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U:\Datastore\CMVM\smgphs\groups\ratherto-JOGH\Issues\2019-1 June\Joy Lawn Protocol INDEPTH\"/>
    </mc:Choice>
  </mc:AlternateContent>
  <bookViews>
    <workbookView xWindow="0" yWindow="0" windowWidth="19200" windowHeight="11745" tabRatio="844"/>
  </bookViews>
  <sheets>
    <sheet name="Cover" sheetId="2" r:id="rId1"/>
    <sheet name="1" sheetId="3" r:id="rId2"/>
    <sheet name="2-1" sheetId="21" r:id="rId3"/>
    <sheet name="2-2" sheetId="22" r:id="rId4"/>
    <sheet name="2-3" sheetId="23" r:id="rId5"/>
    <sheet name="4" sheetId="58" r:id="rId6"/>
    <sheet name="4 FN" sheetId="59" r:id="rId7"/>
    <sheet name="8" sheetId="31" r:id="rId8"/>
    <sheet name="Int.Obs." sheetId="30" r:id="rId9"/>
    <sheet name="translations" sheetId="43" r:id="rId10"/>
    <sheet name="9 (HH) part 1" sheetId="62" r:id="rId11"/>
    <sheet name="9 (observations about HH) part2" sheetId="63" r:id="rId12"/>
    <sheet name="reference dates" sheetId="44" r:id="rId13"/>
  </sheets>
  <externalReferences>
    <externalReference r:id="rId14"/>
    <externalReference r:id="rId15"/>
  </externalReferences>
  <definedNames>
    <definedName name="CHILD_OVER_5_YRS">'reference dates'!$B$3</definedName>
    <definedName name="CHILD_UNDER_16_YRS">'reference dates'!$B$6</definedName>
    <definedName name="CHILD_UNDER_3_YRS">'reference dates'!$B$5</definedName>
    <definedName name="CHILD_UNDER_4_YRS">'reference dates'!$B$4</definedName>
    <definedName name="FIVE_YRS_BEFORE_SRVY">'reference dates'!$B$2</definedName>
    <definedName name="FW_YR">'reference dates'!$B$1</definedName>
    <definedName name="Language_Options" localSheetId="10">[1]translations!$1:$1</definedName>
    <definedName name="Language_Options" localSheetId="11">[1]translations!$1:$1</definedName>
    <definedName name="Language_Options">translations!$1:$1</definedName>
    <definedName name="Language_Selected" localSheetId="10">[1]Cover!$H$67</definedName>
    <definedName name="Language_Selected" localSheetId="11">[1]Cover!$H$67</definedName>
    <definedName name="Language_Selected">Cover!$H$54</definedName>
    <definedName name="Language_Translations" localSheetId="10">[1]translations!$1:$1048576</definedName>
    <definedName name="Language_Translations" localSheetId="11">[1]translations!$1:$1048576</definedName>
    <definedName name="Language_Translations">translations!$1:$1048576</definedName>
    <definedName name="_xlnm.Print_Area" localSheetId="1">'1'!$A$1:$AQ$153</definedName>
    <definedName name="_xlnm.Print_Area" localSheetId="3">'2-2'!$A$1:$CB$147</definedName>
    <definedName name="_xlnm.Print_Area" localSheetId="4">'2-3'!$A$1:$AQ$201</definedName>
    <definedName name="_xlnm.Print_Area" localSheetId="5">'4'!$A$1:$AQ$549</definedName>
    <definedName name="_xlnm.Print_Area" localSheetId="6">'4 FN'!$A$1:$AO$14</definedName>
    <definedName name="_xlnm.Print_Area" localSheetId="7">'8'!$A$1:$AQ$343</definedName>
    <definedName name="_xlnm.Print_Area" localSheetId="11">'9 (observations about HH) part2'!$A$1:$AQ$101</definedName>
    <definedName name="_xlnm.Print_Area" localSheetId="0">Cover!$A$1:$AP$71</definedName>
    <definedName name="_xlnm.Print_Area" localSheetId="8">Int.Obs.!$A$1:$AO$69</definedName>
    <definedName name="_xlnm.Print_Titles" localSheetId="1">'1'!$28:$30</definedName>
    <definedName name="_xlnm.Print_Titles" localSheetId="2">'2-1'!$1:$3</definedName>
    <definedName name="_xlnm.Print_Titles" localSheetId="3">'2-2'!$13:$35</definedName>
    <definedName name="_xlnm.Print_Titles" localSheetId="4">'2-3'!$1:$3</definedName>
    <definedName name="_xlnm.Print_Titles" localSheetId="5">'4'!$125:$131</definedName>
    <definedName name="_xlnm.Print_Titles" localSheetId="7">'8'!$1:$3</definedName>
    <definedName name="_xlnm.Print_Titles" localSheetId="10">'9 (HH) part 1'!$1:$3</definedName>
    <definedName name="_xlnm.Print_Titles" localSheetId="11">'9 (observations about HH) part2'!$1:$3</definedName>
    <definedName name="_xlnm.Print_Titles" localSheetId="9">translations!$A:$B,translations!$1:$1</definedName>
    <definedName name="test">[2]translations!$1:$1</definedName>
  </definedNames>
  <calcPr calcId="162913" concurrentCalc="0"/>
  <extLst>
    <ext xmlns:x14="http://schemas.microsoft.com/office/spreadsheetml/2009/9/main" uri="{79F54976-1DA5-4618-B147-4CDE4B953A38}">
      <x14:workbookPr defaultImageDpi="330"/>
    </ex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calcChain.xml><?xml version="1.0" encoding="utf-8"?>
<calcChain xmlns="http://schemas.openxmlformats.org/spreadsheetml/2006/main">
  <c r="E104" i="31" l="1"/>
  <c r="E51" i="31"/>
  <c r="B58" i="43"/>
  <c r="C59" i="43"/>
  <c r="Z75" i="23"/>
  <c r="E5" i="21"/>
  <c r="B3" i="59"/>
  <c r="A125" i="58"/>
  <c r="AK2" i="2"/>
  <c r="B198" i="23"/>
  <c r="B6" i="44"/>
  <c r="B5" i="44"/>
  <c r="B4" i="44"/>
  <c r="B3" i="44"/>
  <c r="B61" i="43"/>
  <c r="B60" i="43"/>
  <c r="AL2" i="2"/>
  <c r="V55" i="2"/>
  <c r="AJ56" i="2"/>
  <c r="AC56" i="2"/>
  <c r="V56" i="2"/>
  <c r="AJ55" i="2"/>
  <c r="AC55" i="2"/>
  <c r="J51" i="2"/>
  <c r="E27" i="23"/>
  <c r="F46" i="23"/>
  <c r="E212" i="58"/>
  <c r="F28" i="21"/>
  <c r="E48" i="3"/>
  <c r="E147" i="23"/>
  <c r="E86" i="31"/>
  <c r="E524" i="58"/>
  <c r="B17" i="22"/>
  <c r="E192" i="31"/>
  <c r="E242" i="58"/>
  <c r="E100" i="3"/>
  <c r="E316" i="31"/>
  <c r="E87" i="63"/>
  <c r="E179" i="31"/>
  <c r="BJ17" i="22"/>
  <c r="E501" i="58"/>
  <c r="F69" i="21"/>
  <c r="E120" i="31"/>
  <c r="E114" i="31"/>
  <c r="E38" i="23"/>
  <c r="E324" i="31"/>
  <c r="N289" i="31"/>
  <c r="F26" i="21"/>
  <c r="E110" i="31"/>
  <c r="E164" i="23"/>
  <c r="E26" i="58"/>
  <c r="E135" i="3"/>
  <c r="E41" i="3"/>
  <c r="N46" i="23"/>
  <c r="E416" i="58"/>
  <c r="E236" i="58"/>
  <c r="E5" i="31"/>
  <c r="F48" i="21"/>
  <c r="E80" i="21"/>
  <c r="E386" i="58"/>
  <c r="E40" i="31"/>
  <c r="E171" i="58"/>
  <c r="U17" i="22"/>
  <c r="E105" i="58"/>
  <c r="E53" i="21"/>
  <c r="E4" i="22"/>
  <c r="E49" i="58"/>
  <c r="BC17" i="22"/>
  <c r="I17" i="22"/>
  <c r="F289" i="31"/>
  <c r="AU17" i="22"/>
  <c r="F239" i="31"/>
  <c r="E140" i="3"/>
  <c r="N239" i="31"/>
  <c r="E40" i="21"/>
  <c r="F46" i="21"/>
  <c r="E53" i="3"/>
  <c r="BV17" i="22"/>
  <c r="E85" i="3"/>
  <c r="E338" i="31"/>
  <c r="E113" i="3"/>
  <c r="E91" i="3"/>
  <c r="E169" i="31"/>
  <c r="E221" i="31"/>
  <c r="E279" i="31"/>
  <c r="E116" i="23"/>
  <c r="E133" i="58"/>
  <c r="L41" i="58"/>
  <c r="E198" i="31"/>
  <c r="E63" i="31"/>
  <c r="E138" i="31"/>
  <c r="E52" i="23"/>
  <c r="E130" i="3"/>
  <c r="E32" i="23"/>
  <c r="N75" i="23"/>
  <c r="E210" i="31"/>
  <c r="E75" i="31"/>
  <c r="E189" i="23"/>
  <c r="E45" i="31"/>
  <c r="E534" i="58"/>
  <c r="E157" i="31"/>
  <c r="E186" i="31"/>
  <c r="AO17" i="22"/>
  <c r="E64" i="23"/>
  <c r="E126" i="31"/>
  <c r="E174" i="23"/>
  <c r="E426" i="58"/>
  <c r="F41" i="58"/>
  <c r="E151" i="31"/>
  <c r="E431" i="58"/>
  <c r="E509" i="58"/>
  <c r="F67" i="21"/>
  <c r="E371" i="58"/>
  <c r="E81" i="31"/>
  <c r="E15" i="21"/>
  <c r="E110" i="58"/>
  <c r="E75" i="23"/>
  <c r="E227" i="31"/>
  <c r="E95" i="3"/>
  <c r="E5" i="23"/>
</calcChain>
</file>

<file path=xl/sharedStrings.xml><?xml version="1.0" encoding="utf-8"?>
<sst xmlns="http://schemas.openxmlformats.org/spreadsheetml/2006/main" count="4368" uniqueCount="1619">
  <si>
    <t>FORMATTING DATE:</t>
  </si>
  <si>
    <t>DEMOGRAPHIC AND HEALTH SURVEYS</t>
  </si>
  <si>
    <t>[NAME OF COUNTRY]</t>
  </si>
  <si>
    <t>[NAME OF ORGANIZATION]</t>
  </si>
  <si>
    <t>IDENTIFICATION (1)</t>
  </si>
  <si>
    <t>PLACE NAME</t>
  </si>
  <si>
    <t>NAME OF HOUSEHOLD HEAD</t>
  </si>
  <si>
    <t>CLUSTER NUMBER</t>
  </si>
  <si>
    <t xml:space="preserve">. </t>
  </si>
  <si>
    <t>HOUSEHOLD NUMBER</t>
  </si>
  <si>
    <t>INTERVIEWER VISITS</t>
  </si>
  <si>
    <t>FINAL VISIT</t>
  </si>
  <si>
    <t>DATE</t>
  </si>
  <si>
    <t>DAY</t>
  </si>
  <si>
    <t>MONTH</t>
  </si>
  <si>
    <t>YEAR</t>
  </si>
  <si>
    <t>INTERVIEWER'S</t>
  </si>
  <si>
    <t>NAME</t>
  </si>
  <si>
    <t>INT. NO.</t>
  </si>
  <si>
    <t>RESULT*</t>
  </si>
  <si>
    <t>NEXT VISIT:</t>
  </si>
  <si>
    <t>TOTAL NUMBER</t>
  </si>
  <si>
    <t>TIME</t>
  </si>
  <si>
    <t>OF VISITS</t>
  </si>
  <si>
    <t>*RESULT CODES:</t>
  </si>
  <si>
    <t>OTHER</t>
  </si>
  <si>
    <t>SPECIFY</t>
  </si>
  <si>
    <t>LANGUAGE OF</t>
  </si>
  <si>
    <t>NATIVE LANGUAGE</t>
  </si>
  <si>
    <t>QUESTIONNAIRE**</t>
  </si>
  <si>
    <t>INTERVIEW**</t>
  </si>
  <si>
    <t>OF RESPONDENT**</t>
  </si>
  <si>
    <t>(YES = 1, NO = 2)</t>
  </si>
  <si>
    <t>ENGLISH</t>
  </si>
  <si>
    <t>**LANGUAGE CODES:</t>
  </si>
  <si>
    <t>SUPERVISOR</t>
  </si>
  <si>
    <t>FIELD EDITOR</t>
  </si>
  <si>
    <t>OFFICE EDITOR</t>
  </si>
  <si>
    <t>KEYED BY</t>
  </si>
  <si>
    <t>NUMBER</t>
  </si>
  <si>
    <t>MODEL WOMAN'S QUESTIONNAIRE</t>
  </si>
  <si>
    <t>NAME AND LINE NUMBER OF WOMAN</t>
  </si>
  <si>
    <t>RESPONDENT AGREES</t>
  </si>
  <si>
    <t>RESPONDENT DOES NOT AGREE</t>
  </si>
  <si>
    <t>TO BE INTERVIEWED</t>
  </si>
  <si>
    <t>END</t>
  </si>
  <si>
    <t>SECTION 1. RESPONDENT'S BACKGROUND</t>
  </si>
  <si>
    <t>NO.</t>
  </si>
  <si>
    <t>QUESTIONS AND FILTERS</t>
  </si>
  <si>
    <t>CODING CATEGORIES</t>
  </si>
  <si>
    <t>SKIP</t>
  </si>
  <si>
    <t>RECORD THE TIME.</t>
  </si>
  <si>
    <t>HOURS</t>
  </si>
  <si>
    <t>MINUTES</t>
  </si>
  <si>
    <t>In what month and year were you born?</t>
  </si>
  <si>
    <t>DON'T KNOW MONTH</t>
  </si>
  <si>
    <t>98</t>
  </si>
  <si>
    <t>DON'T KNOW YEAR</t>
  </si>
  <si>
    <t>9998</t>
  </si>
  <si>
    <t>How old were you at your last birthday?</t>
  </si>
  <si>
    <t>AGE IN COMPLETED YEARS</t>
  </si>
  <si>
    <t>Have you ever attended school?</t>
  </si>
  <si>
    <t>YES</t>
  </si>
  <si>
    <t>1</t>
  </si>
  <si>
    <t>NO</t>
  </si>
  <si>
    <t>2</t>
  </si>
  <si>
    <t>What is the highest level of school you attended: primary, secondary, or higher?</t>
  </si>
  <si>
    <t>PRIMARY</t>
  </si>
  <si>
    <t>(1)</t>
  </si>
  <si>
    <t>SECONDARY</t>
  </si>
  <si>
    <t>HIGHER</t>
  </si>
  <si>
    <t>3</t>
  </si>
  <si>
    <t>[GRADE/FORM/YEAR]</t>
  </si>
  <si>
    <t>Now I would like you to read this sentence to me.
SHOW CARD TO RESPONDENT.
IF RESPONDENT CANNOT READ WHOLE SENTENCE,
PROBE: Can you read any part of the sentence to me?</t>
  </si>
  <si>
    <t>CANNOT READ AT ALL</t>
  </si>
  <si>
    <t>(2)</t>
  </si>
  <si>
    <t>ABLE TO READ WHOLE SENTENCE</t>
  </si>
  <si>
    <t>NO CARD WITH REQUIRED</t>
  </si>
  <si>
    <t>LANGUAGE</t>
  </si>
  <si>
    <t>4</t>
  </si>
  <si>
    <t>(SPECIFY LANGUAGE)</t>
  </si>
  <si>
    <t>BLIND/VISUALLY IMPAIRED</t>
  </si>
  <si>
    <t>5</t>
  </si>
  <si>
    <t>CHECK 108:</t>
  </si>
  <si>
    <t>CODE '2', '3'</t>
  </si>
  <si>
    <t>CODE '1' OR '5'</t>
  </si>
  <si>
    <t>OR '4'</t>
  </si>
  <si>
    <t>CIRCLED</t>
  </si>
  <si>
    <t>AT LEAST ONCE A WEEK</t>
  </si>
  <si>
    <t>LESS THAN ONCE A WEEK</t>
  </si>
  <si>
    <t>NOT AT ALL</t>
  </si>
  <si>
    <t>In the last 12 months, how many times have you been away from home for one or more nights?</t>
  </si>
  <si>
    <t>(3)</t>
  </si>
  <si>
    <t>NONE</t>
  </si>
  <si>
    <t>00</t>
  </si>
  <si>
    <t>In the last 12 months, have you been away from home for more than one month at a time?</t>
  </si>
  <si>
    <t>ONE OR MORE</t>
  </si>
  <si>
    <t>Now I would like to ask some questions about your children born in the last five years. (We will talk about each separately.)</t>
  </si>
  <si>
    <t>LAST BIRTH</t>
  </si>
  <si>
    <t>NEXT-TO-LAST BIRTH</t>
  </si>
  <si>
    <t>LIVING</t>
  </si>
  <si>
    <t>DEAD</t>
  </si>
  <si>
    <t xml:space="preserve">NO </t>
  </si>
  <si>
    <t>LATER</t>
  </si>
  <si>
    <t>How much longer did you want to wait?</t>
  </si>
  <si>
    <t>MONTHS</t>
  </si>
  <si>
    <t>YEARS</t>
  </si>
  <si>
    <t>DON'T KNOW</t>
  </si>
  <si>
    <t>998</t>
  </si>
  <si>
    <t>Did you see anyone for antenatal care for this pregnancy?</t>
  </si>
  <si>
    <t>HEALTH PERSONNEL</t>
  </si>
  <si>
    <t>DOCTOR</t>
  </si>
  <si>
    <t>A</t>
  </si>
  <si>
    <t>B</t>
  </si>
  <si>
    <t>MIDWIFE</t>
  </si>
  <si>
    <t>C</t>
  </si>
  <si>
    <t>OTHER PERSON</t>
  </si>
  <si>
    <t>TRADITIONAL BIRTH</t>
  </si>
  <si>
    <t>ATTENDANT</t>
  </si>
  <si>
    <t>D</t>
  </si>
  <si>
    <t>COMMUNITY/</t>
  </si>
  <si>
    <t>VILLAGE HEALTH</t>
  </si>
  <si>
    <t>WORKER</t>
  </si>
  <si>
    <t>E</t>
  </si>
  <si>
    <t>X</t>
  </si>
  <si>
    <t>(SPECIFY)</t>
  </si>
  <si>
    <t>HOME</t>
  </si>
  <si>
    <t>OTHER HOME</t>
  </si>
  <si>
    <t>PUBLIC SECTOR</t>
  </si>
  <si>
    <t>CENTER</t>
  </si>
  <si>
    <t>POST</t>
  </si>
  <si>
    <t>F</t>
  </si>
  <si>
    <t>CLINIC</t>
  </si>
  <si>
    <t>G</t>
  </si>
  <si>
    <t>OTHER PRIVATE</t>
  </si>
  <si>
    <t>H</t>
  </si>
  <si>
    <t>How many months pregnant were you when you first received antenatal care for this pregnancy?</t>
  </si>
  <si>
    <t>How many times did you receive antenatal care during this pregnancy?</t>
  </si>
  <si>
    <t>OF TIMES</t>
  </si>
  <si>
    <t>As part of your antenatal care during this pregnancy, were any of the following done at least once:</t>
  </si>
  <si>
    <t>Was your blood pressure measured?</t>
  </si>
  <si>
    <t>Did you give a urine sample?</t>
  </si>
  <si>
    <t>Did you give a blood sample?</t>
  </si>
  <si>
    <t>During this pregnancy, how many times did you get a tetanus injection?</t>
  </si>
  <si>
    <t>At any time before this pregnancy, did you receive any tetanus injections?</t>
  </si>
  <si>
    <t xml:space="preserve">Before this pregnancy, how many times did you receive a tetanus injection? </t>
  </si>
  <si>
    <t>DAYS</t>
  </si>
  <si>
    <t>During this pregnancy, did you take any drug for intestinal worms?</t>
  </si>
  <si>
    <t>(6)</t>
  </si>
  <si>
    <t>VERY LARGE</t>
  </si>
  <si>
    <t>LARGER THAN</t>
  </si>
  <si>
    <t>AVERAGE</t>
  </si>
  <si>
    <t>SMALLER THAN</t>
  </si>
  <si>
    <t>VERY SMALL</t>
  </si>
  <si>
    <t>Was (NAME) weighed at birth?</t>
  </si>
  <si>
    <t>How much did (NAME) weigh?</t>
  </si>
  <si>
    <t>KG FROM CARD</t>
  </si>
  <si>
    <t>.</t>
  </si>
  <si>
    <t>KG FROM RECALL</t>
  </si>
  <si>
    <t>99998</t>
  </si>
  <si>
    <t>NURSE/MIDWIFE</t>
  </si>
  <si>
    <t>NO ONE ASSISTED</t>
  </si>
  <si>
    <t>Y</t>
  </si>
  <si>
    <t>11</t>
  </si>
  <si>
    <t>12</t>
  </si>
  <si>
    <t>21</t>
  </si>
  <si>
    <t>22</t>
  </si>
  <si>
    <t>23</t>
  </si>
  <si>
    <t>(NAME OF PLACE)</t>
  </si>
  <si>
    <t>26</t>
  </si>
  <si>
    <t>31</t>
  </si>
  <si>
    <t>36</t>
  </si>
  <si>
    <t>96</t>
  </si>
  <si>
    <t>How long after (NAME) was delivered did you stay there?</t>
  </si>
  <si>
    <t>WEEKS</t>
  </si>
  <si>
    <t>Was (NAME) delivered by caesarean, that is, did they cut your belly open to take the baby out?</t>
  </si>
  <si>
    <t>I would like to talk to you about checks on your health after delivery, for example, someone asking you questions about your health or examining you. Did anyone check on your health while you were still in the facility?</t>
  </si>
  <si>
    <t>I would like to talk to you about checks on your health after delivery, for example, someone asking you questions about your health or examining you. Did anyone check on your health after you gave birth to (NAME)?</t>
  </si>
  <si>
    <t>13</t>
  </si>
  <si>
    <t>How long after delivery did the first check take place?</t>
  </si>
  <si>
    <t>How many hours, days or weeks after the birth of (NAME) did the first check take place?</t>
  </si>
  <si>
    <t>Has your menstrual period returned since the birth of (NAME)?</t>
  </si>
  <si>
    <t>Did your period return between the birth of (NAME) and your next pregnancy?</t>
  </si>
  <si>
    <t>For how many months after the birth of (NAME) did you not have a period?</t>
  </si>
  <si>
    <t>NOT</t>
  </si>
  <si>
    <t>PREGNANT</t>
  </si>
  <si>
    <t>OR</t>
  </si>
  <si>
    <t>UNSURE</t>
  </si>
  <si>
    <t>Have you had sexual intercourse since the birth of (NAME)?</t>
  </si>
  <si>
    <t>For how many months after the birth of (NAME) did you not have sexual intercourse?</t>
  </si>
  <si>
    <t>Did you ever breastfeed (NAME)?</t>
  </si>
  <si>
    <t>How long after birth did you first put (NAME) to the breast?</t>
  </si>
  <si>
    <t>In the first three days after delivery, was (NAME) given anything to drink other than breast milk?</t>
  </si>
  <si>
    <t>Are you still breastfeeding (NAME)?</t>
  </si>
  <si>
    <t>Did (NAME) drink anything from a bottle with a nipple yesterday or last night?</t>
  </si>
  <si>
    <t>(5)</t>
  </si>
  <si>
    <t>SECTION 4. PREGNANCY AND POSTNATAL CARE</t>
  </si>
  <si>
    <t>When you got pregnant with (NAME), did you want to get pregnant at that time?</t>
  </si>
  <si>
    <t>CHECK 208:</t>
  </si>
  <si>
    <t>Did you want to have a baby later on, or did you not want any more children?</t>
  </si>
  <si>
    <t>Did you want to have a baby later on, or did you not want any children?</t>
  </si>
  <si>
    <t>a)</t>
  </si>
  <si>
    <t>b)</t>
  </si>
  <si>
    <t>AUXILIARY</t>
  </si>
  <si>
    <t>Where did you receive antenatal care for this pregnancy?
Anywhere else?</t>
  </si>
  <si>
    <t>OTHER PUBLIC SECTOR</t>
  </si>
  <si>
    <t>c)</t>
  </si>
  <si>
    <t>8</t>
  </si>
  <si>
    <t>During this pregnancy, were you given an injection in the arm to prevent the baby from getting tetanus, that is, convulsions after birth?</t>
  </si>
  <si>
    <t>During this pregnancy, were you given or did you buy any iron tablets or iron syrup?</t>
  </si>
  <si>
    <t>During the whole pregnancy, for how many days did you take the tablets or syrup?</t>
  </si>
  <si>
    <t>6</t>
  </si>
  <si>
    <t>Who assisted with the delivery of (NAME)?
Anyone else?</t>
  </si>
  <si>
    <t>RELATIVE/FRIEND</t>
  </si>
  <si>
    <t>Where did you give birth to (NAME)?</t>
  </si>
  <si>
    <t>BEFORE</t>
  </si>
  <si>
    <t>AFTER</t>
  </si>
  <si>
    <t>When was the decision made to have the caesarean section? Was it before or after your labor pains started?</t>
  </si>
  <si>
    <t>Who checked on your health at that time?</t>
  </si>
  <si>
    <t>Who checked on (NAME)’s health at that time?</t>
  </si>
  <si>
    <t>I would like to talk to you about checks on (NAME)’s health after delivery – for example, someone examining (NAME), checking the cord, or seeing if (NAME) is OK. In the two months after (NAME) was born, did any health care provider or a traditional birth attendant check on (NAME)'s health?</t>
  </si>
  <si>
    <t>Who checked on (NAME)'s health at that time?</t>
  </si>
  <si>
    <t>Where did this first check of (NAME) take place?</t>
  </si>
  <si>
    <t>During the first two days after (NAME)’s birth, did any health care provider do the following:</t>
  </si>
  <si>
    <t>Examine the cord?</t>
  </si>
  <si>
    <t>Measure (NAME)’s temperature?</t>
  </si>
  <si>
    <t>Counsel you on danger signs for newborns?</t>
  </si>
  <si>
    <t>Counsel you on breastfeeding?</t>
  </si>
  <si>
    <t>Observe (NAME) breastfeeding?</t>
  </si>
  <si>
    <t>DK</t>
  </si>
  <si>
    <t>CHECK 404: IS CHILD LIVING?</t>
  </si>
  <si>
    <t>507A</t>
  </si>
  <si>
    <t>510A</t>
  </si>
  <si>
    <t>Has (NAME) ever received a BCG vaccination against tuberculosis, that is, an injection in the arm or shoulder that usually causes a scar?</t>
  </si>
  <si>
    <t>Has (NAME) ever received oral polio vaccine, that is, about two drops in the mouth to prevent polio?</t>
  </si>
  <si>
    <t>516A</t>
  </si>
  <si>
    <t>Did (NAME) receive the first oral polio vaccine in the first two weeks after birth or later?</t>
  </si>
  <si>
    <t>How many times did (NAME) receive the oral polio vaccine?</t>
  </si>
  <si>
    <t>518A</t>
  </si>
  <si>
    <t>How many times did (NAME) receive the pentavalent vaccine?</t>
  </si>
  <si>
    <t>520A</t>
  </si>
  <si>
    <t>How many times did (NAME) receive the pneumococcal vaccine?</t>
  </si>
  <si>
    <t>522A</t>
  </si>
  <si>
    <t>How many times did (NAME) receive the rotavirus vaccine?</t>
  </si>
  <si>
    <t>How many times did (NAME) receive the measles vaccine?</t>
  </si>
  <si>
    <t>Did you ever have a vaccination card for (NAME)?</t>
  </si>
  <si>
    <t>(7)</t>
  </si>
  <si>
    <t>In addition to what is recorded on (this document/these documents), did (NAME) receive any other vaccinations, including vaccinations received in campaigns or immunization days or child health days?</t>
  </si>
  <si>
    <t>525B</t>
  </si>
  <si>
    <t>IF UNABLE TO DETERMINE IF PUBLIC OR PRIVATE SECTOR, WRITE THE NAME OF THE PLACE.</t>
  </si>
  <si>
    <t>PROBE TO IDENTIFY THE TYPE OF SOURCE.</t>
  </si>
  <si>
    <t>IF LESS THAN ONE DAY,
RECORD HOURS;
IF LESS THAN ONE WEEK,
RECORD DAYS.</t>
  </si>
  <si>
    <t>PROBE FOR THE TYPE(S) OF PERSON(S) AND RECORD ALL MENTIONED.</t>
  </si>
  <si>
    <t>IF RESPONDENT SAYS NO ONE ASSISTED, PROBE TO DETERMINE WHETHER ANY ADULTS WERE PRESENT AT THE DELIVERY.</t>
  </si>
  <si>
    <t>RECORD WEIGHT IN KILOGRAMS FROM HEALTH CARD, IF AVAILABLE.</t>
  </si>
  <si>
    <t>PROBE TO IDENTIFY EACH TYPE OF PERSON AND RECORD ALL MENTIONED.</t>
  </si>
  <si>
    <t>MORE THAN ONE BIRTH</t>
  </si>
  <si>
    <t>COUNTRY-SPECIFIC QUESTION ON ETHNICITY, IF APPROPRIATE.</t>
  </si>
  <si>
    <t>COUNTRY-SPECIFIC QUESTION ON RELIGION, IF APPROPRIATE.</t>
  </si>
  <si>
    <t>IF COMPLETED LESS THAN ONE YEAR AT THAT LEVEL, RECORD '00'.</t>
  </si>
  <si>
    <t>504B</t>
  </si>
  <si>
    <t>505B</t>
  </si>
  <si>
    <t>507B</t>
  </si>
  <si>
    <t>510B</t>
  </si>
  <si>
    <t>511B</t>
  </si>
  <si>
    <t>512B</t>
  </si>
  <si>
    <t>513B</t>
  </si>
  <si>
    <t>514B</t>
  </si>
  <si>
    <t>515B</t>
  </si>
  <si>
    <t>516B</t>
  </si>
  <si>
    <t>517B</t>
  </si>
  <si>
    <t>518B</t>
  </si>
  <si>
    <t>519B</t>
  </si>
  <si>
    <t>520B</t>
  </si>
  <si>
    <t>521B</t>
  </si>
  <si>
    <t>522B</t>
  </si>
  <si>
    <t>523B</t>
  </si>
  <si>
    <t>Was (NAME) given any drug for intestinal worms in the last six months?</t>
  </si>
  <si>
    <t>Did you seek advice or treatment for the diarrhea from any source?</t>
  </si>
  <si>
    <t>Where did you first seek advice or treatment?</t>
  </si>
  <si>
    <t>A fluid made from a special packet called [LOCAL NAME FOR ORS PACKET]?</t>
  </si>
  <si>
    <t>Has (NAME) been ill with a fever at any time in the last 2 weeks?</t>
  </si>
  <si>
    <t>Was the fast or difficult breathing due to a problem in the chest or to a blocked or runny nose?</t>
  </si>
  <si>
    <t>Did you seek advice or treatment for the illness from any source?</t>
  </si>
  <si>
    <t>At any time during the illness, did (NAME) take any drugs for the illness?</t>
  </si>
  <si>
    <t>Has (NAME) had diarrhea in the last 2 weeks?</t>
  </si>
  <si>
    <t>01</t>
  </si>
  <si>
    <t>02</t>
  </si>
  <si>
    <t>03</t>
  </si>
  <si>
    <t>04</t>
  </si>
  <si>
    <t>05</t>
  </si>
  <si>
    <t>06</t>
  </si>
  <si>
    <t>Plain water?</t>
  </si>
  <si>
    <t>Juice or juice drinks?</t>
  </si>
  <si>
    <t>Clear broth?</t>
  </si>
  <si>
    <t>d)</t>
  </si>
  <si>
    <t>e)</t>
  </si>
  <si>
    <t>Any other liquids?</t>
  </si>
  <si>
    <t>White potatoes, white yams, manioc, cassava, or any other foods made from roots?</t>
  </si>
  <si>
    <t>Any other fruits or vegetables?</t>
  </si>
  <si>
    <t>Any meat, such as beef, pork, lamb, goat, chicken, or duck?</t>
  </si>
  <si>
    <t>Eggs?</t>
  </si>
  <si>
    <t>Fresh or dried fish or shellfish?</t>
  </si>
  <si>
    <t>Any foods made from beans, peas, lentils, or nuts?</t>
  </si>
  <si>
    <t>Cheese or other food made from milk?</t>
  </si>
  <si>
    <t>Any other solid, semi-solid, or soft food?</t>
  </si>
  <si>
    <t>Any dark green, leafy vegetables?</t>
  </si>
  <si>
    <t>Bread, rice, noodles, porridge, or other foods made from grains?</t>
  </si>
  <si>
    <t>Any [BRAND NAME OF COMMERCIALLY FORTIFIED BABY FOOD, E.G., Cerelac]?</t>
  </si>
  <si>
    <t>A pre-packaged ORS liquid?</t>
  </si>
  <si>
    <t>A government-recommended homemade fluid?</t>
  </si>
  <si>
    <t>Zinc tablets or syrup?</t>
  </si>
  <si>
    <t>When (NAME) had diarrhea, was (NAME) given less than usual to eat, about the same amount, more than usual, or nothing to eat?
IF LESS, PROBE: Was (NAME) given much less than usual to eat or somewhat less?</t>
  </si>
  <si>
    <t>Where did you seek advice or treatment?
Anywhere else?</t>
  </si>
  <si>
    <t>At any time during the illness, did (NAME) have blood taken from (NAME)'s finger or heel for testing?</t>
  </si>
  <si>
    <t>What drugs did (NAME) take?
Any other drugs?</t>
  </si>
  <si>
    <t>Yogurt?
IF YES: How many times did (NAME) eat yogurt?</t>
  </si>
  <si>
    <t>Infant formula?
IF YES: How many times did (NAME) drink infant formula?</t>
  </si>
  <si>
    <t>Milk such as tinned, powdered, or fresh animal milk?
IF YES: How many times did (NAME) drink milk?</t>
  </si>
  <si>
    <t>PRIVATE MEDICAL SECTOR</t>
  </si>
  <si>
    <t>504A</t>
  </si>
  <si>
    <t>505A</t>
  </si>
  <si>
    <t>511A</t>
  </si>
  <si>
    <t>512A</t>
  </si>
  <si>
    <t>513A</t>
  </si>
  <si>
    <t>514A</t>
  </si>
  <si>
    <t>515A</t>
  </si>
  <si>
    <t>517A</t>
  </si>
  <si>
    <t>519A</t>
  </si>
  <si>
    <t>521A</t>
  </si>
  <si>
    <t>523A</t>
  </si>
  <si>
    <t>The last time you got an injection from a health worker, did he/she take the syringe and needle from a new, unopened package?</t>
  </si>
  <si>
    <t>Among these injections, how many were administered by a doctor, a nurse, a pharmacist, a dentist, or any other health worker?</t>
  </si>
  <si>
    <t>Now I would like to ask you some other questions relating to health matters. Have you had an injection for any reason in the last 12 months?
IF YES: How many injections have you had?</t>
  </si>
  <si>
    <t>Are you covered by any health insurance?</t>
  </si>
  <si>
    <t>What type of health insurance are you covered by?</t>
  </si>
  <si>
    <t>Getting permission to go to the doctor?</t>
  </si>
  <si>
    <t>Getting money needed for advice or treatment?</t>
  </si>
  <si>
    <t>The distance to the health facility?</t>
  </si>
  <si>
    <t>Not wanting to go alone?</t>
  </si>
  <si>
    <t>Now I would like to ask about all the births you have had during your life. Have you ever given birth?</t>
  </si>
  <si>
    <t>Do you have any sons or daughters to whom you have given birth who are now living with you?</t>
  </si>
  <si>
    <t xml:space="preserve">How many sons live with you? </t>
  </si>
  <si>
    <t>SONS AT HOME</t>
  </si>
  <si>
    <t>And how many daughters live with you?</t>
  </si>
  <si>
    <t>DAUGHTERS AT HOME</t>
  </si>
  <si>
    <t>IF NONE, RECORD '00'.</t>
  </si>
  <si>
    <t>Do you have any sons or daughters to whom you have given birth who are alive but do not live with you?</t>
  </si>
  <si>
    <t>How many sons are alive but do not live with you?</t>
  </si>
  <si>
    <t>SONS ELSEWHERE</t>
  </si>
  <si>
    <t>And how many daughters are alive but do not live with you?</t>
  </si>
  <si>
    <t>DAUGHTERS ELSEWHERE</t>
  </si>
  <si>
    <t>How many boys have died?</t>
  </si>
  <si>
    <t>BOYS DEAD</t>
  </si>
  <si>
    <t>And how many girls have died?</t>
  </si>
  <si>
    <t>GIRLS DEAD</t>
  </si>
  <si>
    <t>TOTAL BIRTHS</t>
  </si>
  <si>
    <t>SUM ANSWERS TO 203, 205, AND 207, AND ENTER TOTAL. IF NONE, RECORD '00'.</t>
  </si>
  <si>
    <t>SECTION 2. REPRODUCTION</t>
  </si>
  <si>
    <t>Just to make sure that I have this right: you have had in TOTAL _____ births during your life. Is that correct?</t>
  </si>
  <si>
    <t>PROBE AND CORRECT 201-208 AS NECESSARY.</t>
  </si>
  <si>
    <t>Now I would like to record the names of all your births, whether still alive or not, starting with the first one you had.</t>
  </si>
  <si>
    <t>IF ALIVE:</t>
  </si>
  <si>
    <t>IF DEAD:</t>
  </si>
  <si>
    <t>Is (NAME) a boy or a girl?</t>
  </si>
  <si>
    <t>Were any of these births twins?</t>
  </si>
  <si>
    <t>Is (NAME) still alive?</t>
  </si>
  <si>
    <t>Is (NAME) living with you?</t>
  </si>
  <si>
    <t>Were there any other live births between (NAME OF PREVIOUS BIRTH) and (NAME), including any children who died after birth?</t>
  </si>
  <si>
    <t>AGE IN</t>
  </si>
  <si>
    <t>BOY</t>
  </si>
  <si>
    <t>SING</t>
  </si>
  <si>
    <t>GIRL</t>
  </si>
  <si>
    <t>MULT</t>
  </si>
  <si>
    <t>(NEXT BIRTH)</t>
  </si>
  <si>
    <t>How old was (NAME) at (NAME)'s last birthday?</t>
  </si>
  <si>
    <t>(ADD BIRTH)</t>
  </si>
  <si>
    <t>(SKIP TO 220)</t>
  </si>
  <si>
    <t>RECORD NAME.
BIRTH HISTORY NUMBER.</t>
  </si>
  <si>
    <t>RECORD AGE IN COMP-LETED YEARS.</t>
  </si>
  <si>
    <t>RECORD DAYS IF LESS THAN 1 MONTH; MONTHS IF LESS THAN TWO YEARS; OR YEARS.</t>
  </si>
  <si>
    <t>07</t>
  </si>
  <si>
    <t>08</t>
  </si>
  <si>
    <t>09</t>
  </si>
  <si>
    <t>10</t>
  </si>
  <si>
    <t>Are you pregnant now?</t>
  </si>
  <si>
    <t>How many months pregnant are you?</t>
  </si>
  <si>
    <t>When you got pregnant, did you want to get pregnant at that time?</t>
  </si>
  <si>
    <t>Have you ever had a pregnancy that miscarried, was aborted, or ended in a stillbirth?</t>
  </si>
  <si>
    <t>When did the last such pregnancy end?</t>
  </si>
  <si>
    <t>When did your last menstrual period start?</t>
  </si>
  <si>
    <t>DAYS AGO</t>
  </si>
  <si>
    <t>WEEKS AGO</t>
  </si>
  <si>
    <t>MONTHS AGO</t>
  </si>
  <si>
    <t>(DATE, IF GIVEN)</t>
  </si>
  <si>
    <t>YEARS AGO</t>
  </si>
  <si>
    <t>IN MENOPAUSE/</t>
  </si>
  <si>
    <t>HAS HAD HYSTERECTOMY</t>
  </si>
  <si>
    <t>994</t>
  </si>
  <si>
    <t>BEFORE LAST BIRTH</t>
  </si>
  <si>
    <t>995</t>
  </si>
  <si>
    <t>NEVER MENSTRUATED</t>
  </si>
  <si>
    <t>996</t>
  </si>
  <si>
    <t>From one menstrual period to the next, are there certain days when a woman is more likely to become pregnant?</t>
  </si>
  <si>
    <t>Is this time just before her period begins, during her period, right after her period has ended, or halfway between two periods?</t>
  </si>
  <si>
    <t>DURING HER PERIOD</t>
  </si>
  <si>
    <t>NEXT LINE</t>
  </si>
  <si>
    <t>LINE</t>
  </si>
  <si>
    <t>NUMBER OF MONTHS</t>
  </si>
  <si>
    <t>How many months pregnant were you when that pregnancy ended?</t>
  </si>
  <si>
    <t>In what month and year did the preceding such pregnancy end?</t>
  </si>
  <si>
    <t>CHECK 208: TOTAL NUMBER OF BIRTHS</t>
  </si>
  <si>
    <t>Did you want to have a baby later on or did you not want any more children?</t>
  </si>
  <si>
    <t>Did you want to have a baby later on or did you not want any children?</t>
  </si>
  <si>
    <t>Have you ever given birth to a boy or girl who was born alive but later died?
IF NO, PROBE: Any baby who cried, who made any movement, sound, or effort to breathe, or who showed any other signs of life even if for a very short time?</t>
  </si>
  <si>
    <t>Have you heard of any other ways or methods that women or men can use to avoid pregnancy?</t>
  </si>
  <si>
    <t>Male Sterilization.
PROBE: Men can have an operation to avoid having any more children.</t>
  </si>
  <si>
    <t>Injectables.
PROBE: Women can have an injection by a health provider that stops them from becoming pregnant for one or more months.</t>
  </si>
  <si>
    <t>Implants.
PROBE: Women can have one or more small rods placed in their upper arm by a doctor or nurse which can prevent pregnancy for one or more years.</t>
  </si>
  <si>
    <t xml:space="preserve">Pill.
PROBE: Women can take a pill every day to avoid becoming pregnant. </t>
  </si>
  <si>
    <t>Condom.
PROBE: Men can put a rubber sheath on their penis before sexual intercourse.</t>
  </si>
  <si>
    <t>Female Condom.
PROBE: Women can place a sheath in their vagina before sexual intercourse.</t>
  </si>
  <si>
    <t>Rhythm Method.
PROBE: To avoid pregnancy, women do not have sexual intercourse on the days of the month they think they can get pregnant.</t>
  </si>
  <si>
    <t>Withdrawal.
PROBE: Men can be careful and pull out before climax.</t>
  </si>
  <si>
    <t>Emergency Contraception.
PROBE: As an emergency measure, within three days after they have unprotected sexual intercourse, women can take special pills to prevent pregnancy.</t>
  </si>
  <si>
    <t>Have you had any live births since the birth of (NAME OF LAST BIRTH)?</t>
  </si>
  <si>
    <t>(RECORD BIRTH(S) IN TABLE)</t>
  </si>
  <si>
    <t>NOT PREGNANT</t>
  </si>
  <si>
    <t>OR UNSURE</t>
  </si>
  <si>
    <t>IUD</t>
  </si>
  <si>
    <t>INJECTABLES</t>
  </si>
  <si>
    <t>IMPLANTS</t>
  </si>
  <si>
    <t>PILL</t>
  </si>
  <si>
    <t>CONDOM</t>
  </si>
  <si>
    <t>FEMALE CONDOM</t>
  </si>
  <si>
    <t>RHYTHM METHOD</t>
  </si>
  <si>
    <t>WITHDRAWAL</t>
  </si>
  <si>
    <t>OTHER MODERN METHOD</t>
  </si>
  <si>
    <t>OTHER TRADITIONAL METHOD</t>
  </si>
  <si>
    <t>What is the brand name of the pills you are using?</t>
  </si>
  <si>
    <t>What is the brand name of the condoms you are using?</t>
  </si>
  <si>
    <t>14</t>
  </si>
  <si>
    <t>24</t>
  </si>
  <si>
    <t>In what month and year was the sterilization performed?</t>
  </si>
  <si>
    <t>Which method are you using?</t>
  </si>
  <si>
    <t>In what facility did the sterilization take place?</t>
  </si>
  <si>
    <t>Since what month and year have you been using (CURRENT METHOD) without stopping?
PROBE: For how long have you been using (CURRENT METHOD) now without stopping?</t>
  </si>
  <si>
    <t>Has (NAME) ever received a rotavirus vaccination, that is, liquid in the mouth to prevent diarrhea?</t>
  </si>
  <si>
    <t>Has (NAME) ever received a measles vaccination, that is, an injection in the arm to prevent measles?</t>
  </si>
  <si>
    <t>I would like to ask you some questions about the times you or your partner may have used a method to avoid getting pregnant during the last few years.</t>
  </si>
  <si>
    <t xml:space="preserve">When was the last time you used a method? Which method was that? </t>
  </si>
  <si>
    <t>When did you start using that method? How long after the birth of (NAME)?</t>
  </si>
  <si>
    <t>How long did you use the method then?</t>
  </si>
  <si>
    <t>Why did you stop using the (METHOD)? Did you become pregnant while using (METHOD), or did you stop to get pregnant, or did you stop for some other reason?</t>
  </si>
  <si>
    <t>IF DELIBERATELY STOPPED TO BECOME PREGNANT, ASK: How many months did it take you to get pregnant after you stopped using (METHOD)? AND ENTER ‘0’ IN EACH SUCH MONTH IN COLUMN 1.</t>
  </si>
  <si>
    <t>Have you ever used anything or tried in any way to delay or avoid getting pregnant?</t>
  </si>
  <si>
    <t>95</t>
  </si>
  <si>
    <t>15</t>
  </si>
  <si>
    <t>25</t>
  </si>
  <si>
    <t>32</t>
  </si>
  <si>
    <t>33</t>
  </si>
  <si>
    <t>At  that time, were you told about side effects or problems you might have with the method?</t>
  </si>
  <si>
    <t>When you got sterilized, were you told about side effects or problems you might have with the method?</t>
  </si>
  <si>
    <t>Were you ever told by a health or family planning worker about side effects or problems you might have with the method?</t>
  </si>
  <si>
    <t>Were you told what to do if you experienced side effects or problems?</t>
  </si>
  <si>
    <t>At that time, were you told about other methods of family planning that you could use?</t>
  </si>
  <si>
    <t>Were you ever told by a health or family planning worker about other methods of family planning that you could use?</t>
  </si>
  <si>
    <t>Do you know of a place where you can obtain a method of family planning?</t>
  </si>
  <si>
    <t>Did any staff member at the health facility speak to you about family planning methods?</t>
  </si>
  <si>
    <t>Where did you obtain (CURRENT METHOD) the last time?</t>
  </si>
  <si>
    <t>In the last 12 months, have you visited a health facility for care for yourself or your children?</t>
  </si>
  <si>
    <t>In the last 12 months, have you visited a health facility for care for yourself?</t>
  </si>
  <si>
    <t>Which method was that?</t>
  </si>
  <si>
    <t>How many months after (EVENT) in (MONTH/YEAR) did you start to use (METHOD)?</t>
  </si>
  <si>
    <t>For how many months did you use (METHOD)?</t>
  </si>
  <si>
    <t>Why did you stop using (METHOD)?</t>
  </si>
  <si>
    <t>INTERVIEWER'S OBSERVATIONS</t>
  </si>
  <si>
    <t>TO BE FILLED IN AFTER COMPLETING INTERVIEW</t>
  </si>
  <si>
    <t>COMMENTS ON SPECIFIC QUESTIONS:</t>
  </si>
  <si>
    <t>ANY OTHER COMMENTS:</t>
  </si>
  <si>
    <t>SUPERVISOR'S OBSERVATIONS</t>
  </si>
  <si>
    <t>EDITOR'S OBSERVATIONS</t>
  </si>
  <si>
    <t>STERILIZED</t>
  </si>
  <si>
    <t>UNDECIDED/DON'T KNOW</t>
  </si>
  <si>
    <t>CHECK 304:</t>
  </si>
  <si>
    <t>NEITHER ARE</t>
  </si>
  <si>
    <t>HE OR SHE ARE</t>
  </si>
  <si>
    <t>Are you currently married or living together with a man as if married?</t>
  </si>
  <si>
    <t>Have you ever been married or lived together with a man as if married?</t>
  </si>
  <si>
    <t>CURRENTLY</t>
  </si>
  <si>
    <t>How old was your (husband/partner) on his last birthday?</t>
  </si>
  <si>
    <t>Aside from your own housework, have you done any work in the last seven days?</t>
  </si>
  <si>
    <t>Although you did not work in the last seven days, do you have any job or business from which you were absent for leave, illness, vacation, maternity leave, or any other such reason?</t>
  </si>
  <si>
    <t>Have you done any work in the last 12 months?</t>
  </si>
  <si>
    <t>Do you do this work for a member of your family, for someone else, or are you self-employed?</t>
  </si>
  <si>
    <t>Do you usually work throughout the year, or do you work seasonally, or only once in a while?</t>
  </si>
  <si>
    <t>Are you paid in cash or kind for this work or are you not paid at all?</t>
  </si>
  <si>
    <t>WITH A MAN</t>
  </si>
  <si>
    <t>Who usually decides how the money you earn will be used: you, your (husband/partner), or you and your (husband/partner) jointly?</t>
  </si>
  <si>
    <t>Would you say that the money that you earn is more than what your (husband/partner) earns, less than what he earns, or about the same?</t>
  </si>
  <si>
    <t>Who usually decides how your (husband's/partner's) earnings will be used: you, your (husband/partner), or you and your (husband/partner) jointly?</t>
  </si>
  <si>
    <t>Who usually makes decisions about health care for yourself: you, your (husband/partner), you and your (husband/partner) jointly, or someone else?</t>
  </si>
  <si>
    <t>Who usually makes decisions about making major household purchases?</t>
  </si>
  <si>
    <t>Who usually makes decisions about visits to your family or relatives?</t>
  </si>
  <si>
    <t>Do you own this or any other house either alone or jointly with someone else?</t>
  </si>
  <si>
    <t>In your opinion, is a husband justified in hitting or beating his wife in the following situations:</t>
  </si>
  <si>
    <t>If she goes out without telling him?</t>
  </si>
  <si>
    <t>If she neglects the children?</t>
  </si>
  <si>
    <t>If she argues with him?</t>
  </si>
  <si>
    <t>If she refuses to have sex with him?</t>
  </si>
  <si>
    <t>If she burns the food?</t>
  </si>
  <si>
    <t>What was the highest level of school he attended: primary, secondary, or higher?</t>
  </si>
  <si>
    <t>Did your (husband/partner) ever attend school?</t>
  </si>
  <si>
    <t>What is your (husband's/partner's) occupation? That is, what kind of work does he mainly do?</t>
  </si>
  <si>
    <t>As you know, some women take up jobs for which they are paid in cash or kind. Others sell things, have a small business or work on the family farm or in the family business. In the last seven days, have you done any of these things or any other work?</t>
  </si>
  <si>
    <t>LACTATIONAL AMENORRHEA METHOD</t>
  </si>
  <si>
    <t>LACK OF ACCESS/TOO FAR</t>
  </si>
  <si>
    <t>COSTS TOO MUCH</t>
  </si>
  <si>
    <t>34</t>
  </si>
  <si>
    <t>INCONVENIENT TO USE</t>
  </si>
  <si>
    <t>35</t>
  </si>
  <si>
    <t>UP TO GOD/FATALISTIC</t>
  </si>
  <si>
    <t>41</t>
  </si>
  <si>
    <t>42</t>
  </si>
  <si>
    <t>51</t>
  </si>
  <si>
    <t>61</t>
  </si>
  <si>
    <t>71</t>
  </si>
  <si>
    <t>RECORD NAMES OF ALL THE BIRTHS IN 212. RECORD TWINS AND TRIPLETS ON SEPARATE ROWS. IF THERE ARE MORE THAN 10 BIRTHS, USE AN ADDITIONAL QUESTIONNAIRE, STARTING WITH THE SECOND ROW.</t>
  </si>
  <si>
    <t>After the birth of a child, can a woman become pregnant before her menstrual period has returned?</t>
  </si>
  <si>
    <t>IUD.
PROBE: Women can have a loop or coil placed inside them by a doctor or a nurse which can prevent pregnancy for one or more years.</t>
  </si>
  <si>
    <t>Standard Days Method.
PROBE: A woman uses a string of colored beads to know the days she can get pregnant. On the days she can get pregnant, she uses a condom or does not have sexual intercourse.</t>
  </si>
  <si>
    <t>Are you or your partner currently doing something or using any method to delay or avoid getting pregnant?</t>
  </si>
  <si>
    <t>EMERGENCY CONTRACEPTION</t>
  </si>
  <si>
    <t>Now I have some questions about the future. Would you like to have (a/another) child, or would you prefer not to have any (more) children?</t>
  </si>
  <si>
    <t>HAVE (A/ANOTHER) CHILD</t>
  </si>
  <si>
    <t>NO MORE/NONE</t>
  </si>
  <si>
    <t>After the birth of the child you are expecting now, how long would you like to wait before the birth of another child?</t>
  </si>
  <si>
    <t>SOON/NOW</t>
  </si>
  <si>
    <t>CHECK 303: USING A CONTRACEPTIVE METHOD?</t>
  </si>
  <si>
    <t>USING</t>
  </si>
  <si>
    <t>NOT MARRIED</t>
  </si>
  <si>
    <t>WANTS TO HAVE</t>
  </si>
  <si>
    <t>WANTS NO MORE/</t>
  </si>
  <si>
    <t>FERTILITY-RELATED REASONS</t>
  </si>
  <si>
    <t>A/ANOTHER CHILD</t>
  </si>
  <si>
    <t>NOT HAVING SEX</t>
  </si>
  <si>
    <t>INFREQUENT SEX</t>
  </si>
  <si>
    <t>MENOPAUSAL/HYSTERECTOMY</t>
  </si>
  <si>
    <t>CAN'T GET PREGNANT</t>
  </si>
  <si>
    <t>NOT MENSTRUATED SINCE</t>
  </si>
  <si>
    <t>BREASTFEEDING</t>
  </si>
  <si>
    <t>OPPOSITION TO USE</t>
  </si>
  <si>
    <t>RESPONDENT OPPOSED</t>
  </si>
  <si>
    <t>HUSBAND/PARTNER OPPOSED</t>
  </si>
  <si>
    <t>OTHERS OPPOSED</t>
  </si>
  <si>
    <t>RELIGIOUS PROHIBITION</t>
  </si>
  <si>
    <t>RECORD ALL REASONS MENTIONED.</t>
  </si>
  <si>
    <t>LACK OF KNOWLEDGE</t>
  </si>
  <si>
    <t>KNOWS NO METHOD</t>
  </si>
  <si>
    <t>KNOWS NO SOURCE</t>
  </si>
  <si>
    <t>METHOD-RELATED REASONS</t>
  </si>
  <si>
    <t>SIDE EFFECTS/HEALTH</t>
  </si>
  <si>
    <t>CONCERNS</t>
  </si>
  <si>
    <t>PREFERRED METHOD</t>
  </si>
  <si>
    <t>NOT AVAILABLE</t>
  </si>
  <si>
    <t>NO METHOD AVAILABLE</t>
  </si>
  <si>
    <t>INTERFERES WITH BODY'S</t>
  </si>
  <si>
    <t>NORMAL PROCESSES</t>
  </si>
  <si>
    <t>NO,</t>
  </si>
  <si>
    <t>YES,</t>
  </si>
  <si>
    <t>CURRENTLY USING</t>
  </si>
  <si>
    <t>Do you think you will use a contraceptive method to delay or avoid pregnancy at any time in the future?</t>
  </si>
  <si>
    <t>CHECK 216:</t>
  </si>
  <si>
    <t>If you could go back to the time you did not have any children and could choose exactly the number of children to have in your whole life, how many would that be?</t>
  </si>
  <si>
    <t>If you could choose exactly the number of children to have in your whole life, how many would that be?</t>
  </si>
  <si>
    <t>PROBE FOR A NUMERIC RESPONSE.</t>
  </si>
  <si>
    <t>How many of these children would you like to be boys, how many would you like to be girls and for how many would it not matter if it’s a boy or a girl?</t>
  </si>
  <si>
    <t>In the last few months have you:</t>
  </si>
  <si>
    <t>Heard about family planning on the radio?</t>
  </si>
  <si>
    <t>RADIO</t>
  </si>
  <si>
    <t>Seen anything about family planning on the television?</t>
  </si>
  <si>
    <t>TELEVISION</t>
  </si>
  <si>
    <t>Read about family planning in a newspaper or magazine?</t>
  </si>
  <si>
    <t>MARRIED</t>
  </si>
  <si>
    <t>Would you say that using contraception is mainly your decision, mainly your (husband's/partner's) decision, or did you both decide together?</t>
  </si>
  <si>
    <t>MAINLY RESPONDENT</t>
  </si>
  <si>
    <t>MAINLY HUSBAND/PARTNER</t>
  </si>
  <si>
    <t>JOINT DECISION</t>
  </si>
  <si>
    <t>Does your (husband/partner) want the same number of children that you want, or does he want more or fewer than you want?</t>
  </si>
  <si>
    <t>SAME NUMBER</t>
  </si>
  <si>
    <t>MORE CHILDREN</t>
  </si>
  <si>
    <t>FEWER CHILDREN</t>
  </si>
  <si>
    <t>You have said that you do not want (a/another) child soon. Can you tell me why you are not using a method to prevent pregnancy?
Any other reason?</t>
  </si>
  <si>
    <t>You have said that you do not want any (more) children. Can you tell me why you are not using a method to prevent pregnancy?
Any other reason?</t>
  </si>
  <si>
    <t>MOBILE PHONE</t>
  </si>
  <si>
    <t>Received a voice or text message about family planning on a mobile phone?</t>
  </si>
  <si>
    <t>COUNTRY-SPECIFIC QUESTIONS ON MEDIA MESSAGES ABOUT FAMILY PLANNING.</t>
  </si>
  <si>
    <t>Would you say that not using contraception is mainly your decision, mainly your (husband's/partner's) decision, or did you both decide together?</t>
  </si>
  <si>
    <t>NOT IN A UNION</t>
  </si>
  <si>
    <t>HAS LIVING</t>
  </si>
  <si>
    <t>CHILDREN</t>
  </si>
  <si>
    <t>NO LIVING</t>
  </si>
  <si>
    <t>NO, NOT</t>
  </si>
  <si>
    <t>During pregnancy?</t>
  </si>
  <si>
    <t>During delivery?</t>
  </si>
  <si>
    <t>By breastfeeding?</t>
  </si>
  <si>
    <t>During any of the antenatal visits for your last birth were you given any information about:</t>
  </si>
  <si>
    <t>GOVERNMENT HOSPITAL</t>
  </si>
  <si>
    <t>I don't want to know the results, but did you get the results of the test?</t>
  </si>
  <si>
    <t>All women are supposed to receive counseling after being tested. After you were tested, did you receive counseling?</t>
  </si>
  <si>
    <t>How many months ago was your most recent HIV test?</t>
  </si>
  <si>
    <t>Have you heard about infections that can be transmitted through sexual contact?</t>
  </si>
  <si>
    <t>Now I would like to ask you some questions about your health in the last 12 months. During the last 12 months, have you had a disease which you got through sexual contact?</t>
  </si>
  <si>
    <t>If a wife knows her husband has a disease that she can get during sexual intercourse, is she justified in asking that they use a condom when they have sex?</t>
  </si>
  <si>
    <t>Can you say no to your (husband/partner) if you do not want to have sexual intercourse?</t>
  </si>
  <si>
    <t>Could you ask your (husband/partner) to use a condom if you wanted him to?</t>
  </si>
  <si>
    <t>Now I would like to talk about something else. Have you ever heard of HIV or AIDS?</t>
  </si>
  <si>
    <t>Can people get HIV from mosquito bites?</t>
  </si>
  <si>
    <t>Can people reduce their chance of getting HIV by using a condom every time they have sex?</t>
  </si>
  <si>
    <t>Can people get HIV because of witchcraft or other supernatural means?</t>
  </si>
  <si>
    <t>Is it possible for a healthy-looking person to have HIV?</t>
  </si>
  <si>
    <t>Can HIV be transmitted from a mother to her baby:</t>
  </si>
  <si>
    <t>Are there any special drugs that a doctor or a nurse can give to a woman infected with HIV to reduce the risk of transmission to the baby?</t>
  </si>
  <si>
    <t>Babies getting HIV from their mother?</t>
  </si>
  <si>
    <t>Things that you can do to prevent getting HIV?</t>
  </si>
  <si>
    <t>Getting tested for HIV?</t>
  </si>
  <si>
    <t>Were you offered a test for HIV as part of your antenatal care?</t>
  </si>
  <si>
    <t>Between the time you went for delivery but before the baby was born, were you offered an HIV test?</t>
  </si>
  <si>
    <t>I don't want to know the results, but were you tested for HIV at that time?</t>
  </si>
  <si>
    <t>Have you been tested for HIV since that time you were tested during your pregnancy?</t>
  </si>
  <si>
    <t>Do you know of a place where people can go to get an HIV test?</t>
  </si>
  <si>
    <t>Have you heard of test kits people can use to test themselves for HIV?</t>
  </si>
  <si>
    <t>Have you ever tested yourself for HIV using a self-test kit?</t>
  </si>
  <si>
    <t>Would you buy fresh vegetables from a shopkeeper or vendor if you knew that this person had HIV?</t>
  </si>
  <si>
    <t>Do you think children living with HIV should be allowed to attend school with children who do not have HIV?</t>
  </si>
  <si>
    <t>Do you think people hesitate to take an HIV test because they are afraid of how other people will react if the test result is positive for HIV?</t>
  </si>
  <si>
    <t>Do people talk badly about people living with HIV, or who are thought to be living with HIV?</t>
  </si>
  <si>
    <t>Do people living with HIV, or thought to be living with HIV, lose the respect of other people?</t>
  </si>
  <si>
    <t>Do you agree or disagree with the following statement: I would be ashamed if someone in my family had HIV.</t>
  </si>
  <si>
    <t>Do you fear that you could get HIV if you come into contact with the saliva of a person living with HIV?</t>
  </si>
  <si>
    <t>Apart from HIV, have you heard about other infections that can be transmitted through sexual contact?</t>
  </si>
  <si>
    <t>Where was the test done?</t>
  </si>
  <si>
    <t>Where is that?
Any other place?</t>
  </si>
  <si>
    <t>Where did you go?
Any other place?</t>
  </si>
  <si>
    <t>Sometimes women experience a bad-smelling abnormal genital discharge. During the last 12 months, have you had a bad-smelling abnormal genital discharge?</t>
  </si>
  <si>
    <t>Sometimes women have a genital sore or ulcer. During the last 12 months, have you had a genital sore or ulcer?</t>
  </si>
  <si>
    <t>Is a wife justified in refusing to have sex with her husband when she knows he has sex with other women?</t>
  </si>
  <si>
    <t>IF LESS THAN ONE YEAR, RECORD ‘00’ YEARS.</t>
  </si>
  <si>
    <t>ALWAYS</t>
  </si>
  <si>
    <t>VISITOR</t>
  </si>
  <si>
    <t>Just before you moved here, did you live in a city, in a town, or in a rural area?</t>
  </si>
  <si>
    <t>CITY</t>
  </si>
  <si>
    <t>TOWN</t>
  </si>
  <si>
    <t>RURAL AREA</t>
  </si>
  <si>
    <t>PRIMARY OR</t>
  </si>
  <si>
    <t>Do you own a mobile telephone?</t>
  </si>
  <si>
    <t>Do you use your mobile phone for any financial transactions?</t>
  </si>
  <si>
    <t>Do you have an account in a bank or other financial institution that you yourself use?</t>
  </si>
  <si>
    <t>Have you ever used the internet?</t>
  </si>
  <si>
    <t>In the last 12 months, have you used the internet?</t>
  </si>
  <si>
    <t>During the last one month, how often did you use the internet: almost every day, at least once a week, less than once a week, or not at all?</t>
  </si>
  <si>
    <t>HIV is the virus that can lead to AIDS. Can people reduce their chance of getting HIV by having just one uninfected sex partner who has no other sex partners?</t>
  </si>
  <si>
    <t>I don't want to know the results, but have you ever been tested for HIV?</t>
  </si>
  <si>
    <t>Do you have a title deed for any house you own?</t>
  </si>
  <si>
    <t>Is your name on the title deed?</t>
  </si>
  <si>
    <t>Do you own any agricultural or non-agricultural land either alone or jointly with someone else?</t>
  </si>
  <si>
    <t>Do you have a title deed for any land you own?</t>
  </si>
  <si>
    <t>During this pregnancy, did you take SP/Fansidar to keep you from getting malaria?</t>
  </si>
  <si>
    <t xml:space="preserve">How many times did you take SP/Fansidar during this pregnancy? </t>
  </si>
  <si>
    <t>How many days after the illness began did you first seek advice or treatment for (NAME)?</t>
  </si>
  <si>
    <t>What is the highest [GRADE/FORM/YEAR] you completed at that level?</t>
  </si>
  <si>
    <t>Now I would like to know how much (NAME) was given to drink during the diarrhea. Was (NAME) given less than usual to drink, about the same amount, or more than usual to drink?
IF LESS, PROBE: Was (NAME) given much less than usual to drink or somewhat less?</t>
  </si>
  <si>
    <t>Now I would like to know how much (NAME) was given to drink during the diarrhea including breastmilk. Was (NAME) given less than usual to drink, about the same amount, or more than usual to drink?
IF LESS, PROBE: Was (NAME) given much less than usual to drink or somewhat less?</t>
  </si>
  <si>
    <t>Was anything else given to treat the diarrhea?</t>
  </si>
  <si>
    <t>Was anything given to treat the diarrhea?</t>
  </si>
  <si>
    <t>Was (NAME) given any of the following at any time since (NAME) started having the diarrhea:</t>
  </si>
  <si>
    <t>Has (NAME) had fast, short, rapid breaths or difficulty breathing at any time in the last 2 weeks?</t>
  </si>
  <si>
    <t>How long after delivery was (NAME)’s health first checked?</t>
  </si>
  <si>
    <t>Within 24 hours after birth, did (NAME) receive a Hepatitis B vaccination, that is, an injection in the thigh to prevent Hepatitis B?</t>
  </si>
  <si>
    <t>SECTION 4. FOOTNOTES</t>
  </si>
  <si>
    <t>When (NAME) was born, was (NAME) very large, larger than average, average, smaller than average, or very small?</t>
  </si>
  <si>
    <t>Now I want to talk to you about what happened after you left the facility. Did anyone check on your health after you left the facility?</t>
  </si>
  <si>
    <t>1 COMPLETED</t>
  </si>
  <si>
    <t>4 REFUSED</t>
  </si>
  <si>
    <t>2 NOT AT HOME</t>
  </si>
  <si>
    <t>5 PARTLY COMPLETED</t>
  </si>
  <si>
    <t>7 OTHER</t>
  </si>
  <si>
    <t>3 POSTPONED</t>
  </si>
  <si>
    <t>6 INCAPACITATED</t>
  </si>
  <si>
    <t>Did the fieldworker talk to you about family planning?</t>
  </si>
  <si>
    <t>ONLY ONE BIRTH</t>
  </si>
  <si>
    <t>Has (NAME) ever received a pentavalent vaccination, that is, an injection given in the thigh sometimes at the same time as polio drops?</t>
  </si>
  <si>
    <t>Has (NAME) ever received a pneumococcal vaccination, that is, an injection in the thigh to prevent pneumonia?</t>
  </si>
  <si>
    <t>What was the highest [GRADE/FORM/YEAR] he completed at that level?</t>
  </si>
  <si>
    <t>Has your (husband/partner) done any work in the last 7 days?</t>
  </si>
  <si>
    <t>Has your (husband/partner) done any work in the last 12 months?</t>
  </si>
  <si>
    <t>I don't want to know the results, but were you tested for HIV as part of your antenatal care?</t>
  </si>
  <si>
    <t>In the last 12 months, were you visited by a fieldworker?</t>
  </si>
  <si>
    <t>Pumpkin, carrots, squash, or sweet potatoes that are yellow or orange inside?</t>
  </si>
  <si>
    <t>Ripe mangoes, papayas, or [INSERT ANY OTHER LOCALLY AVAILABLE VITAMIN A-RICH FRUITS]?</t>
  </si>
  <si>
    <t>Liver, kidney, heart, or other organ meats?</t>
  </si>
  <si>
    <t>How long after the fever started did (NAME) first take chloroquine?</t>
  </si>
  <si>
    <t>How long after the fever started did (NAME) first take amodiaquine?</t>
  </si>
  <si>
    <t>How long after the fever started did (NAME) first take quinine?</t>
  </si>
  <si>
    <t>How long after the fever started did (NAME) first take (OTHER ANTIMALARIAL)?</t>
  </si>
  <si>
    <t>How long after the fever started did (NAME) first take SP/Fansidar?</t>
  </si>
  <si>
    <t>Now I would like to talk to you about checks on (NAME)’s health after delivery – for example, someone examining (NAME), checking the cord, or seeing if (NAME) is OK. Did anyone check on (NAME)’s health while you were still in the facility?</t>
  </si>
  <si>
    <t>Where did this first check take place?</t>
  </si>
  <si>
    <t>RECORD NUMBER OF COMPLETED MONTHS.</t>
  </si>
  <si>
    <t>How long after the fever started did (NAME) first take artesunate?</t>
  </si>
  <si>
    <t>How long after the fever started did (NAME) first take an artemisinin combination therapy?</t>
  </si>
  <si>
    <t>How long have you been living continuously in (NAME OF CURRENT CITY, TOWN OR VILLAGE OF RESIDENCE)?</t>
  </si>
  <si>
    <t>ABLE TO READ ONLY PART OF</t>
  </si>
  <si>
    <t>THE SENTENCE</t>
  </si>
  <si>
    <t>Note: Questions with blue highlighting in the question number column are HIV-related questions that may be deleted in some circumstances (see footnotes). Questions with pink highlighting in the question number column are malaria-related questions that may be deleted in some circumstances (see footnotes). Questions with yellow highlighting in the question number column are other questions that may be deleted in some circumstances (see footnotes). Brackets [ ] indicate items that should be adapted on a country-specific basis.</t>
  </si>
  <si>
    <t>What name was given to your (first/ next) baby?</t>
  </si>
  <si>
    <t>How old was (NAME) when (he/she) died?
IF '12 MONTHS' OR '1 YR', ASK: Did (NAME) have (his/her) first birthday?
THEN ASK: Exactly how many months old was (NAME) when (he/she) died?</t>
  </si>
  <si>
    <t>Now I would like to talk about family planning - the various ways or methods that a couple can use to delay or avoid a pregnancy. Have you ever heard of (METHOD)?</t>
  </si>
  <si>
    <t>Between (EVENT) in (MONTH/YEAR) and (EVENT) in (MONTH/YEAR), did you or your partner use any method of contraception?</t>
  </si>
  <si>
    <t>HER HOME</t>
  </si>
  <si>
    <t>GOVERNMENT HEALTH</t>
  </si>
  <si>
    <t>PRIVATE HOSPITAL/</t>
  </si>
  <si>
    <t>MEDICAL SECTOR</t>
  </si>
  <si>
    <t>How long after delivery did that check take place?</t>
  </si>
  <si>
    <t>Where did the check take place?</t>
  </si>
  <si>
    <t>How many hours, days or weeks after the birth of (NAME) did that check take place?</t>
  </si>
  <si>
    <t>Did (NAME) ever receive any vaccinations to prevent (NAME) from getting diseases, including vaccinations received in campaigns or immunization days or child health days?</t>
  </si>
  <si>
    <t>COMMENTS ABOUT INTERVIEW:</t>
  </si>
  <si>
    <t>Where did this check of (NAME) take place?</t>
  </si>
  <si>
    <t>LANGUAGE 2</t>
  </si>
  <si>
    <t>LANGUAGE 3</t>
  </si>
  <si>
    <t>LANGUAGE 4</t>
  </si>
  <si>
    <t>LANGUAGE 5</t>
  </si>
  <si>
    <t>LANGUAGE 6</t>
  </si>
  <si>
    <t>Translation Date</t>
  </si>
  <si>
    <t>Language Code</t>
  </si>
  <si>
    <t>YEAR OF FIELDWORK:</t>
  </si>
  <si>
    <t>FIVE YEARS BEFORE SURVEY:</t>
  </si>
  <si>
    <t>CHILD OLDER THAN 5:</t>
  </si>
  <si>
    <t>CHILD UNDER 4:</t>
  </si>
  <si>
    <t>CHILD UNDER 3:</t>
  </si>
  <si>
    <t>(1) This section should be adapted for country-specific survey design.</t>
  </si>
  <si>
    <t>CHILD UNDER 16:</t>
  </si>
  <si>
    <t>(2) Coding categories to be developed locally; however, the broad categories must be maintained. Additions to the codes under the private medical sector heading may include religious affiliated sources and NGO sources.</t>
  </si>
  <si>
    <t>(3) Vaccination practices may vary; this question should specify where the injection is given, e.g. arm or shoulder.</t>
  </si>
  <si>
    <t>(4) Syrup should be deleted in countries where syrup is not used.</t>
  </si>
  <si>
    <t>(5) In countries where it is important to know the number of iron tablets taken per day, an appropriate question may be added.</t>
  </si>
  <si>
    <t>Before you moved here, which [PROVINCE/REGION/STATE] did you live in?</t>
  </si>
  <si>
    <t xml:space="preserve">[PROVINCE/REGION/STATE] </t>
  </si>
  <si>
    <t>Lactational Amenorrhea Method (LAM).
PROBE: Up to six months after childbirth, before the menstrual period has returned, women use a method requiring frequent breastfeeding day and night.</t>
  </si>
  <si>
    <t>Did you get the SP/Fansidar during any antenatal care visit, during another visit to a health facility or from another source?</t>
  </si>
  <si>
    <t>In the last 7 days was (NAME) given:</t>
  </si>
  <si>
    <t>Do you currently smoke cigarettes every day, some days, or not at all?</t>
  </si>
  <si>
    <t>Do you currently smoke or use any other type of tobacco every day, some days, or not at all?</t>
  </si>
  <si>
    <t>What other type of tobacco do you currently smoke or use?</t>
  </si>
  <si>
    <t>On average, how many cigarettes do you currently smoke each day?</t>
  </si>
  <si>
    <t>COMPARE AND CORRECT 105 AND/OR 106
IF INCONSISTENT.</t>
  </si>
  <si>
    <t>CHECK 111:</t>
  </si>
  <si>
    <t>312B</t>
  </si>
  <si>
    <t>312C</t>
  </si>
  <si>
    <t>312D</t>
  </si>
  <si>
    <t>312F</t>
  </si>
  <si>
    <t>312H</t>
  </si>
  <si>
    <t>When you obtained (CURRENT METHOD FROM 315) from (SOURCE OF METHOD FROM 307 OR 316), were you told about other methods of family planning that you could use?</t>
  </si>
  <si>
    <t>(7) The question should be deleted in surveys in countries where there is no program for intermittent preventive treatment against malaria during pregnancy.</t>
  </si>
  <si>
    <t>(6) The question should be deleted in surveys in countries where there is no program for deworming.</t>
  </si>
  <si>
    <t>524A</t>
  </si>
  <si>
    <t>524B</t>
  </si>
  <si>
    <t>Now I would like to ask you about liquids or foods that (NAME FROM 649) had yesterday during the day or at night. I am interested in whether your child had the item I mention even if it was combined with other foods.
Did (NAME FROM 649) drink or eat:</t>
  </si>
  <si>
    <t>Did (NAME FROM 649) eat any solid, semi-solid, or soft foods yesterday during the day or at night?
IF ‘YES’ PROBE: What kind of solid, semi-solid or soft foods did (NAME) eat?</t>
  </si>
  <si>
    <t>How many times did (NAME FROM 649) eat solid, semi-solid, or soft foods yesterday during the day or at night?</t>
  </si>
  <si>
    <t>The last time (NAME FROM 649) passed stools, what was done to dispose of the stools?</t>
  </si>
  <si>
    <t>SECTION 8. FERTILITY PREFERENCES</t>
  </si>
  <si>
    <t>CHECK 701:</t>
  </si>
  <si>
    <t>INTRODUCTION AND CONSENT</t>
  </si>
  <si>
    <t>203a)</t>
  </si>
  <si>
    <t>203b)</t>
  </si>
  <si>
    <t>205a)</t>
  </si>
  <si>
    <t>205b)</t>
  </si>
  <si>
    <t>207a)</t>
  </si>
  <si>
    <t>207b)</t>
  </si>
  <si>
    <t>229a)</t>
  </si>
  <si>
    <t>229b)</t>
  </si>
  <si>
    <t>301-01</t>
  </si>
  <si>
    <t>Female Sterilization.
PROBE: Women can have an operation to avoid having any more children.</t>
  </si>
  <si>
    <t>301-02</t>
  </si>
  <si>
    <t>301-03</t>
  </si>
  <si>
    <t>301-04</t>
  </si>
  <si>
    <t>301-05</t>
  </si>
  <si>
    <t>301-06</t>
  </si>
  <si>
    <t>301-07</t>
  </si>
  <si>
    <t>301-08</t>
  </si>
  <si>
    <t>301-09</t>
  </si>
  <si>
    <t>301-10</t>
  </si>
  <si>
    <t>301-11</t>
  </si>
  <si>
    <t>301-12</t>
  </si>
  <si>
    <t>301-13</t>
  </si>
  <si>
    <t>301-14</t>
  </si>
  <si>
    <t>312a)</t>
  </si>
  <si>
    <t>312b)</t>
  </si>
  <si>
    <t>312c)</t>
  </si>
  <si>
    <t>312d)</t>
  </si>
  <si>
    <t>312e)</t>
  </si>
  <si>
    <t>329a)</t>
  </si>
  <si>
    <t>329b)</t>
  </si>
  <si>
    <t>322a)</t>
  </si>
  <si>
    <t>322b)</t>
  </si>
  <si>
    <t>406a)</t>
  </si>
  <si>
    <t>406b)</t>
  </si>
  <si>
    <t>413a)</t>
  </si>
  <si>
    <t>413c)</t>
  </si>
  <si>
    <t>413b)</t>
  </si>
  <si>
    <t>Whom did you see?
Anyone else?</t>
  </si>
  <si>
    <t>[LOCAL NAME FOR MULTIPLE MICRONUTRIENT POWDER]?</t>
  </si>
  <si>
    <t>609a)</t>
  </si>
  <si>
    <t>609b)</t>
  </si>
  <si>
    <t>615a)</t>
  </si>
  <si>
    <t>615b)</t>
  </si>
  <si>
    <t>615c)</t>
  </si>
  <si>
    <t>615d)</t>
  </si>
  <si>
    <t>616a)</t>
  </si>
  <si>
    <t>616b)</t>
  </si>
  <si>
    <t>617a)</t>
  </si>
  <si>
    <t>617b)</t>
  </si>
  <si>
    <t>Have you ever heard of a special product called [LOCAL NAME FOR ORS PACKET OR PRE-PACKAGED ORS LIQUID] you can get for the treatment of diarrhea?</t>
  </si>
  <si>
    <t>650a)</t>
  </si>
  <si>
    <t>650b)</t>
  </si>
  <si>
    <t>650c)</t>
  </si>
  <si>
    <t>650d)</t>
  </si>
  <si>
    <t>650e)</t>
  </si>
  <si>
    <t>650f)</t>
  </si>
  <si>
    <t>650g)</t>
  </si>
  <si>
    <t>650h)</t>
  </si>
  <si>
    <t>650i)</t>
  </si>
  <si>
    <t>650j)</t>
  </si>
  <si>
    <t>650k)</t>
  </si>
  <si>
    <t>650l)</t>
  </si>
  <si>
    <t>650m)</t>
  </si>
  <si>
    <t>650n)</t>
  </si>
  <si>
    <t>650o)</t>
  </si>
  <si>
    <t>650p)</t>
  </si>
  <si>
    <t>650q)</t>
  </si>
  <si>
    <t>650r)</t>
  </si>
  <si>
    <t>650s)</t>
  </si>
  <si>
    <t>650t)</t>
  </si>
  <si>
    <t>650u)</t>
  </si>
  <si>
    <t>Has (NAME) had an illness with a cough at any time in the last 2 weeks?</t>
  </si>
  <si>
    <t>805b)</t>
  </si>
  <si>
    <t>810a)</t>
  </si>
  <si>
    <t>813a)</t>
  </si>
  <si>
    <t>813b)</t>
  </si>
  <si>
    <t>815a)</t>
  </si>
  <si>
    <t>815b)</t>
  </si>
  <si>
    <t>815c)</t>
  </si>
  <si>
    <t>815d)</t>
  </si>
  <si>
    <t>810b)</t>
  </si>
  <si>
    <t>932a)</t>
  </si>
  <si>
    <t>932b)</t>
  </si>
  <si>
    <t>932c)</t>
  </si>
  <si>
    <t>932d)</t>
  </si>
  <si>
    <t>932e)</t>
  </si>
  <si>
    <t>1008a)</t>
  </si>
  <si>
    <t>1008b)</t>
  </si>
  <si>
    <t>1008c)</t>
  </si>
  <si>
    <t>1014a)</t>
  </si>
  <si>
    <t>1014b)</t>
  </si>
  <si>
    <t>1014c)</t>
  </si>
  <si>
    <t>1108a)</t>
  </si>
  <si>
    <t>1108b)</t>
  </si>
  <si>
    <t>1108c)</t>
  </si>
  <si>
    <t>1108d)</t>
  </si>
  <si>
    <t>Do you read a newspaper or magazine at least once a week, less than once a week or not at all?</t>
  </si>
  <si>
    <t>Do you listen to the radio at least once a week, less than once a week or not at all?</t>
  </si>
  <si>
    <t>Do you watch television at least once a week, less than once a week or not at all?</t>
  </si>
  <si>
    <t>In the last seven days, was (NAME) given iron pills, sprinkles with iron, or iron syrup like [this/any of these]?</t>
  </si>
  <si>
    <t>(SKIP TO 426)</t>
  </si>
  <si>
    <t>(SKIP TO 429)</t>
  </si>
  <si>
    <t>(SKIP TO 438)</t>
  </si>
  <si>
    <t>I would like to talk to you about checks on (NAME)’s health after you left (FACILITY IN 430). Did any health care provider or a traditional birth attendant check on (NAME)’s health in the two months after you left (FACILITY IN 430)?</t>
  </si>
  <si>
    <t>457a)</t>
  </si>
  <si>
    <t>457b)</t>
  </si>
  <si>
    <t>457c)</t>
  </si>
  <si>
    <t>457d)</t>
  </si>
  <si>
    <t>457e)</t>
  </si>
  <si>
    <t>The last time you had (PROBLEM FROM 1045/1046/1047), did you seek any kind of advice or treatment?</t>
  </si>
  <si>
    <t>1042a)</t>
  </si>
  <si>
    <t>1042b)</t>
  </si>
  <si>
    <t>TRANSLATOR USED</t>
  </si>
  <si>
    <t>OUTSIDE OF [COUNTRY]</t>
  </si>
  <si>
    <t>525A</t>
  </si>
  <si>
    <t>In the last six months, was (NAME) given a vitamin A dose like [this/any of these]?</t>
  </si>
  <si>
    <t>Can people get HIV by sharing food with a person who has HIV?</t>
  </si>
  <si>
    <t>GC1</t>
  </si>
  <si>
    <t>GC3</t>
  </si>
  <si>
    <t>GC2</t>
  </si>
  <si>
    <t>GC4</t>
  </si>
  <si>
    <t>GC6</t>
  </si>
  <si>
    <t>GC5</t>
  </si>
  <si>
    <t>GC7</t>
  </si>
  <si>
    <t>GC8</t>
  </si>
  <si>
    <t>GC16</t>
  </si>
  <si>
    <t>GC09A</t>
  </si>
  <si>
    <t>GC11</t>
  </si>
  <si>
    <t>GC12</t>
  </si>
  <si>
    <t>GC13</t>
  </si>
  <si>
    <t>GC14</t>
  </si>
  <si>
    <t>GC17</t>
  </si>
  <si>
    <t>In some countries, there is a practice in which a girl may have part of her genitals cut. Have you ever heard about this practice?</t>
  </si>
  <si>
    <t>Have you yourself ever been circumcised?</t>
  </si>
  <si>
    <t>Now I would like to ask you what was done to you at that time. Was any flesh removed from the genital area?</t>
  </si>
  <si>
    <t>Was the genital area just nicked without removing any flesh?</t>
  </si>
  <si>
    <t>Was your genital area sewn closed?</t>
  </si>
  <si>
    <t>How old were you when you were circumcised?</t>
  </si>
  <si>
    <t>Who performed the circumcision?</t>
  </si>
  <si>
    <t xml:space="preserve">Now I would like to ask you some questions about your (daughter/daughters). </t>
  </si>
  <si>
    <t>Is (NAME OF DAUGHTER) circumcised?</t>
  </si>
  <si>
    <t>How old was (NAME OF DAUGHTER) when she was circumcised?</t>
  </si>
  <si>
    <t>Was her genital area sewn closed?</t>
  </si>
  <si>
    <t>Do you believe that female circumcision is required by your religion?</t>
  </si>
  <si>
    <t>Do you think that female circumcision should be continued, or should it be stopped?</t>
  </si>
  <si>
    <t>F1</t>
  </si>
  <si>
    <t>F3</t>
  </si>
  <si>
    <t>F2</t>
  </si>
  <si>
    <t>F5</t>
  </si>
  <si>
    <t>F4</t>
  </si>
  <si>
    <t>F6</t>
  </si>
  <si>
    <t>F7</t>
  </si>
  <si>
    <t>F9</t>
  </si>
  <si>
    <t>F8</t>
  </si>
  <si>
    <t>F10</t>
  </si>
  <si>
    <t>F11</t>
  </si>
  <si>
    <t>Sometimes a woman can have a problem of constant leakage of urine or stool from her vagina during the day and night. This problem usually occurs after a difficult childbirth, but may also occur after a sexual assault or after pelvic surgery.
Have you ever experienced a constant leakage of urine or stool from your vagina during the day and night?</t>
  </si>
  <si>
    <t>Have you ever heard of this problem?</t>
  </si>
  <si>
    <t>Did this problem start after you delivered a baby or had a stillbirth?</t>
  </si>
  <si>
    <t>Did this problem start after a normal labor and delivery, or after a very difficult labor and delivery?</t>
  </si>
  <si>
    <t xml:space="preserve">What do you think caused this problem? </t>
  </si>
  <si>
    <t>How many days after (CAUSE OF PROBLEM FROM F3 OR F5) did the leakage start?</t>
  </si>
  <si>
    <t>Have you sought treatment for this condition?</t>
  </si>
  <si>
    <t>Why have you not sought treatment?</t>
  </si>
  <si>
    <t>From whom did you last seek treatment?</t>
  </si>
  <si>
    <t>Did you have an operation to fix the problem?</t>
  </si>
  <si>
    <t>Did the treatment stop the leakage completely?
IF NO: Did the treatment reduce the leakage?</t>
  </si>
  <si>
    <t>MM01</t>
  </si>
  <si>
    <t>MM03</t>
  </si>
  <si>
    <t>MM04</t>
  </si>
  <si>
    <t>MM05</t>
  </si>
  <si>
    <t>MM06</t>
  </si>
  <si>
    <t>MM07</t>
  </si>
  <si>
    <t>MM08</t>
  </si>
  <si>
    <t>MM09</t>
  </si>
  <si>
    <t>MM10</t>
  </si>
  <si>
    <t>MM11</t>
  </si>
  <si>
    <t>MM12</t>
  </si>
  <si>
    <t>MM13</t>
  </si>
  <si>
    <t xml:space="preserve">Now I would like to ask you some questions about your brothers and sisters, that is, all of the children born to your natural mother, including those who are living with you, those living elsewhere and those who have died. How many children did your mother give birth to, including you? </t>
  </si>
  <si>
    <t>How many births did your mother have before you were born?</t>
  </si>
  <si>
    <t>What was the name given to your (oldest/ next oldest) brother or sister?</t>
  </si>
  <si>
    <t>Is (NAME) male or female?</t>
  </si>
  <si>
    <t>How old is (NAME)?</t>
  </si>
  <si>
    <t>How many years ago did (NAME) die?</t>
  </si>
  <si>
    <t>How old was (NAME) when (he/she) died?</t>
  </si>
  <si>
    <t>Was (NAME) pregnant when she died?</t>
  </si>
  <si>
    <t>Did (NAME) die during childbirth?</t>
  </si>
  <si>
    <t>Did (NAME) die within two months after the end of a pregnancy or childbirth?</t>
  </si>
  <si>
    <t>How many live born children did (NAME) give birth to during her lifetime?</t>
  </si>
  <si>
    <t>DV01A</t>
  </si>
  <si>
    <t>DV03</t>
  </si>
  <si>
    <t>DV04</t>
  </si>
  <si>
    <t>DV09</t>
  </si>
  <si>
    <t>DV07</t>
  </si>
  <si>
    <t>DV08</t>
  </si>
  <si>
    <t>DV11</t>
  </si>
  <si>
    <t>DV10</t>
  </si>
  <si>
    <t>DV13</t>
  </si>
  <si>
    <t>DV12</t>
  </si>
  <si>
    <t>DV17</t>
  </si>
  <si>
    <t>DV18</t>
  </si>
  <si>
    <t>DV20</t>
  </si>
  <si>
    <t>DV21</t>
  </si>
  <si>
    <t>DV22B</t>
  </si>
  <si>
    <t>DV22A</t>
  </si>
  <si>
    <t>DV23</t>
  </si>
  <si>
    <t>DV30</t>
  </si>
  <si>
    <t>DV27</t>
  </si>
  <si>
    <t>DV29</t>
  </si>
  <si>
    <t>DV28</t>
  </si>
  <si>
    <t>First, I am going to ask you about some situations which happen to some women. Please tell me if these apply to your relationship with your (last) (husband/partner)?</t>
  </si>
  <si>
    <t>DV03a)</t>
  </si>
  <si>
    <t>He (is/was) jealous or angry if you (talk/talked) to other men?</t>
  </si>
  <si>
    <t>DV03b)</t>
  </si>
  <si>
    <t>He frequently (accuses/accused) you of being unfaithful?</t>
  </si>
  <si>
    <t>DV03c)</t>
  </si>
  <si>
    <t>He (does/did) not permit you to meet your female friends?</t>
  </si>
  <si>
    <t>DV03d)</t>
  </si>
  <si>
    <t>He (tries/tried) to limit your contact with your family?</t>
  </si>
  <si>
    <t>DV03e)</t>
  </si>
  <si>
    <t>He (insists/insisted) on knowing where you (are/were) at all times?</t>
  </si>
  <si>
    <t>Now I need to ask some more questions about your relationship with your (last) (husband/partner).</t>
  </si>
  <si>
    <t>DV04A.</t>
  </si>
  <si>
    <t>Did your (last) (husband/partner) ever:</t>
  </si>
  <si>
    <t>DV04B.</t>
  </si>
  <si>
    <t>How often did this happen during the last 12 months: often, only sometimes, or not at all?</t>
  </si>
  <si>
    <t>DV04a)</t>
  </si>
  <si>
    <t>say or do something to humiliate you in front of others?</t>
  </si>
  <si>
    <t>DV04b)</t>
  </si>
  <si>
    <t>threaten to hurt or harm you or someone you care about?</t>
  </si>
  <si>
    <t>DV04c)</t>
  </si>
  <si>
    <t>insult you or make you feel bad about yourself?</t>
  </si>
  <si>
    <t>DV05A.</t>
  </si>
  <si>
    <t>Did your (last) (husband/partner) ever do any of the following things to you:</t>
  </si>
  <si>
    <t>DV05B.</t>
  </si>
  <si>
    <t>DV05a)</t>
  </si>
  <si>
    <t>push you, shake you, or throw something at you?</t>
  </si>
  <si>
    <t>DV05b)</t>
  </si>
  <si>
    <t xml:space="preserve">slap you? </t>
  </si>
  <si>
    <t>DV05c)</t>
  </si>
  <si>
    <t>twist your arm or pull your hair?</t>
  </si>
  <si>
    <t>DV05d)</t>
  </si>
  <si>
    <t>punch you with his fist or with something that could hurt you?</t>
  </si>
  <si>
    <t>DV05e)</t>
  </si>
  <si>
    <t>kick you, drag you, or beat you up?</t>
  </si>
  <si>
    <t>DV05f)</t>
  </si>
  <si>
    <t>try to choke you or burn you on purpose?</t>
  </si>
  <si>
    <t>DV05g)</t>
  </si>
  <si>
    <t>threaten or attack you with a knife, gun, or other weapon?</t>
  </si>
  <si>
    <t>DV05h)</t>
  </si>
  <si>
    <t>physically force you to have sexual intercourse with him when you did not want to?</t>
  </si>
  <si>
    <t>DV05i)</t>
  </si>
  <si>
    <t>physically force you to perform any  other sexual acts you did not want to?</t>
  </si>
  <si>
    <t>DV05j)</t>
  </si>
  <si>
    <t>force you with threats or in any other  way to perform sexual acts you did not want to?</t>
  </si>
  <si>
    <t>How long after you first (got married/started living together) with  your (last) (husband/partner) did (this/any of these things) first happen?</t>
  </si>
  <si>
    <t>Did the following ever happen as a result of what your (last) (husband/partner) did to you:</t>
  </si>
  <si>
    <t>DV08a)</t>
  </si>
  <si>
    <t>You had cuts, bruises, or aches?</t>
  </si>
  <si>
    <t>DV08b)</t>
  </si>
  <si>
    <t>You had eye injuries, sprains, dislocations, or burns?</t>
  </si>
  <si>
    <t>DV08c)</t>
  </si>
  <si>
    <t>You had deep wounds, broken bones, broken teeth, or any other serious injury?</t>
  </si>
  <si>
    <t>Have you ever hit, slapped, kicked, or done anything else to physically hurt your (last) (husband/partner) at times when he was not already beating or physically hurting you?</t>
  </si>
  <si>
    <t>In the last 12 months, how often have you done this to your (last) (husband/partner): often, only sometimes, or not at all?</t>
  </si>
  <si>
    <t>Does (did) your (last) (husband/partner) drink alcohol?</t>
  </si>
  <si>
    <t>How often does (did) he get drunk: often, only sometimes, or never?</t>
  </si>
  <si>
    <t>Are (Were) you afraid of your (last) (husband/partner): most of the time, sometimes, or never?</t>
  </si>
  <si>
    <t>DV15A.</t>
  </si>
  <si>
    <t>So far we have been talking about the behavior of your (current/last) (husband/partner). Now I want to ask you about the behavior of any previous (husband/partner).</t>
  </si>
  <si>
    <t>DV15B.</t>
  </si>
  <si>
    <t>How long ago did this last happen?</t>
  </si>
  <si>
    <t>DV15a)</t>
  </si>
  <si>
    <t>Did any previous (husband/partner) ever hit, slap, kick, or do anything else to hurt you physically?</t>
  </si>
  <si>
    <t xml:space="preserve">DV15b) </t>
  </si>
  <si>
    <t>Did any previous (husband/partner) physically force you to have intercourse or perform any other sexual acts against your will?</t>
  </si>
  <si>
    <t>DV16a)</t>
  </si>
  <si>
    <t xml:space="preserve">From the time you were 15 years old has anyone other than (your/any) (husband/partner) hit you, slapped you, kicked you, or done anything else to hurt you physically? </t>
  </si>
  <si>
    <t>DV16b)</t>
  </si>
  <si>
    <t>From the time you were 15 years old has anyone hit you, slapped you, kicked you, or done anything else to hurt you physically?</t>
  </si>
  <si>
    <t>Who has hurt you in this way?
Anyone else?</t>
  </si>
  <si>
    <t>In the last 12 months, how often has (this person/have these persons) physically hurt you: often, only sometimes, or not at all?</t>
  </si>
  <si>
    <t>Has any one ever hit, slapped, kicked, or done anything else to hurt you physically while you were pregnant?</t>
  </si>
  <si>
    <t>Who has done any of these things to physically hurt you while you were pregnant?
Anyone else?</t>
  </si>
  <si>
    <t>Now I want to ask you about things that may have been done to you by someone other than (your/any) (husband/partner). At any time in your life, as a child or as an adult, has anyone ever forced you in any way to have sexual intercourse or perform any other sexual acts when you did not want to?</t>
  </si>
  <si>
    <t>At any time in your life, as a child or as an adult, has anyone ever forced you in any way to have sexual intercourse or perform any other sexual acts when you did not want to?</t>
  </si>
  <si>
    <t>Who was the person who was forcing you the very first time this happened?</t>
  </si>
  <si>
    <t>DV24a)</t>
  </si>
  <si>
    <t>In the last 12 months, has anyone other than (your/any) (husband/partner) physically forced you to have sexual intercourse when you did not want to?</t>
  </si>
  <si>
    <t>DV24b)</t>
  </si>
  <si>
    <t>In the last 12 months has anyone physically forced you to have sexual intercourse when you did not want to?</t>
  </si>
  <si>
    <t>DV25a)</t>
  </si>
  <si>
    <t>How old were you the first time you were forced to have sexual intercourse or perform any other sexual acts by anyone, including (your/any) husband/partner?</t>
  </si>
  <si>
    <t>DV25b)</t>
  </si>
  <si>
    <t>How old were you the first first time you were forced to have sexual intercourse or perform any other sexual acts?</t>
  </si>
  <si>
    <t>Thinking about what you yourself have experienced among the different things we have been talking about, have you ever tried to seek help?</t>
  </si>
  <si>
    <t>From whom have you sought help?
Anyone else?</t>
  </si>
  <si>
    <t>Have you ever told any one about this?</t>
  </si>
  <si>
    <t>As far as you know, did your father ever beat your mother?</t>
  </si>
  <si>
    <t>Do you have a card or other document where (NAME)'s vaccinations are written down?</t>
  </si>
  <si>
    <t>May I see the card or other document where (NAME)'s vaccinations are written down?</t>
  </si>
  <si>
    <t>525Aa)</t>
  </si>
  <si>
    <t>525Ab)</t>
  </si>
  <si>
    <t>525Ac)</t>
  </si>
  <si>
    <t>What else was given to treat the diarrhea?
Anything else?</t>
  </si>
  <si>
    <t>What was given to treat the diarrhea?
Anything else?</t>
  </si>
  <si>
    <t>525Bb)</t>
  </si>
  <si>
    <t>525Bc)</t>
  </si>
  <si>
    <t>525Ba)</t>
  </si>
  <si>
    <t>JUST BEFORE HER PERIOD BEGINS</t>
  </si>
  <si>
    <t>RIGHT AFTER HER PERIOD HAS ENDED</t>
  </si>
  <si>
    <t>HALFWAY BETWEEN TWO PERIODS</t>
  </si>
  <si>
    <t>AUXILIARY MIDWIFE</t>
  </si>
  <si>
    <t>What is your occupation? That is, what kind of work do you mainly do?</t>
  </si>
  <si>
    <t>Many different factors can prevent women from getting medical advice or treatment for themselves. When you are sick and want to get medical advice or treatment, is each of the following a big problem or not a big problem:</t>
  </si>
  <si>
    <t>On what day, month, and year was (NAME) born?</t>
  </si>
  <si>
    <t>[LOCAL NAME FOR READY TO USE THERAPEUTIC FOOD SUCH AS PLUMPY'NUT]?</t>
  </si>
  <si>
    <t>[LOCAL NAME FOR READY TO USE SUPPLEMENTAL FOOD SUCH AS PLUMPY'DOZ]?</t>
  </si>
  <si>
    <t>READ TO THE RESPONDENT:
Now I would like to ask you questions about some other important aspects of a woman's life. You may find some of these questions very personal. However, your answers are crucial for helping to understand the condition of women in [COUNTRY]. Let me assure you that your answers are completely confidential and will not be told to anyone and no one else in your household will know that you were asked these questions. If I ask you any question you don't want to answer, just let me know and I will go on to the next question.</t>
  </si>
  <si>
    <t>Now I would like to ask some questions about a practice known as female circumcision. Have you ever heard of female circumcision?</t>
  </si>
  <si>
    <t>434A</t>
  </si>
  <si>
    <t>419a)</t>
  </si>
  <si>
    <t>How many years ago did you receive that tetanus injection?</t>
  </si>
  <si>
    <t>419b)</t>
  </si>
  <si>
    <t>How many years ago did you receive the last tetanus injection prior to this pregnancy?</t>
  </si>
  <si>
    <t>You first started using (CURRENT METHOD) in (DATE FROM 309). Where did you get it at that time?</t>
  </si>
  <si>
    <t>01 Mar 2016</t>
  </si>
  <si>
    <t>Immediately after the birth, was (NAME) put on your chest?</t>
  </si>
  <si>
    <t>Was (NAME)'s bare skin touching your bare skin?</t>
  </si>
  <si>
    <t>17 May 2016</t>
  </si>
  <si>
    <t>VERY IMPORTANT</t>
  </si>
  <si>
    <t>SOMEWHAT IMPORTANT</t>
  </si>
  <si>
    <t>NOT AT ALL IMPORTANT</t>
  </si>
  <si>
    <t>VERY LIKELY</t>
  </si>
  <si>
    <t>SOMEWHAT LIKELY</t>
  </si>
  <si>
    <t>VERY UNLIKELY</t>
  </si>
  <si>
    <t>DON'T KNOW/UNSURE</t>
  </si>
  <si>
    <t>NO MORE CHILD</t>
  </si>
  <si>
    <t xml:space="preserve">Right before you got pregnant, how important was it to you to avoid/delay the pregnancy? Would you say very important, somewhat important or not at all important? </t>
  </si>
  <si>
    <t>YES</t>
    <phoneticPr fontId="8"/>
  </si>
  <si>
    <t>CIRCLE ALL METHODS RESPONDENT WAS USING.</t>
  </si>
  <si>
    <t>OTHER, SPECIFY</t>
  </si>
  <si>
    <t>NOT WANTED AT THAT TIME</t>
    <phoneticPr fontId="8"/>
  </si>
  <si>
    <t>WANTED AT THAT TIME</t>
    <phoneticPr fontId="8"/>
  </si>
  <si>
    <t>CONSIDERED</t>
    <phoneticPr fontId="8"/>
  </si>
  <si>
    <t>NOT CONSIDERED</t>
    <phoneticPr fontId="8"/>
  </si>
  <si>
    <t>Right before you got pregnant, were you doing something to avoid or delay the pregnancy?</t>
  </si>
  <si>
    <t>What were you doing?</t>
  </si>
  <si>
    <t>(Only for women who said she was doing something in the previous question)</t>
  </si>
  <si>
    <t>CHECK 405:</t>
  </si>
  <si>
    <t>When you found out you were pregnant, did you  consider or not consider terminating the pregnancy?</t>
  </si>
  <si>
    <r>
      <t xml:space="preserve">Does (NAME) have a birth certificate?
</t>
    </r>
    <r>
      <rPr>
        <i/>
        <sz val="8"/>
        <rFont val="Arial"/>
        <family val="2"/>
      </rPr>
      <t>If YES, ask:</t>
    </r>
    <r>
      <rPr>
        <sz val="8"/>
        <rFont val="Arial"/>
        <family val="2"/>
      </rPr>
      <t xml:space="preserve">
May I see it?</t>
    </r>
  </si>
  <si>
    <t>YES, SEEN</t>
  </si>
  <si>
    <t>YES, NOT SEEN</t>
  </si>
  <si>
    <t>Has (NAME)'s birth been registered with the civil authorities?</t>
  </si>
  <si>
    <t>BR1</t>
  </si>
  <si>
    <t>BR2</t>
  </si>
  <si>
    <t>DR1</t>
  </si>
  <si>
    <t>DR2</t>
  </si>
  <si>
    <t xml:space="preserve">Does (NAME) have a death certificate?
If YES, ask:
May I see it? </t>
  </si>
  <si>
    <t>Was (NAME) born before expected?</t>
  </si>
  <si>
    <t>Did (NAME)  cry, move, or breathe at birth, even a little?</t>
  </si>
  <si>
    <t>Was the baby macerated; that is skin peeling or showing signs of decay?</t>
  </si>
  <si>
    <t>If (NAME) did not cry, move or breathe at birth, was he/she born dead?</t>
  </si>
  <si>
    <t>Did (NAME) stop moving in the womb before labor pains started?</t>
  </si>
  <si>
    <t>YES DOPPLER</t>
  </si>
  <si>
    <t>YES STETHOSCOPE</t>
  </si>
  <si>
    <t>Did a birth attendant listen for the baby's heart beat during labour with an electronic device (Doppler) or cone-shaped stethoscope placed on the abdomen?</t>
  </si>
  <si>
    <t>Was the baby's heart beat present?</t>
  </si>
  <si>
    <r>
      <rPr>
        <sz val="8"/>
        <color rgb="FFFF0000"/>
        <rFont val="Arial"/>
        <family val="2"/>
      </rPr>
      <t>L</t>
    </r>
    <r>
      <rPr>
        <sz val="8"/>
        <rFont val="Arial"/>
        <family val="2"/>
      </rPr>
      <t>01</t>
    </r>
  </si>
  <si>
    <r>
      <rPr>
        <sz val="8"/>
        <color rgb="FFFF0000"/>
        <rFont val="Arial"/>
        <family val="2"/>
      </rPr>
      <t>L</t>
    </r>
    <r>
      <rPr>
        <sz val="8"/>
        <rFont val="Arial"/>
        <family val="2"/>
      </rPr>
      <t>02</t>
    </r>
  </si>
  <si>
    <r>
      <rPr>
        <sz val="8"/>
        <color rgb="FFFF0000"/>
        <rFont val="Arial"/>
        <family val="2"/>
      </rPr>
      <t>L</t>
    </r>
    <r>
      <rPr>
        <sz val="8"/>
        <rFont val="Arial"/>
        <family val="2"/>
      </rPr>
      <t>03</t>
    </r>
  </si>
  <si>
    <r>
      <rPr>
        <sz val="8"/>
        <color rgb="FFFF0000"/>
        <rFont val="Arial"/>
        <family val="2"/>
      </rPr>
      <t>L</t>
    </r>
    <r>
      <rPr>
        <sz val="8"/>
        <rFont val="Arial"/>
        <family val="2"/>
      </rPr>
      <t>04</t>
    </r>
  </si>
  <si>
    <t>LIVEBIRTH</t>
  </si>
  <si>
    <t>Did (NAME) have any major malformation at birth</t>
  </si>
  <si>
    <t>What kind of malformation did the baby have?</t>
  </si>
  <si>
    <t>SWELLING/DEFECT ON BACK</t>
  </si>
  <si>
    <t>VERY LARGE HEAD</t>
  </si>
  <si>
    <t>VERY SMALL HEAD</t>
  </si>
  <si>
    <t>DEFECT OF LIP/ PALATE</t>
  </si>
  <si>
    <t>INTESTINES PROTRUDING</t>
  </si>
  <si>
    <t>OTHER (SPECIFY)</t>
  </si>
  <si>
    <t>GA1</t>
  </si>
  <si>
    <t>GA2</t>
  </si>
  <si>
    <t>GA3</t>
  </si>
  <si>
    <t>HOUSEHOLD CHARACTERISTICS</t>
  </si>
  <si>
    <t>PIPED WATER</t>
  </si>
  <si>
    <t>PIPED INTO DWELLING</t>
  </si>
  <si>
    <t>PIPED TO YARD/PLOT</t>
  </si>
  <si>
    <t>PIPED TO NEIGHBOR</t>
  </si>
  <si>
    <t>PUBLIC TAP/STANDPIPE</t>
  </si>
  <si>
    <t>TUBE WELL OR BOREHOLE</t>
  </si>
  <si>
    <t>DUG WELL</t>
  </si>
  <si>
    <t>PROTECTED WELL</t>
  </si>
  <si>
    <t>UNPROTECTED WELL</t>
  </si>
  <si>
    <t>WATER FROM SPRING</t>
  </si>
  <si>
    <t>PROTECTED SPRING</t>
  </si>
  <si>
    <t>UNPROTECTED SPRING</t>
  </si>
  <si>
    <t>RAINWATER</t>
  </si>
  <si>
    <t>TANKER TRUCK</t>
  </si>
  <si>
    <t>CART WITH SMALL TANK</t>
  </si>
  <si>
    <t>SURFACE WATER (RIVER/DAM/</t>
  </si>
  <si>
    <t>LAKE/POND/STREAM/CANAL/</t>
  </si>
  <si>
    <t>IRRIGATION CHANNEL)</t>
  </si>
  <si>
    <t>81</t>
  </si>
  <si>
    <t>BOTTLED WATER</t>
  </si>
  <si>
    <t>91</t>
  </si>
  <si>
    <t>IN OWN DWELLING</t>
  </si>
  <si>
    <t>IN OWN YARD/PLOT</t>
  </si>
  <si>
    <t>ELSEWHERE</t>
  </si>
  <si>
    <t>CHECK 101 AND 102: CODE '14' OR '21' CIRCLED?</t>
  </si>
  <si>
    <t>BOIL</t>
  </si>
  <si>
    <t>ADD BLEACH/CHLORINE</t>
  </si>
  <si>
    <t>STRAIN THROUGH A CLOTH</t>
  </si>
  <si>
    <t>USE WATER FILTER (CERAMIC/</t>
  </si>
  <si>
    <t>SAND/COMPOSITE/ETC)</t>
  </si>
  <si>
    <t>RECORD ALL MENTIONED.</t>
  </si>
  <si>
    <t>SOLAR DISINFECTION</t>
  </si>
  <si>
    <t>LET IT STAND AND SETTLE</t>
  </si>
  <si>
    <t>FLUSH OR POUR FLUSH TOILET</t>
  </si>
  <si>
    <t>FLUSH TO PIPED SEWER SYSTEM</t>
  </si>
  <si>
    <t>FLUSH TO SEPTIC TANK</t>
  </si>
  <si>
    <t>FLUSH TO PIT LATRINE</t>
  </si>
  <si>
    <t>FLUSH TO SOMEWHERE ELSE</t>
  </si>
  <si>
    <t>IF NOT POSSIBLE TO DETERMINE, ASK PERMISSION TO OBSERVE THE FACILITY.</t>
  </si>
  <si>
    <t>FLUSH, DON'T KNOW WHERE</t>
  </si>
  <si>
    <t>PIT LATRINE</t>
  </si>
  <si>
    <t>VENTILATED IMPROVED PIT LATRINE</t>
  </si>
  <si>
    <t>PIT LATRINE WITH SLAB</t>
  </si>
  <si>
    <t>PIT LATRINE WITHOUT SLAB/OPEN PIT</t>
  </si>
  <si>
    <t>COMPOSTING TOILET</t>
  </si>
  <si>
    <t>BUCKET TOILET</t>
  </si>
  <si>
    <t>HANGING TOILET/HANGING LATRINE</t>
  </si>
  <si>
    <t>NO FACILITY/BUSH/FIELD</t>
  </si>
  <si>
    <t>NO. OF HOUSEHOLDS</t>
  </si>
  <si>
    <t>IF LESS THAN 10</t>
  </si>
  <si>
    <t>10 OR MORE HOUSEHOLDS</t>
  </si>
  <si>
    <t>ELECTRICITY</t>
  </si>
  <si>
    <t>LPG</t>
  </si>
  <si>
    <t>NATURAL GAS</t>
  </si>
  <si>
    <t>BIOGAS</t>
  </si>
  <si>
    <t>KEROSENE</t>
  </si>
  <si>
    <t>COAL, LIGNITE</t>
  </si>
  <si>
    <t>CHARCOAL</t>
  </si>
  <si>
    <t>WOOD</t>
  </si>
  <si>
    <t>STRAW/SHRUBS/GRASS</t>
  </si>
  <si>
    <t>AGRICULTURAL CROP</t>
  </si>
  <si>
    <t>ANIMAL DUNG</t>
  </si>
  <si>
    <t>NO FOOD COOKED IN HOUSEHOLD</t>
  </si>
  <si>
    <t>IN THE HOUSE</t>
  </si>
  <si>
    <t>IN A SEPARATE BUILDING</t>
  </si>
  <si>
    <t>OUTDOORS</t>
  </si>
  <si>
    <t>ROOMS</t>
  </si>
  <si>
    <t>IF NONE, RECORD '00'.
IF 95 OR MORE, RECORD '95'.
IF UNKNOWN, RECORD '98'.</t>
  </si>
  <si>
    <t>COWS/BULLS</t>
  </si>
  <si>
    <t>HORSES/DONKEYS/MULES</t>
  </si>
  <si>
    <t>GOATS</t>
  </si>
  <si>
    <t>SHEEP</t>
  </si>
  <si>
    <t>f)</t>
  </si>
  <si>
    <t>CHICKENS/POULTRY</t>
  </si>
  <si>
    <t>HECTARES</t>
  </si>
  <si>
    <t>95 OR MORE HECTARES</t>
  </si>
  <si>
    <t>950</t>
  </si>
  <si>
    <t>IF 95 OR MORE, CIRCLE '950'.</t>
  </si>
  <si>
    <t>NON-MOBILE TELEPHONE</t>
  </si>
  <si>
    <t>COMPUTER</t>
  </si>
  <si>
    <t>REFRIGERATOR</t>
  </si>
  <si>
    <t>[ADD ADDITIONAL ITEMS. SEE FOOTNOTE 7.]</t>
  </si>
  <si>
    <t>WATCH</t>
  </si>
  <si>
    <t>BICYCLE</t>
  </si>
  <si>
    <t>MOTORCYCLE/SCOOTER</t>
  </si>
  <si>
    <t>ANIMAL-DRAWN CART</t>
  </si>
  <si>
    <t>CAR/TRUCK</t>
  </si>
  <si>
    <t>g)</t>
  </si>
  <si>
    <t>BOAT WITH MOTOR</t>
  </si>
  <si>
    <t>DAILY</t>
  </si>
  <si>
    <t>WEEKLY</t>
  </si>
  <si>
    <t>MONTHLY</t>
  </si>
  <si>
    <t>LESS OFTEN THAN ONCE A MONTH</t>
  </si>
  <si>
    <t>NEVER</t>
  </si>
  <si>
    <t>ADDITIONAL HOUSEHOLD CHARACTERISTICS</t>
  </si>
  <si>
    <t>OBSERVED, FIXED PLACE</t>
  </si>
  <si>
    <t>OBSERVED, MOBILE</t>
  </si>
  <si>
    <t xml:space="preserve">NOT OBSERVED, </t>
  </si>
  <si>
    <t>NOT IN DWELLING/YARD/PLOT</t>
  </si>
  <si>
    <t>NOT OBSERVED, NO PERMISSION TO SEE</t>
  </si>
  <si>
    <t>NOT OBSERVED, OTHER REASON</t>
  </si>
  <si>
    <t>OBSERVE PRESENCE OF WATER AT THE PLACE FOR HANDWASHING.
RECORD OBSERVATION.</t>
  </si>
  <si>
    <t>WATER IS AVAILABLE</t>
  </si>
  <si>
    <t>WATER IS NOT AVAILABLE</t>
  </si>
  <si>
    <t>OBSERVE PRESENCE OF SOAP, DETERGENT, OR OTHER CLEANSING AGENT AT THE PLACE FOR HANDWASHING.
RECORD OBSERVATION.</t>
  </si>
  <si>
    <t>SOAP OR DETERGENT</t>
  </si>
  <si>
    <t>(BAR, LIQUID, POWDER, PASTE)</t>
  </si>
  <si>
    <t>ASH, MUD, SAND</t>
  </si>
  <si>
    <t>OBSERVE MAIN MATERIAL OF THE FLOOR OF THE DWELLING.
RECORD OBSERVATION.</t>
  </si>
  <si>
    <t>NATURAL FLOOR</t>
  </si>
  <si>
    <t>EARTH/SAND</t>
  </si>
  <si>
    <t>DUNG</t>
  </si>
  <si>
    <t>RUDIMENTARY FLOOR</t>
  </si>
  <si>
    <t>WOOD PLANKS</t>
  </si>
  <si>
    <t>PALM/BAMBOO</t>
  </si>
  <si>
    <t>FINISHED FLOOR</t>
  </si>
  <si>
    <t>PARQUET OR POLISHED WOOD</t>
  </si>
  <si>
    <t>VINYL OR ASPHALT STRIPS</t>
  </si>
  <si>
    <t>CERAMIC TILES</t>
  </si>
  <si>
    <t>CEMENT</t>
  </si>
  <si>
    <t>CARPET</t>
  </si>
  <si>
    <t>OBSERVE MAIN MATERIAL OF THE ROOF OF THE DWELLING.
RECORD OBSERVATION.</t>
  </si>
  <si>
    <t>NATURAL ROOFING</t>
  </si>
  <si>
    <t>NO ROOF</t>
  </si>
  <si>
    <t>THATCH/PALM LEAF</t>
  </si>
  <si>
    <t>SOD</t>
  </si>
  <si>
    <t>RUDIMENTARY ROOFING</t>
  </si>
  <si>
    <t>RUSTIC MAT</t>
  </si>
  <si>
    <t>CARDBOARD</t>
  </si>
  <si>
    <t>FINISHED ROOFING</t>
  </si>
  <si>
    <t>METAL</t>
  </si>
  <si>
    <t>CALAMINE/CEMENT FIBER</t>
  </si>
  <si>
    <t>ROOFING SHINGLES</t>
  </si>
  <si>
    <t>OBSERVE MAIN MATERIAL OF THE EXTERIOR WALLS OF THE DWELLING.
RECORD OBSERVATION.</t>
  </si>
  <si>
    <t>NATURAL WALLS</t>
  </si>
  <si>
    <t>NO WALLS</t>
  </si>
  <si>
    <t>CANE/PALM/TRUNKS</t>
  </si>
  <si>
    <t>DIRT</t>
  </si>
  <si>
    <t>RUDIMENTARY WALLS</t>
  </si>
  <si>
    <t>BAMBOO WITH MUD</t>
  </si>
  <si>
    <t>STONE WITH MUD</t>
  </si>
  <si>
    <t>UNCOVERED ADOBE</t>
  </si>
  <si>
    <t>PLYWOOD</t>
  </si>
  <si>
    <t>REUSED WOOD</t>
  </si>
  <si>
    <t>FINISHED WALLS</t>
  </si>
  <si>
    <t>STONE WITH LIME/CEMENT</t>
  </si>
  <si>
    <t>BRICKS</t>
  </si>
  <si>
    <t>CEMENT BLOCKS</t>
  </si>
  <si>
    <t>COVERED ADOBE</t>
  </si>
  <si>
    <t>WOOD PLANKS/SHINGLES</t>
  </si>
  <si>
    <t>IODINE PRESENT</t>
  </si>
  <si>
    <t>(11)</t>
  </si>
  <si>
    <t>NO IODINE</t>
  </si>
  <si>
    <t>NO SALT IN HOUSEHOLD</t>
  </si>
  <si>
    <t>TEST SALT FOR IODINE.</t>
  </si>
  <si>
    <t>SALT NOT TESTED</t>
  </si>
  <si>
    <t>(SPECIFY REASON)</t>
  </si>
  <si>
    <t>433A</t>
  </si>
  <si>
    <t>433B</t>
  </si>
  <si>
    <t>433C</t>
  </si>
  <si>
    <t>433D</t>
  </si>
  <si>
    <t>433E</t>
  </si>
  <si>
    <t>433F</t>
  </si>
  <si>
    <t>433G</t>
  </si>
  <si>
    <t>433H</t>
  </si>
  <si>
    <t>FEMALE STERILIZATION</t>
  </si>
  <si>
    <t>MALE STERILIZATION</t>
  </si>
  <si>
    <t>STANDARD DAYS METHOD</t>
  </si>
  <si>
    <t>407B1</t>
  </si>
  <si>
    <t>407B2</t>
  </si>
  <si>
    <t>407B3</t>
  </si>
  <si>
    <t>407B8</t>
  </si>
  <si>
    <t>(SKIP TO GA1)</t>
  </si>
  <si>
    <t>Hello. My name is _______________________________________. I am working with [NAME OF ORGANIZATION]. We are conducting a survey about health and other topics all over [NAME OF COUNTRY]. You were selected for the survey. The questions usually take around 30. minutes All of the answers you give will be confidential and will not be shared with anyone other than members of our survey team. You don't have to be in the survey, but we hope you will agree to answer the questions since your views are important. If I ask you any question you don't want to answer, just let me know and I will go on to the next question or you can stop the interview at any time.
In case you need more information about the survey, you may contact the person listed on the card that has already been given to your household.
Do you have any questions?
May I begin the interview now?</t>
  </si>
  <si>
    <t xml:space="preserve">YES / NO </t>
  </si>
  <si>
    <t xml:space="preserve">SIGNATURE OF INTERVIEWEE recieved </t>
  </si>
  <si>
    <t>FROM CARD</t>
  </si>
  <si>
    <t xml:space="preserve">FROM RECALL </t>
  </si>
  <si>
    <t>How many weeks pregnant were you when (NAME) was born? RECORD GA IN WEEKS FROM HEALTH CARD, IF AVAILABLE.</t>
  </si>
  <si>
    <t>How many weeks or months was (NAME) born before the expected date of delivery?</t>
  </si>
  <si>
    <t>(SKIP TO BR1)</t>
  </si>
  <si>
    <t>(SKIP TO 435)</t>
  </si>
  <si>
    <t>CHECK 404A: WAS A PREGNANCY LOSS 6 MONTHS OR MORE?</t>
  </si>
  <si>
    <t>(skip to 471)</t>
  </si>
  <si>
    <t>(SKIP TO 471)</t>
  </si>
  <si>
    <t>skip to 471</t>
  </si>
  <si>
    <t>range = 00 - 20</t>
  </si>
  <si>
    <t>range = 00 - 40</t>
  </si>
  <si>
    <t>At which age was (name) registered?</t>
  </si>
  <si>
    <t>BR3a2</t>
  </si>
  <si>
    <t xml:space="preserve">Birth registration is not a legal requirement. </t>
  </si>
  <si>
    <t xml:space="preserve">There is not enough money to pay the cost of registering (name).  </t>
  </si>
  <si>
    <t xml:space="preserve">The distance to the registration center is far. </t>
  </si>
  <si>
    <t xml:space="preserve">The registration process is too complicated to understand. </t>
  </si>
  <si>
    <t xml:space="preserve">I am unable to produce the full set of documents required to register (name). </t>
  </si>
  <si>
    <t xml:space="preserve">The father of (name) is required to be present but he is unable or unwilling to attend. </t>
  </si>
  <si>
    <t xml:space="preserve">The name of the child is required but it has not yet been given by the family.  </t>
  </si>
  <si>
    <t xml:space="preserve">Are there other reasons why you did not register (name) that have not already been mentioned? Note for interviewer: If yes, ask respondent to specify specific reason(s).
</t>
  </si>
  <si>
    <t>FUTURE FERTILITY PREFERENCE (NON PREGNANT WOMEN)</t>
  </si>
  <si>
    <t>CANNOT GET PREGNANT</t>
    <phoneticPr fontId="13"/>
  </si>
  <si>
    <t>CHECK 704:</t>
    <phoneticPr fontId="13"/>
  </si>
  <si>
    <t>WANT</t>
  </si>
  <si>
    <t>WORRIED</t>
    <phoneticPr fontId="13"/>
  </si>
  <si>
    <t>NOT WORRIED</t>
    <phoneticPr fontId="13"/>
  </si>
  <si>
    <t>UNSURE</t>
    <phoneticPr fontId="13"/>
  </si>
  <si>
    <t>THIS WOULD BE THE FIRST CHILD</t>
    <phoneticPr fontId="13"/>
  </si>
  <si>
    <t>UNSURE</t>
    <phoneticPr fontId="13"/>
  </si>
  <si>
    <t>CHECK 707:</t>
    <phoneticPr fontId="13"/>
  </si>
  <si>
    <t>WANT A(NOTHER) CHILD</t>
    <phoneticPr fontId="13"/>
  </si>
  <si>
    <t>WANT NO MORE CHILD</t>
    <phoneticPr fontId="13"/>
  </si>
  <si>
    <t>CHECK 708:</t>
    <phoneticPr fontId="13"/>
  </si>
  <si>
    <t>ALL OTHER RESPONSES</t>
    <phoneticPr fontId="13"/>
  </si>
  <si>
    <t>WANT SOON</t>
    <phoneticPr fontId="13"/>
  </si>
  <si>
    <t>CONSIDER</t>
    <phoneticPr fontId="13"/>
  </si>
  <si>
    <t>NOT CONSIDER</t>
    <phoneticPr fontId="13"/>
  </si>
  <si>
    <t>DON'T KNOW</t>
    <phoneticPr fontId="13"/>
  </si>
  <si>
    <t>UNDECIDED</t>
    <phoneticPr fontId="13"/>
  </si>
  <si>
    <t>DON'T KNOW</t>
    <phoneticPr fontId="13"/>
  </si>
  <si>
    <t>CHECK 719</t>
    <phoneticPr fontId="13"/>
  </si>
  <si>
    <t>HUSBAND/PARTNER</t>
    <phoneticPr fontId="13"/>
  </si>
  <si>
    <t>HUSBAND/PARTNER WANTS</t>
    <phoneticPr fontId="13"/>
  </si>
  <si>
    <t>WANTS</t>
    <phoneticPr fontId="13"/>
  </si>
  <si>
    <t>FUTURE FERTILITY PREFERENCE (PREGNANT WOMEN)</t>
  </si>
  <si>
    <t>CHECK 723</t>
    <phoneticPr fontId="13"/>
  </si>
  <si>
    <t>HUSBAND'S FERTILITY DESIRE (PREGNANT WOMEN)</t>
  </si>
  <si>
    <t>CHECK 730:</t>
    <phoneticPr fontId="13"/>
  </si>
  <si>
    <t>HUSBAND/PARTNER WANTS</t>
    <phoneticPr fontId="13"/>
  </si>
  <si>
    <t>WANTS</t>
    <phoneticPr fontId="13"/>
  </si>
  <si>
    <t>PERCEIVED INFECONDITY</t>
  </si>
  <si>
    <t>PROBABLY NO</t>
  </si>
  <si>
    <t>DEFINITELY NO</t>
  </si>
  <si>
    <t>UNCERTAIN/DON'T KNOW</t>
  </si>
  <si>
    <t>QUICKLY</t>
    <phoneticPr fontId="13"/>
  </si>
  <si>
    <t>TAKE SOME TIME</t>
    <phoneticPr fontId="13"/>
  </si>
  <si>
    <t>How likely is it that you might change your mind regarding whether you want another child or not?</t>
    <phoneticPr fontId="13"/>
  </si>
  <si>
    <t>How long would you like to wait from now before the birth of (a/another) child?</t>
    <phoneticPr fontId="13"/>
  </si>
  <si>
    <t xml:space="preserve">How likely is it that you might change your mind regarding timing of having another child? </t>
    <phoneticPr fontId="13"/>
  </si>
  <si>
    <t>If you became pregnant in the next few weeks, would you be worried or not worried about telling your husband/partner?</t>
    <phoneticPr fontId="13"/>
  </si>
  <si>
    <t>If you became pregnant in the next few weeks, would your parents be pleased or not pleased?</t>
    <phoneticPr fontId="13"/>
  </si>
  <si>
    <t>If you became pregnant in the next few weeks, would you be worried or not worried about how you could afford to raise your children properly with an extra child.</t>
    <phoneticPr fontId="13"/>
  </si>
  <si>
    <t>If you became pregnant in the next few weeks, would you be concerned or not concerned about the effect on your own health?</t>
    <phoneticPr fontId="13"/>
  </si>
  <si>
    <t>If you became pregnant in the next few months, would you consider or not consider terminating the pregnancy?</t>
    <phoneticPr fontId="13"/>
  </si>
  <si>
    <t>In the last 12 months has your husband/partner discussed with you his wishes for a(nother) child?</t>
    <phoneticPr fontId="13"/>
  </si>
  <si>
    <t xml:space="preserve">How important is it to him to avoid you becoming pregnant now? Would you say very important, somewhat important, or not at all important? </t>
    <phoneticPr fontId="13"/>
  </si>
  <si>
    <t>Does your husband/partner want any (more) children with you?</t>
    <phoneticPr fontId="13"/>
  </si>
  <si>
    <t xml:space="preserve">How likely is it that your husband/partner might change his mind regarding whether he want another child or not? </t>
    <phoneticPr fontId="13"/>
  </si>
  <si>
    <t>How long would he like to wait from now before the birth of (a/another) child?</t>
    <phoneticPr fontId="13"/>
  </si>
  <si>
    <t>Now I have some questions about the future. After the birth of the child you are expecting now, would you like to have (a/another) child, or would you prefer not to have any (more) children?</t>
    <phoneticPr fontId="13"/>
  </si>
  <si>
    <t>How certain are you about your preferences?</t>
    <phoneticPr fontId="13"/>
  </si>
  <si>
    <t>After the birth of the child you are expecting now, how long would you like to wait from now before the birth of (a/another) child?</t>
    <phoneticPr fontId="13"/>
  </si>
  <si>
    <t>In the last 12 months has your husband/partner discussed with you his wishes for a(nother) child after the birth of the child you are expecting now?</t>
    <phoneticPr fontId="13"/>
  </si>
  <si>
    <t>After the birth of the child you are expecting now, does your husband/partner want any (more) children with you?</t>
    <phoneticPr fontId="13"/>
  </si>
  <si>
    <t>After the birth of the child you are expecting now, how long would he like to wait before the birth of another child?</t>
    <phoneticPr fontId="13"/>
  </si>
  <si>
    <t xml:space="preserve">As far as you know, is it possible for you and your husband/partner to have another child at some point in the future if you wanted? If NO, probably no, definitely no, uncertain/don't know? </t>
    <phoneticPr fontId="13"/>
  </si>
  <si>
    <t>If you wanted a baby, do you think you get pregnant quickly or take some time?</t>
    <phoneticPr fontId="13"/>
  </si>
  <si>
    <t xml:space="preserve">How important is it to you to avoid becoming pregnant now? Would you say very important, somewhat important, or not at all important? </t>
    <phoneticPr fontId="13"/>
  </si>
  <si>
    <t>How certain are you about whether or not you want a child in the future?</t>
    <phoneticPr fontId="13"/>
  </si>
  <si>
    <t>YES, CURRENTLY MARRIED</t>
  </si>
  <si>
    <t>YES, LIVING WITH A MAN</t>
  </si>
  <si>
    <t>NO, NOT IN UNION</t>
  </si>
  <si>
    <t>Now I would like to talk about family planning and yours or your partner 's desire for more children</t>
  </si>
  <si>
    <t>SES</t>
  </si>
  <si>
    <t>if 701==1 or 701==2</t>
  </si>
  <si>
    <t>&amp;</t>
  </si>
  <si>
    <t>(SKIP TO 433A)</t>
  </si>
  <si>
    <t>CHECK 226 or 200A:</t>
  </si>
  <si>
    <t>HUSBAND'S FERTILITY DESIRE   (NON PREGNANT WOMEN)</t>
  </si>
  <si>
    <t>I am interested in knowing about the main reasons why you have not registered (name). I will now read some possible reasons. Please let me know if any apply.</t>
  </si>
  <si>
    <t>VAC1</t>
  </si>
  <si>
    <t>VAC2</t>
  </si>
  <si>
    <t>VAC3</t>
  </si>
  <si>
    <t>VAC4</t>
  </si>
  <si>
    <t>VAC5</t>
  </si>
  <si>
    <t>VAC6</t>
  </si>
  <si>
    <t>VAC7</t>
  </si>
  <si>
    <t>VAC8</t>
  </si>
  <si>
    <t>VAC9</t>
  </si>
  <si>
    <t>Date of BCG on health card</t>
  </si>
  <si>
    <t>Date of Polio-0 on health card</t>
  </si>
  <si>
    <t>Was [NAME] BCG vaccinated?</t>
  </si>
  <si>
    <t>How old was [NAME] when vaccinated? DAYS AND MONTHS</t>
  </si>
  <si>
    <t>DAYS……….…1</t>
  </si>
  <si>
    <t>MONTHS……….2</t>
  </si>
  <si>
    <t>DAY……………….1</t>
  </si>
  <si>
    <t>MONTH………….2</t>
  </si>
  <si>
    <t>YEAR……….….3</t>
  </si>
  <si>
    <t>‘How many months did your pregnancy with [NAME] last?</t>
  </si>
  <si>
    <t>How many months did your pregnancy with [NAME] last?</t>
  </si>
  <si>
    <t>PLEASE RECORD LENGTH OF PREGNANCY IN COMPLETED MONTHS</t>
  </si>
  <si>
    <t>AGE IN YEARS</t>
  </si>
  <si>
    <t>215A</t>
  </si>
  <si>
    <t>IF DON’T KNOW PLEASE RECORD 98</t>
  </si>
  <si>
    <t>Was [NAME] ever been vaccinated?</t>
  </si>
  <si>
    <t xml:space="preserve">Do you have a vaccination  card? </t>
  </si>
  <si>
    <t>Can I see the vaccination card?</t>
  </si>
  <si>
    <t>iF YES PLEASE RECORD DATE FROM CARD</t>
  </si>
  <si>
    <t>if VAC4=1 &amp; VAC3=1</t>
  </si>
  <si>
    <t xml:space="preserve">if (VAC4=1 &amp; VAC3=2) </t>
  </si>
  <si>
    <t xml:space="preserve">If (VAC4=1 &amp; VAC2=2) </t>
  </si>
  <si>
    <t>Was [NAME] Polio 0 vaccinated?</t>
  </si>
  <si>
    <t>IF VAC7=1  &amp; VAC3=1</t>
  </si>
  <si>
    <t>DAYS AND MONTHS</t>
  </si>
  <si>
    <t xml:space="preserve">if (VAC7=1 &amp; VAC3=2) </t>
  </si>
  <si>
    <t xml:space="preserve">If (VAC7=1 &amp; VAC2=2) </t>
  </si>
  <si>
    <t>BR4</t>
  </si>
  <si>
    <t>BR4a</t>
  </si>
  <si>
    <t>(SKIP TO 407b1)</t>
  </si>
  <si>
    <t>(SKIP TO 407b8)</t>
  </si>
  <si>
    <t>Was [NAME]  a twin?</t>
  </si>
  <si>
    <t>Weeks</t>
  </si>
  <si>
    <t>Years</t>
  </si>
  <si>
    <t>if 708&gt;2 years or &gt;24 months</t>
  </si>
  <si>
    <t>NO - for pregnant women</t>
  </si>
  <si>
    <t>Introduction for:
4a Now I would like to ask some questions about your pregnancy and the birth of your last stillbirth.
4b Now I would like to ask some questions about your pregnancy and the birth of your last baby who died as a newborn.
4c Now I would like to ask some questions about your pregnancy and the birth of your last child.</t>
  </si>
  <si>
    <t>404AA</t>
  </si>
  <si>
    <t>404AB</t>
  </si>
  <si>
    <t>RECORD NAME OR [BABY] IF NO NAME GIVEN</t>
  </si>
  <si>
    <t>What was the name of your last birth?</t>
  </si>
  <si>
    <t xml:space="preserve">IN THIS SECTION, INFORMATION IS COLLECTED ABOUT THE BIRTHS THAT A WOMAN HAS HAD DURING HER LIFE  (NO MATTER WHO THE FATHER IS). </t>
  </si>
  <si>
    <t xml:space="preserve">IT IS IMPORTANT THAT YOU UNDERSTAND WHICH EVENTS TO INCLUDE. WE WANT TO RECORD ALL OF THE RESPONDENT’S NATURAL BIRTHS. YOU SHOULD RECORD ALL CHILDREN WHO WERE BORN ALIVE (THAT IS, WHO SHOWED SIGNS OF LIFE BY CRYING, BREATHING, OR MOVING) EVEN IF THEY SURVIVED ONLY FOR A FEW MINUTES. WE WANT TO KNOW ABOUT ALL THE WOMAN’S BIRTHS EVEN IF THE CHILD NO LONGER STAYS IN THE HOUSEHOLD OR IF THE CHILD IS NO LONGER ALIVE. </t>
  </si>
  <si>
    <t>IT IS ALSO IMPORTANT TO UNDERSTAND WHICH EVENTS SHOULD NOT BE RECORDED. YOU MUST NOT RECORD ADOPTED OR FOSTER CHILDREN OR CHILDREN OF RELATIVES WHO MAY BE LIVING IN THE HOUSEHOLDS. YOU ALSO SHOULD NOT INCLUDE ANY OF HER HUSBAND’S CHILDREN TO WHOM THE RESPONDENT DID NOT GIVE BIRTH HERSELF. FINALLY, YOU MUST NOT RECORD CHILDREN WHO WERE BORN DEAD (STILLBIRTHS), MISCARRIAGES, OR ABORTIONS.</t>
  </si>
  <si>
    <t>READ THE QUESTION SLOWLY. THE SONS AND DAUGHTERS BEING CONSIDERED ARE HER OWN NATURAL (BIOLOGICAL) CHILDREN WHO LIVE WITH HER IN HER HOUSEHOLD (WHICH WILL USUALLY BE THE HOUSEHOLD IN WHICH THE INTERVIEW IS BEING HELD, EXCEPT FOR WOMEN WHO ARE VISITORS).</t>
  </si>
  <si>
    <t xml:space="preserve">FILL IN THE NUMBER OF SONS AND DAUGHTERS WHO LIVE WITH THE RESPONDENT. REMEMBER THAT WE ARE ONLY INTERESTED IN THE RESPONDENT’S OWN NATURAL (BIOLOGICAL) CHILDREN AND NOT FOSTER CHILDREN, CHILDREN OF HER HUSBAND BY ANOTHER WOMAN, OR CHILDREN OF A RELATIVE.  </t>
  </si>
  <si>
    <t>Q204 AND Q205 REFER TO THE RESPONDENT’S SONS AND DAUGHTERS WHO ARE ALIVE BUT NOT LIVING WITH HER. FOR EXAMPLE, THEY MAY BE LIVING WITH A RELATIVE, MAY BE STAYING IN A BOARDING SCHOOL, MAY HAVE BEEN GIVEN UP FOR ADOPTION, OR MAY BE GROWN-UP CHILDREN WHO HAVE LEFT HOME. IF SHE HAS ONLY SONS LIVING ELSEWHERE, ENTER ‘00’ IN THE BOXES IN Q. 205 FOR DAUGHTERS, AND VICE VERSA. MAKE SURE THE RESPONDENT IS NOT REPORTING DEAD CHILDREN IN THIS QUESTION.</t>
  </si>
  <si>
    <t xml:space="preserve">Q206 AND Q207 ON CHILDREN WHO HAVE DIED ARE EXTREMELY IMPORTANT AND ARE AMONG THE MOST DIFFICULT ON WHICH TO OBTAIN ACCURATE DATA. </t>
  </si>
  <si>
    <t xml:space="preserve">SOME RESPONDENTS MAY FAIL TO MENTION CHILDREN WHO DIED VERY YOUNG, SO IF A WOMAN ANSWERS NO, IT IS IMPORTANT TO PROBE BY ASKING, “ANY BABY WHO CRIED, WHO MADE ANY MOVEMENT, SOUND, OR EFFORT TO BREATHE, OR WHO SHOWED ANY OTHER SIGNS OF LIFE EVEN IF FOR A VERY SHORT TIME?” </t>
  </si>
  <si>
    <t>SOME RESPONDENTS MAY BE RELUCTANT TO TALK ABOUT THIS SUBJECT AND MAY BECOME SAD OR UPSET THAT YOU ARE ASKING SUCH QUESTIONS. BE SYMPATHETIC AND TACTFUL IN SUCH SITUATIONS. SAY THAT YOU KNOW THE SUBJECT IS PAINFUL BUT THAT THE INFORMATION IS IMPORTANT.</t>
  </si>
  <si>
    <t xml:space="preserve">BEGIN THE SECTION BY INFORMING THE RESPONDENT THAT WE WOULD LIKE TO RECORD THE NAMES OF ALL OF HER CHILDREN, FROM ALL MARRIAGES AND UNIONS, WHETHER OR NOT THEY ARE STILL ALIVE, FROM THE FIRST TO THE LAST. THE ONLY BIRTHS WE WILL NOT INCLUDE ARE STILLBIRTHS.  </t>
  </si>
  <si>
    <t>(SKIP TO      221)</t>
  </si>
  <si>
    <t>Is the above data correct?</t>
  </si>
  <si>
    <t>PLEASE GO BACK TO THE ROSTER AND ADD ANY MISSING BIRTHS</t>
  </si>
  <si>
    <t>Number of births in REPRODUCTION SECTION 2.1 - Q209</t>
  </si>
  <si>
    <t>Number of births in REPRODUCTION SECTION 2.2 OR ROSTER Q211-Q221</t>
  </si>
  <si>
    <t>IF THE NUMBER OF BIRTHS IN SECTION 2.1 AND SECTION 2.2. DON'T MATCH, PLEASE VERIFY AND CORRECT</t>
  </si>
  <si>
    <t>WE WANT TO KNOW WHETHER THE RESPONDENT HAD ANY PREGNANCIES THAT DID NOT RESULT IN A LIVE BIRTH. TO ENSURE THAT NONE ARE MISSED, THE QUESTION SPECIFICALLY MENTIONS THE THREE WAYS A PREGNANCY CAN BE TERMINATED. IF A PREGNANCY ENDED EARLY AND INVOLUNTARILY, IT WAS A MISCARRIAGE. IF A WOMAN VOLUNTARILY ENDED A PREGNANCY, IT WAS AN ABORTION. IF A WOMAN GAVE BIRTH TO A CHILD THAT SHOWED NO SIGNS OF LIFE, IT WAS A STILLBIRTH.</t>
  </si>
  <si>
    <t>IF A RESPONDENT HAS HAD A PREGNANCY THAT DID NOT END IN A LIVE BIRTH, ASK ABOUT WHEN THE MOST RECENT SUCH PREGNANC Y ENDED AND
RECORD THE MONTH IN THE BOXES. IF THE WOMAN C ANNOT REMEMBER THE
DATE, USE PROBES SIMILAR TO THOSE DISCUSSED IN Q. 215.</t>
  </si>
  <si>
    <t>When did such pregnancy end?</t>
  </si>
  <si>
    <t>Q234 IS ASKED ONLY OF WOMEN WHO LOST ONE OR MORE PREGNANCIES IN JANUARY [2012] OR LATER.  
BEGIN BY ASKING Q. 234. RECORD HOW LONG THE PREGNANCY LASTED IN COMPLETED MONTHS IN THE BOXES PROVIDED. IF THE WOMAN RESPONDS IN WEEKS, YOU WILL HAVE TO CONVERT THE ANSWER TO MONTHS.</t>
  </si>
  <si>
    <t>UP TO THIS POINT, THE RESPONDENT HAS TOLD YOU THE DATE (Q. 231) AND DURATION (Q. 234) OF HER MOST RECENT PREGNANCY LOSS. NOW, IN Q. 235, ASK HER WHETHER SHE HAS HAD ANY OTHER PREGNANCIES (MISCARRIAGE, ABORTION, OR STILLBIRTH) THAT DID NOT RESULT IN A LIVE BIRTH SINCE JANUARY [2012].</t>
  </si>
  <si>
    <t>237a</t>
  </si>
  <si>
    <t>RECORD THE MONTH AND YEAR  IN WHICH THE LAST PREGNANCY ENDING BEFORE JANUARY 2012 THAT DID NOT RESULT IN A LIVE BIRTH ENDED. IF THE WOMAN CANNOT REMEMBER THE DATE, USE THE PROBES DISCUSSED IN Q. 215.</t>
  </si>
  <si>
    <t>a</t>
  </si>
  <si>
    <t>b</t>
  </si>
  <si>
    <t>239d</t>
  </si>
  <si>
    <t>Did you have any miscarriages, abortions or stillbirths that ended before 2012?</t>
  </si>
  <si>
    <t>THE ANSWERS TO THIS QUESTION WILL HELP TO DETERMINE WHETHER ANY OF THE RESPONDENTS ARE ACTUALLY MENOPAUSAL OR INFECUND BECAUSE THEY HAVE NOT HAD THEIR PERIODS IN A LONG TIME. THIS IS IMPORTANT IN ANY STUDY OF FERTILITY SINCE MENSTRUATION IS DIRECTLY LINKED TO PREGNANCY</t>
  </si>
  <si>
    <t>Is the date available?</t>
  </si>
  <si>
    <t>239a</t>
  </si>
  <si>
    <t>239st</t>
  </si>
  <si>
    <t>When did your last menstrual period
start?</t>
  </si>
  <si>
    <t>IF SHE SAYS THERE IS NO TIME THAT IS MORE LIKELY THAN ANOTHER OR SHE DOES NOT KNOW, RECORD THE RESPONSE. IF SHE SAYS THERE IS A TIME WHEN A WOMAN IS MORE LIKELY TO BECOME PREGNANT, RECORD YES.</t>
  </si>
  <si>
    <t>READ THE ENTIRE QUESTION MENTIONING EACH OF THE FOUR
POSS IBLE TIMES BEFORE RECORDING HER RESPONSE.</t>
  </si>
  <si>
    <t>ASK WHETHER THE RESPONDENT THINKS THAT A WOMAN CAN GET
PREGNANT AFTER GIVING BIRTH BUT BEFORE HER MENSTRUAL PERI
OD RETURNS.</t>
  </si>
  <si>
    <t>Introduction for:</t>
  </si>
  <si>
    <t xml:space="preserve">
4a Now I would like to ask some questions about your pregnancy and the birth of your last stillbirth.
4b Now I would like to ask some questions about your pregnancy and the birth of your last baby who died as a newborn.
4c Now I would like to ask some questions about your pregnancy and the birth of your last child.</t>
  </si>
  <si>
    <t>PLEASE NOTE: – IF A WOMAN WAS ADMINISTERED THE BIRTH
HISTO RY QUESTIONNAIRE THESE QUESTIONS WOULD REFER TO
BIRTHS SI NCE 2012.</t>
  </si>
  <si>
    <t>THIS QUESTION MAY BE ESPECIALLY SENSITIVE. ENSURE THAT
YOU ASK THIS QUESTION EXACTLY AS WRITTEN.</t>
  </si>
  <si>
    <t>ASK HER HOW MANY TIMES IN TOTAL SHE SAW SOMEONE FOR ANTENATAL
CARE DURING HER PREGNANCY. THIS REFERS TO CARE RELAT ED TO HER
PREGNANCY AND SHOULD NOT INCLUDE SEEING A DOCT OR OR NURSE FOR
OTHER REASONS. . IF DOESN'T KNOW - RECORD '98'</t>
  </si>
  <si>
    <t>READ THE ENTIRE QUESTION BEFORE ACCEPTING AN ANSWER. THIS IS THE WOMAN’S OWN OPINION ABOUT THE SIZE OF HER BABY. SOME RESPONDENTS MAY GIVE YOU THE BABY’S BIRTH WEIGHT INSTEAD OF A SIZE. 
INSIST THAT YOU WANT TO KNOW WHETHER SHE THINKS THE BABY WAS VERY LARGE, LARGER THAN AVERAGE, AVERAGE, SMALLER THAN AVERAGE, OR VERY SMALL. IF THE RESPONDENT HERSELF IS UNABLE TO TELL YOU THE BABY’S SIZE AT BIRTH, DO NOT RECORD AN ANSWER BASED ON THE BIRTH WEIGHT INFORMATION; SIMPLY SELECT ‘8’ FOR DON’T KNOW.</t>
  </si>
  <si>
    <t>Specify: Number of weeks, months, years</t>
  </si>
  <si>
    <t>Other reasons? Please specify</t>
  </si>
  <si>
    <t>THIS QUESTION IS ASKED FOR ALL BABIES. IT IS IMPORTANT TO FIRST FIND
OUT WHETHER THE BABY WAS BORN ALIVE, IN ORDER TO DIFFERENTIATE
CLEARLY BETWEEN AN EARLY NEONATAL DEATH AND A STILLBIRTH. IT IS
IMPORTANT TO FIND OUT WHETHER THE BABY MADE ANY SOUND, MOVEMENT,
OR TOOK ANY BREATH, HOWEVER BRIEF THIS WAS.</t>
  </si>
  <si>
    <t>THIS QUESTION IS TO PROBE IF THE BABY BORN DEATH, IF A
WOMA N DOES NOT THINK THAT HER BABY SHOWED SIGNS OF
LIFE AT BIRT H OR IS NOT SURE.</t>
  </si>
  <si>
    <t>A BABY WHO DIED BEFORE THE START OF LABOUR OFTEN HAS PEELING SKIN AND SHOWS SIGNS OF DECAY (THIS IS CALLED A MACERATED STILLBIRTH). A BABY WHO DIED DURING THE BIRTH PROCESS (LABOUR) HAS NORMAL LOOKING SKIN AT BIRTH.  IF THE WOMAN DOES NOT KNOW THE ANSWER TO THIS QUESTION, FOR EXAMPLE IF SHE DID NOT SEE HER DEAD BABY HERSELF, OR IF A BIRTH ATTENDANT DID NOT INFORM HER, SELECT “DON’T KNOW”.</t>
  </si>
  <si>
    <t>SECTION 4: PREGNANCY AND POSTNATAL CARE (BH) / LAST
STILLBIRTH
POSTNATAL CARE</t>
  </si>
  <si>
    <t>LAST STILLBIRTH</t>
  </si>
  <si>
    <t>LAST BABY WHO DIED AS A NEWBORN</t>
  </si>
  <si>
    <t>LAST CHILD</t>
  </si>
  <si>
    <t>SECTION 4: PREGNANCY AND POSTNATAL CARE (BIRTH HISTORY)
ANTENATAL CARE</t>
  </si>
  <si>
    <t>SECTION 4: PREGNANCY AND POSTNATAL CARE (BIRTH HISTORY) 
RETROSPECTIVE FERTILITY INTENTION</t>
  </si>
  <si>
    <t>SECTION 4: PREGNANCY AND POSTNATAL CARE (BIRTH HISTORY) 
BIRTH AND DEATH REGISTRATION</t>
  </si>
  <si>
    <t>SECTION 4: PREGNANCY AND POSTNATAL CARE (BIRTH HISTORY) 
DELIVERY CARE</t>
  </si>
  <si>
    <t>4a LAST STILLBIRTH</t>
  </si>
  <si>
    <t>4b LAST BABY WHO DIED AS A NEWBORN</t>
  </si>
  <si>
    <t>4c LAST CHILD</t>
  </si>
  <si>
    <t>DK………………………………………………………………………………</t>
  </si>
  <si>
    <t>How many weeks or months pregnant were you when you first received antenatal care for this pregnancy?</t>
  </si>
  <si>
    <t>(SKIP TO 433F)</t>
  </si>
  <si>
    <t>(SKIP TO 433H)</t>
  </si>
  <si>
    <t>PREGNANCY LOSS 5 MONTHS OR MORE</t>
  </si>
  <si>
    <t>GO BACK TO 405 IN NEXT COLUMN; OR, IF NO MORE BIRTHS, GO TO 801</t>
  </si>
  <si>
    <t>GO BACK TO 405 IN NEXT-TO-LAST COLUMN OF NEW QUESTIONNAIRE; OR, IF NO MORE BIRTHS, GO TO 801</t>
  </si>
  <si>
    <t>SECTION 4: PREGNANCY AND POSTNATAL CARE (BIRTH HISTORY)
VACCINATION</t>
  </si>
  <si>
    <t xml:space="preserve">GO TO </t>
  </si>
  <si>
    <t>NEXT SECTION BIRTTH REGISTRATION</t>
  </si>
  <si>
    <t>Hello. My name is _______________________________________.
I am working with [country name].
We are conducting a survey about health and other topics all over [country name].
You were selected for the survey. The questions usually take around 60 minutes. All of the answers you give will be confidential and will not be shared with anyone other than members of our survey team. You don't have to be in the survey, but we hope you will agree to answer the questions since your views are important. If I ask you any question you don't want to answer, just let me know and I will go on to the next question or you can stop the interview at any time. In case you need more information about the survey, you may contact the person listed on the card that has already been given to your household. Do you have any questions? May I begin the interview now?"</t>
  </si>
  <si>
    <t>Why consent was not given or interview not</t>
  </si>
  <si>
    <t>being continued?</t>
  </si>
  <si>
    <t>RECORD THE TIME. RECORD LOCATION (GPS)</t>
  </si>
  <si>
    <t>RECORD LOCATION (GPS)</t>
  </si>
  <si>
    <t>101a</t>
  </si>
  <si>
    <t>105m</t>
  </si>
  <si>
    <t>105y</t>
  </si>
  <si>
    <t>In what year were you born?</t>
  </si>
  <si>
    <t>In what month were you born?</t>
  </si>
  <si>
    <t>January</t>
  </si>
  <si>
    <t>February</t>
  </si>
  <si>
    <t>March</t>
  </si>
  <si>
    <t>April</t>
  </si>
  <si>
    <t>May</t>
  </si>
  <si>
    <t>June</t>
  </si>
  <si>
    <t>July</t>
  </si>
  <si>
    <t>August</t>
  </si>
  <si>
    <t>September</t>
  </si>
  <si>
    <t>October</t>
  </si>
  <si>
    <t>November</t>
  </si>
  <si>
    <t>December</t>
  </si>
  <si>
    <t>DON'T KNOW the month</t>
  </si>
  <si>
    <t>……………………………………………</t>
  </si>
  <si>
    <t xml:space="preserve"> ………………………………………</t>
  </si>
  <si>
    <t>Country specific answers</t>
  </si>
  <si>
    <t>What is your ethnicity?</t>
  </si>
  <si>
    <t>What is your religion?</t>
  </si>
  <si>
    <t>What is the main source of drinking
water for members of your household?</t>
  </si>
  <si>
    <t>What is the main source of water used
by your household for other purposes such as
cooking and handwashing?</t>
  </si>
  <si>
    <t>Where is that water source located?</t>
  </si>
  <si>
    <t>How long does it take to go there, get
water and come back (IN MINUTES)?</t>
  </si>
  <si>
    <t>In the past two weeks, was the water
from this source not available for at least one
full day?</t>
  </si>
  <si>
    <t>Do you do anything to the water to make
it safer to drink?</t>
  </si>
  <si>
    <t>What do you usually do to make the
water safer to drink? Anything else?</t>
  </si>
  <si>
    <t>What kind of toilet facility do members
of your household usually use?</t>
  </si>
  <si>
    <t>Do you share this toilet facility with other
households?</t>
  </si>
  <si>
    <t>Including your own household, how many households use this toilet facility?</t>
  </si>
  <si>
    <t>Where is this toilet facility located?</t>
  </si>
  <si>
    <t>What type of fuel does your household mainly use for cooking?</t>
  </si>
  <si>
    <t>Is the cooking usually done in the house, in a separate building, or outdoors?</t>
  </si>
  <si>
    <t>Do you have a separate room which is used as a kitchen?</t>
  </si>
  <si>
    <t>How many rooms in this household are used for sleeping?</t>
  </si>
  <si>
    <t>Does this household own any livestock, herds, other farm animals, or poultry?</t>
  </si>
  <si>
    <t>How many of the following animals does this household own?</t>
  </si>
  <si>
    <t>Does any member of this household own any agricultural land?</t>
  </si>
  <si>
    <t>How many hectares of agricultural land do members of this household own?</t>
  </si>
  <si>
    <t>Does your household have:</t>
  </si>
  <si>
    <t>Does any member of this household own:</t>
  </si>
  <si>
    <t>Does any member of this household have a bank account?</t>
  </si>
  <si>
    <t>How often does anyone smoke inside your house? Would you say daily, weekly, monthly, less often than once a month, or never?</t>
  </si>
  <si>
    <t>Milk cows or bulls?</t>
  </si>
  <si>
    <t>Horses, donkeys, or mules?</t>
  </si>
  <si>
    <t>Goats?</t>
  </si>
  <si>
    <t>Sheep?</t>
  </si>
  <si>
    <t>Chickens or other poultry?</t>
  </si>
  <si>
    <t>Pigs</t>
  </si>
  <si>
    <t>PIGS</t>
  </si>
  <si>
    <t>Electricity?</t>
  </si>
  <si>
    <t>A radio?</t>
  </si>
  <si>
    <t>A television?</t>
  </si>
  <si>
    <t>A non-mobile telephone?</t>
  </si>
  <si>
    <t>A computer?</t>
  </si>
  <si>
    <t>A refrigerator?</t>
  </si>
  <si>
    <t>A watch?</t>
  </si>
  <si>
    <t>A mobile phone?</t>
  </si>
  <si>
    <t>A bicycle?</t>
  </si>
  <si>
    <t>A motorcycle or motor scooter?</t>
  </si>
  <si>
    <t>An animal-drawn cart?</t>
  </si>
  <si>
    <t>A car or truck?</t>
  </si>
  <si>
    <t>A boat with a motor?</t>
  </si>
  <si>
    <t>We would like to learn about the places that households use to wash their hands. Can you please show me where members of your household most often wash their hands?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</si>
</sst>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5" x14ac:knownFonts="1">
    <font>
      <sz val="8"/>
      <color theme="1"/>
      <name val="Arial"/>
      <family val="2"/>
    </font>
    <font>
      <sz val="8"/>
      <name val="Arial"/>
      <family val="2"/>
    </font>
    <font>
      <b/>
      <sz val="8"/>
      <name val="Arial"/>
      <family val="2"/>
    </font>
    <font>
      <b/>
      <sz val="18"/>
      <name val="Arial"/>
      <family val="2"/>
    </font>
    <font>
      <sz val="10"/>
      <name val="Arial"/>
      <family val="2"/>
    </font>
    <font>
      <b/>
      <sz val="20"/>
      <name val="Arial"/>
      <family val="2"/>
    </font>
    <font>
      <u/>
      <sz val="8"/>
      <name val="Arial"/>
      <family val="2"/>
    </font>
    <font>
      <b/>
      <sz val="10"/>
      <name val="Arial"/>
      <family val="2"/>
    </font>
    <font>
      <b/>
      <sz val="40"/>
      <name val="Arial"/>
      <family val="2"/>
    </font>
    <font>
      <b/>
      <sz val="8"/>
      <color theme="1"/>
      <name val="Arial"/>
      <family val="2"/>
    </font>
    <font>
      <sz val="8"/>
      <color indexed="8"/>
      <name val="Arial"/>
      <family val="2"/>
    </font>
    <font>
      <i/>
      <sz val="8"/>
      <color theme="1"/>
      <name val="Arial"/>
      <family val="2"/>
    </font>
    <font>
      <i/>
      <sz val="8"/>
      <name val="Arial"/>
      <family val="2"/>
    </font>
    <font>
      <sz val="8"/>
      <color rgb="FFFF0000"/>
      <name val="Arial"/>
      <family val="2"/>
    </font>
    <font>
      <sz val="8"/>
      <color rgb="FF92D050"/>
      <name val="Arial"/>
      <family val="2"/>
    </font>
    <font>
      <sz val="18"/>
      <name val="Arial"/>
      <family val="2"/>
    </font>
    <font>
      <b/>
      <sz val="14"/>
      <name val="Arial"/>
      <family val="2"/>
    </font>
    <font>
      <u/>
      <sz val="8"/>
      <color theme="10"/>
      <name val="Arial"/>
      <family val="2"/>
    </font>
    <font>
      <u/>
      <sz val="8"/>
      <color theme="11"/>
      <name val="Arial"/>
      <family val="2"/>
    </font>
    <font>
      <sz val="8"/>
      <color rgb="FF92D050"/>
      <name val="Arial"/>
      <family val="2"/>
      <charset val="204"/>
    </font>
    <font>
      <sz val="6"/>
      <color rgb="FFFF0000"/>
      <name val="Arial"/>
      <family val="2"/>
    </font>
    <font>
      <sz val="8"/>
      <color theme="9" tint="-0.499984740745262"/>
      <name val="Arial"/>
      <family val="2"/>
    </font>
    <font>
      <b/>
      <i/>
      <sz val="8"/>
      <name val="Arial"/>
      <family val="2"/>
    </font>
    <font>
      <sz val="10"/>
      <name val="Calibri Light"/>
      <family val="2"/>
      <charset val="204"/>
    </font>
    <font>
      <sz val="8"/>
      <name val="Arial"/>
      <family val="2"/>
      <charset val="204"/>
    </font>
  </fonts>
  <fills count="5">
    <fill>
      <patternFill patternType="none"/>
    </fill>
    <fill>
      <patternFill patternType="gray125"/>
    </fill>
    <fill>
      <patternFill patternType="solid">
        <fgColor theme="6"/>
        <bgColor indexed="64"/>
      </patternFill>
    </fill>
    <fill>
      <patternFill patternType="solid">
        <fgColor theme="0"/>
        <bgColor indexed="64"/>
      </patternFill>
    </fill>
    <fill>
      <patternFill patternType="solid">
        <fgColor theme="0" tint="-0.499984740745262"/>
        <bgColor indexed="64"/>
      </patternFill>
    </fill>
  </fills>
  <borders count="47">
    <border>
      <left/>
      <right/>
      <top/>
      <bottom/>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style="double">
        <color auto="1"/>
      </left>
      <right/>
      <top/>
      <bottom/>
      <diagonal/>
    </border>
    <border>
      <left/>
      <right style="double">
        <color auto="1"/>
      </right>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style="thin">
        <color auto="1"/>
      </right>
      <top style="double">
        <color auto="1"/>
      </top>
      <bottom/>
      <diagonal/>
    </border>
    <border>
      <left style="thin">
        <color auto="1"/>
      </left>
      <right/>
      <top style="double">
        <color auto="1"/>
      </top>
      <bottom/>
      <diagonal/>
    </border>
    <border>
      <left/>
      <right style="thin">
        <color auto="1"/>
      </right>
      <top/>
      <bottom/>
      <diagonal/>
    </border>
    <border>
      <left style="thin">
        <color auto="1"/>
      </left>
      <right/>
      <top/>
      <bottom/>
      <diagonal/>
    </border>
    <border>
      <left style="double">
        <color auto="1"/>
      </left>
      <right/>
      <top/>
      <bottom style="thin">
        <color auto="1"/>
      </bottom>
      <diagonal/>
    </border>
    <border>
      <left/>
      <right style="double">
        <color auto="1"/>
      </right>
      <top/>
      <bottom style="thin">
        <color auto="1"/>
      </bottom>
      <diagonal/>
    </border>
    <border>
      <left style="double">
        <color auto="1"/>
      </left>
      <right/>
      <top style="thin">
        <color auto="1"/>
      </top>
      <bottom/>
      <diagonal/>
    </border>
    <border>
      <left/>
      <right/>
      <top style="thin">
        <color auto="1"/>
      </top>
      <bottom/>
      <diagonal/>
    </border>
    <border>
      <left/>
      <right style="double">
        <color auto="1"/>
      </right>
      <top style="thin">
        <color auto="1"/>
      </top>
      <bottom/>
      <diagonal/>
    </border>
    <border>
      <left/>
      <right style="thin">
        <color auto="1"/>
      </right>
      <top/>
      <bottom style="double">
        <color auto="1"/>
      </bottom>
      <diagonal/>
    </border>
    <border>
      <left style="thin">
        <color auto="1"/>
      </left>
      <right/>
      <top/>
      <bottom style="double">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style="medium">
        <color auto="1"/>
      </right>
      <top/>
      <bottom style="medium">
        <color auto="1"/>
      </bottom>
      <diagonal/>
    </border>
    <border>
      <left/>
      <right/>
      <top style="medium">
        <color auto="1"/>
      </top>
      <bottom/>
      <diagonal/>
    </border>
    <border>
      <left/>
      <right style="thin">
        <color auto="1"/>
      </right>
      <top style="medium">
        <color auto="1"/>
      </top>
      <bottom/>
      <diagonal/>
    </border>
    <border>
      <left style="thin">
        <color auto="1"/>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style="thin">
        <color auto="1"/>
      </top>
      <bottom/>
      <diagonal/>
    </border>
    <border>
      <left/>
      <right style="dashed">
        <color auto="1"/>
      </right>
      <top/>
      <bottom/>
      <diagonal/>
    </border>
    <border>
      <left style="medium">
        <color auto="1"/>
      </left>
      <right/>
      <top/>
      <bottom style="thin">
        <color auto="1"/>
      </bottom>
      <diagonal/>
    </border>
    <border>
      <left/>
      <right style="medium">
        <color auto="1"/>
      </right>
      <top/>
      <bottom style="thin">
        <color auto="1"/>
      </bottom>
      <diagonal/>
    </border>
    <border>
      <left/>
      <right style="medium">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4">
    <xf numFmtId="0" fontId="0" fillId="0" borderId="0">
      <alignment horizontal="left" vertical="center"/>
      <protection locked="0"/>
    </xf>
    <xf numFmtId="0" fontId="4" fillId="0" borderId="0"/>
    <xf numFmtId="0" fontId="17" fillId="0" borderId="0" applyNumberFormat="0" applyFill="0" applyBorder="0" applyAlignment="0" applyProtection="0">
      <alignment horizontal="left" vertical="center"/>
      <protection locked="0"/>
    </xf>
    <xf numFmtId="0" fontId="18" fillId="0" borderId="0" applyNumberFormat="0" applyFill="0" applyBorder="0" applyAlignment="0" applyProtection="0">
      <alignment horizontal="left" vertical="center"/>
      <protection locked="0"/>
    </xf>
  </cellStyleXfs>
  <cellXfs count="763">
    <xf numFmtId="0" fontId="0" fillId="0" borderId="0" xfId="0">
      <alignment horizontal="left" vertical="center"/>
      <protection locked="0"/>
    </xf>
    <xf numFmtId="0" fontId="1" fillId="0" borderId="32" xfId="0" applyNumberFormat="1" applyFont="1" applyBorder="1" applyAlignment="1" applyProtection="1">
      <alignment horizontal="left" vertical="center"/>
      <protection locked="0"/>
    </xf>
    <xf numFmtId="0" fontId="1" fillId="0" borderId="0" xfId="0" applyNumberFormat="1" applyFont="1" applyAlignment="1" applyProtection="1">
      <alignment vertical="center"/>
      <protection locked="0"/>
    </xf>
    <xf numFmtId="0" fontId="1" fillId="0" borderId="0" xfId="0" applyNumberFormat="1" applyFont="1" applyAlignment="1" applyProtection="1">
      <protection locked="0"/>
    </xf>
    <xf numFmtId="0" fontId="1" fillId="0" borderId="0" xfId="0" applyNumberFormat="1" applyFont="1" applyFill="1" applyBorder="1" applyAlignment="1" applyProtection="1">
      <alignment vertical="top"/>
      <protection locked="0"/>
    </xf>
    <xf numFmtId="0" fontId="1" fillId="0" borderId="0" xfId="0" applyNumberFormat="1" applyFont="1" applyBorder="1" applyAlignment="1" applyProtection="1">
      <alignment vertical="top"/>
      <protection locked="0"/>
    </xf>
    <xf numFmtId="0" fontId="1" fillId="0" borderId="0" xfId="0" applyNumberFormat="1" applyFont="1" applyFill="1" applyBorder="1" applyAlignment="1" applyProtection="1">
      <alignment horizontal="right"/>
      <protection locked="0"/>
    </xf>
    <xf numFmtId="0" fontId="1" fillId="0" borderId="10" xfId="0" applyNumberFormat="1" applyFont="1" applyFill="1" applyBorder="1" applyAlignment="1" applyProtection="1">
      <alignment vertical="top"/>
      <protection locked="0"/>
    </xf>
    <xf numFmtId="0" fontId="1" fillId="0" borderId="11" xfId="0" applyNumberFormat="1" applyFont="1" applyFill="1" applyBorder="1" applyAlignment="1" applyProtection="1">
      <alignment horizontal="left"/>
      <protection locked="0"/>
    </xf>
    <xf numFmtId="0" fontId="1" fillId="0" borderId="10" xfId="0" applyNumberFormat="1" applyFont="1" applyBorder="1" applyAlignment="1" applyProtection="1">
      <alignment vertical="top"/>
      <protection locked="0"/>
    </xf>
    <xf numFmtId="0" fontId="1" fillId="0" borderId="11" xfId="0" applyNumberFormat="1" applyFont="1" applyBorder="1" applyAlignment="1" applyProtection="1">
      <alignment vertical="top"/>
      <protection locked="0"/>
    </xf>
    <xf numFmtId="0" fontId="1" fillId="0" borderId="10" xfId="0" applyNumberFormat="1" applyFont="1" applyFill="1" applyBorder="1" applyAlignment="1" applyProtection="1">
      <alignment horizontal="left"/>
      <protection locked="0"/>
    </xf>
    <xf numFmtId="0" fontId="1" fillId="0" borderId="11" xfId="0" applyNumberFormat="1" applyFont="1" applyFill="1" applyBorder="1" applyAlignment="1" applyProtection="1">
      <alignment vertical="top"/>
      <protection locked="0"/>
    </xf>
    <xf numFmtId="0" fontId="1" fillId="0" borderId="12" xfId="0" applyNumberFormat="1" applyFont="1" applyFill="1" applyBorder="1" applyAlignment="1" applyProtection="1">
      <alignment vertical="top"/>
      <protection locked="0"/>
    </xf>
    <xf numFmtId="0" fontId="1" fillId="0" borderId="13" xfId="0" applyNumberFormat="1" applyFont="1" applyFill="1" applyBorder="1" applyAlignment="1" applyProtection="1">
      <alignment horizontal="left"/>
      <protection locked="0"/>
    </xf>
    <xf numFmtId="0" fontId="1" fillId="0" borderId="12" xfId="0" applyNumberFormat="1" applyFont="1" applyBorder="1" applyAlignment="1" applyProtection="1">
      <alignment vertical="top"/>
      <protection locked="0"/>
    </xf>
    <xf numFmtId="0" fontId="1" fillId="0" borderId="13" xfId="0" applyNumberFormat="1" applyFont="1" applyBorder="1" applyAlignment="1" applyProtection="1">
      <alignment vertical="top"/>
      <protection locked="0"/>
    </xf>
    <xf numFmtId="0" fontId="1" fillId="0" borderId="12" xfId="0" applyNumberFormat="1" applyFont="1" applyFill="1" applyBorder="1" applyAlignment="1" applyProtection="1">
      <alignment horizontal="left"/>
      <protection locked="0"/>
    </xf>
    <xf numFmtId="0" fontId="1" fillId="0" borderId="13" xfId="0" applyNumberFormat="1" applyFont="1" applyFill="1" applyBorder="1" applyAlignment="1" applyProtection="1">
      <alignment vertical="top"/>
      <protection locked="0"/>
    </xf>
    <xf numFmtId="0" fontId="1" fillId="0" borderId="0" xfId="0" applyNumberFormat="1" applyFont="1" applyBorder="1" applyAlignment="1" applyProtection="1">
      <alignment wrapText="1"/>
      <protection locked="0"/>
    </xf>
    <xf numFmtId="0" fontId="1" fillId="0" borderId="0" xfId="1" applyNumberFormat="1" applyFont="1" applyBorder="1" applyAlignment="1" applyProtection="1">
      <alignment horizontal="left"/>
      <protection locked="0"/>
    </xf>
    <xf numFmtId="0" fontId="5" fillId="0" borderId="0" xfId="1" applyNumberFormat="1" applyFont="1" applyBorder="1" applyAlignment="1" applyProtection="1">
      <alignment vertical="center"/>
      <protection locked="0"/>
    </xf>
    <xf numFmtId="0" fontId="1" fillId="0" borderId="0" xfId="1" applyNumberFormat="1" applyFont="1" applyBorder="1" applyProtection="1">
      <protection locked="0"/>
    </xf>
    <xf numFmtId="0" fontId="0" fillId="0" borderId="0" xfId="0" applyAlignment="1" applyProtection="1">
      <alignment horizontal="left" vertical="center"/>
      <protection locked="0"/>
    </xf>
    <xf numFmtId="0" fontId="1" fillId="0" borderId="0" xfId="0" applyNumberFormat="1" applyFont="1" applyAlignment="1" applyProtection="1">
      <alignment horizontal="left" vertical="center"/>
      <protection locked="0"/>
    </xf>
    <xf numFmtId="0" fontId="1" fillId="0" borderId="21" xfId="0" applyNumberFormat="1" applyFont="1" applyBorder="1" applyAlignment="1" applyProtection="1">
      <alignment horizontal="left" vertical="center"/>
      <protection locked="0"/>
    </xf>
    <xf numFmtId="0" fontId="1" fillId="0" borderId="0" xfId="0" applyNumberFormat="1" applyFont="1" applyBorder="1" applyAlignment="1" applyProtection="1">
      <alignment horizontal="left" vertical="center"/>
      <protection locked="0"/>
    </xf>
    <xf numFmtId="0" fontId="1" fillId="0" borderId="0" xfId="0" quotePrefix="1" applyNumberFormat="1" applyFont="1" applyAlignment="1" applyProtection="1">
      <alignment horizontal="left" vertical="center"/>
      <protection locked="0"/>
    </xf>
    <xf numFmtId="0" fontId="1" fillId="0" borderId="9" xfId="0" applyNumberFormat="1" applyFont="1" applyBorder="1" applyAlignment="1" applyProtection="1">
      <alignment horizontal="left" vertical="center"/>
      <protection locked="0"/>
    </xf>
    <xf numFmtId="0" fontId="6" fillId="0" borderId="0" xfId="0" applyNumberFormat="1" applyFont="1" applyAlignment="1" applyProtection="1">
      <alignment horizontal="left" vertical="center"/>
      <protection locked="0"/>
    </xf>
    <xf numFmtId="0" fontId="1" fillId="0" borderId="21" xfId="0" applyNumberFormat="1" applyFont="1" applyFill="1" applyBorder="1" applyAlignment="1" applyProtection="1">
      <alignment horizontal="left" vertical="center"/>
      <protection locked="0"/>
    </xf>
    <xf numFmtId="0" fontId="1" fillId="0" borderId="0" xfId="0" applyNumberFormat="1" applyFont="1" applyBorder="1" applyAlignment="1" applyProtection="1">
      <alignment vertical="center"/>
      <protection locked="0"/>
    </xf>
    <xf numFmtId="0" fontId="1" fillId="0" borderId="0" xfId="0" applyNumberFormat="1" applyFont="1" applyAlignment="1" applyProtection="1">
      <alignment horizontal="right" vertical="center"/>
      <protection locked="0"/>
    </xf>
    <xf numFmtId="0" fontId="1" fillId="0" borderId="11" xfId="0" applyNumberFormat="1" applyFont="1" applyBorder="1" applyAlignment="1" applyProtection="1">
      <alignment horizontal="right" vertical="center"/>
      <protection locked="0"/>
    </xf>
    <xf numFmtId="0" fontId="1" fillId="0" borderId="13" xfId="0" applyNumberFormat="1" applyFont="1" applyBorder="1" applyAlignment="1" applyProtection="1">
      <alignment horizontal="right" vertical="center"/>
      <protection locked="0"/>
    </xf>
    <xf numFmtId="0" fontId="1" fillId="0" borderId="21" xfId="0" applyNumberFormat="1" applyFont="1" applyFill="1" applyBorder="1" applyAlignment="1" applyProtection="1">
      <alignment horizontal="right" vertical="center"/>
      <protection locked="0"/>
    </xf>
    <xf numFmtId="0" fontId="1" fillId="0" borderId="0" xfId="0" applyNumberFormat="1" applyFont="1" applyBorder="1" applyAlignment="1" applyProtection="1">
      <alignment horizontal="right" vertical="center"/>
      <protection locked="0"/>
    </xf>
    <xf numFmtId="0" fontId="0" fillId="0" borderId="0" xfId="0" applyAlignment="1" applyProtection="1">
      <alignment horizontal="right" vertical="center"/>
      <protection locked="0"/>
    </xf>
    <xf numFmtId="0" fontId="1" fillId="0" borderId="12" xfId="0" applyNumberFormat="1" applyFont="1" applyBorder="1" applyAlignment="1" applyProtection="1">
      <alignment horizontal="left" vertical="center"/>
      <protection locked="0"/>
    </xf>
    <xf numFmtId="0" fontId="1" fillId="0" borderId="10" xfId="0" applyNumberFormat="1" applyFont="1" applyBorder="1" applyAlignment="1" applyProtection="1">
      <alignment horizontal="left" vertical="center"/>
      <protection locked="0"/>
    </xf>
    <xf numFmtId="0" fontId="1" fillId="0" borderId="0" xfId="0" applyNumberFormat="1" applyFont="1" applyFill="1" applyBorder="1" applyAlignment="1" applyProtection="1">
      <alignment horizontal="right" vertical="top"/>
      <protection locked="0"/>
    </xf>
    <xf numFmtId="49" fontId="2" fillId="0" borderId="0" xfId="1" applyNumberFormat="1" applyFont="1" applyBorder="1" applyAlignment="1" applyProtection="1">
      <protection locked="0"/>
    </xf>
    <xf numFmtId="49" fontId="4" fillId="0" borderId="0" xfId="1" applyNumberFormat="1" applyBorder="1" applyProtection="1">
      <protection locked="0"/>
    </xf>
    <xf numFmtId="49" fontId="1" fillId="0" borderId="0" xfId="1" applyNumberFormat="1" applyFont="1" applyBorder="1" applyAlignment="1" applyProtection="1">
      <alignment horizontal="left" vertical="top"/>
      <protection locked="0"/>
    </xf>
    <xf numFmtId="49" fontId="4" fillId="0" borderId="0" xfId="1" applyNumberFormat="1" applyFont="1" applyBorder="1" applyAlignment="1" applyProtection="1">
      <alignment vertical="top"/>
      <protection locked="0"/>
    </xf>
    <xf numFmtId="49" fontId="1" fillId="0" borderId="0" xfId="1" applyNumberFormat="1" applyFont="1" applyBorder="1" applyAlignment="1" applyProtection="1">
      <alignment horizontal="left" vertical="top" wrapText="1"/>
      <protection locked="0"/>
    </xf>
    <xf numFmtId="49" fontId="1" fillId="0" borderId="0" xfId="1" applyNumberFormat="1" applyFont="1" applyFill="1" applyBorder="1" applyAlignment="1" applyProtection="1">
      <alignment horizontal="left" vertical="top" wrapText="1"/>
      <protection locked="0"/>
    </xf>
    <xf numFmtId="49" fontId="10" fillId="0" borderId="0" xfId="1" applyNumberFormat="1" applyFont="1" applyBorder="1" applyAlignment="1" applyProtection="1">
      <alignment horizontal="left" vertical="top" wrapText="1"/>
      <protection locked="0"/>
    </xf>
    <xf numFmtId="49" fontId="4" fillId="0" borderId="0" xfId="1" applyNumberFormat="1" applyBorder="1" applyAlignment="1" applyProtection="1">
      <protection locked="0"/>
    </xf>
    <xf numFmtId="49" fontId="4" fillId="0" borderId="0" xfId="1" applyNumberFormat="1" applyBorder="1" applyAlignment="1" applyProtection="1">
      <alignment vertical="top"/>
      <protection locked="0"/>
    </xf>
    <xf numFmtId="49" fontId="4" fillId="0" borderId="0" xfId="1" applyNumberFormat="1" applyBorder="1" applyAlignment="1" applyProtection="1">
      <alignment horizontal="left" vertical="top" wrapText="1"/>
      <protection locked="0"/>
    </xf>
    <xf numFmtId="0" fontId="1" fillId="0" borderId="0" xfId="1" applyNumberFormat="1" applyFont="1" applyBorder="1" applyProtection="1">
      <protection hidden="1"/>
    </xf>
    <xf numFmtId="0" fontId="0" fillId="0" borderId="0" xfId="0" applyNumberFormat="1" applyFont="1" applyAlignment="1" applyProtection="1">
      <alignment horizontal="right" vertical="center"/>
      <protection hidden="1"/>
    </xf>
    <xf numFmtId="0" fontId="3" fillId="0" borderId="0" xfId="1" applyNumberFormat="1" applyFont="1" applyBorder="1" applyAlignment="1" applyProtection="1">
      <alignment vertical="center"/>
      <protection locked="0"/>
    </xf>
    <xf numFmtId="0" fontId="1" fillId="0" borderId="0" xfId="0" applyNumberFormat="1" applyFont="1" applyAlignment="1" applyProtection="1">
      <alignment horizontal="right"/>
      <protection locked="0"/>
    </xf>
    <xf numFmtId="0" fontId="1" fillId="0" borderId="0" xfId="0" applyNumberFormat="1" applyFont="1" applyAlignment="1" applyProtection="1">
      <alignment horizontal="right"/>
      <protection hidden="1"/>
    </xf>
    <xf numFmtId="0" fontId="2" fillId="0" borderId="0" xfId="1" applyNumberFormat="1" applyFont="1" applyBorder="1" applyAlignment="1" applyProtection="1">
      <alignment horizontal="center" vertical="center"/>
      <protection locked="0"/>
    </xf>
    <xf numFmtId="0" fontId="1" fillId="0" borderId="0" xfId="1" applyNumberFormat="1" applyFont="1" applyBorder="1" applyAlignment="1" applyProtection="1">
      <alignment horizontal="center" vertical="center"/>
      <protection locked="0"/>
    </xf>
    <xf numFmtId="0" fontId="1" fillId="0" borderId="0" xfId="1" applyNumberFormat="1" applyFont="1" applyBorder="1" applyAlignment="1" applyProtection="1">
      <alignment horizontal="center" vertical="center" wrapText="1"/>
      <protection locked="0"/>
    </xf>
    <xf numFmtId="0" fontId="1" fillId="0" borderId="0" xfId="1" applyNumberFormat="1" applyFont="1" applyFill="1" applyBorder="1" applyAlignment="1" applyProtection="1">
      <alignment horizontal="center" vertical="center"/>
      <protection locked="0"/>
    </xf>
    <xf numFmtId="0" fontId="0" fillId="0" borderId="0" xfId="0" applyNumberFormat="1" applyAlignment="1" applyProtection="1">
      <alignment horizontal="left" vertical="center"/>
      <protection locked="0"/>
    </xf>
    <xf numFmtId="0" fontId="1" fillId="0" borderId="1" xfId="0" applyNumberFormat="1" applyFont="1" applyBorder="1" applyAlignment="1" applyProtection="1">
      <alignment horizontal="left" vertical="center"/>
      <protection locked="0"/>
    </xf>
    <xf numFmtId="0" fontId="1" fillId="0" borderId="2" xfId="0" applyNumberFormat="1" applyFont="1" applyBorder="1" applyAlignment="1" applyProtection="1">
      <alignment horizontal="left" vertical="center"/>
      <protection locked="0"/>
    </xf>
    <xf numFmtId="0" fontId="1" fillId="0" borderId="3" xfId="0" applyNumberFormat="1" applyFont="1" applyBorder="1" applyAlignment="1" applyProtection="1">
      <alignment horizontal="left" vertical="center"/>
      <protection locked="0"/>
    </xf>
    <xf numFmtId="0" fontId="1" fillId="0" borderId="4" xfId="0" applyNumberFormat="1" applyFont="1" applyBorder="1" applyAlignment="1" applyProtection="1">
      <alignment horizontal="left" vertical="center"/>
      <protection locked="0"/>
    </xf>
    <xf numFmtId="0" fontId="1" fillId="0" borderId="5" xfId="0" applyNumberFormat="1" applyFont="1" applyBorder="1" applyAlignment="1" applyProtection="1">
      <alignment horizontal="left" vertical="center"/>
      <protection locked="0"/>
    </xf>
    <xf numFmtId="0" fontId="1" fillId="0" borderId="6" xfId="0" applyNumberFormat="1" applyFont="1" applyBorder="1" applyAlignment="1" applyProtection="1">
      <alignment horizontal="left" vertical="center"/>
      <protection locked="0"/>
    </xf>
    <xf numFmtId="0" fontId="1" fillId="0" borderId="7" xfId="0" applyNumberFormat="1" applyFont="1" applyBorder="1" applyAlignment="1" applyProtection="1">
      <alignment horizontal="left" vertical="center"/>
      <protection locked="0"/>
    </xf>
    <xf numFmtId="0" fontId="1" fillId="0" borderId="8" xfId="0" applyNumberFormat="1" applyFont="1" applyBorder="1" applyAlignment="1" applyProtection="1">
      <alignment horizontal="left" vertical="center"/>
      <protection locked="0"/>
    </xf>
    <xf numFmtId="0" fontId="1" fillId="0" borderId="11" xfId="0" applyNumberFormat="1" applyFont="1" applyBorder="1" applyAlignment="1" applyProtection="1">
      <alignment horizontal="left" vertical="center"/>
      <protection locked="0"/>
    </xf>
    <xf numFmtId="0" fontId="1" fillId="0" borderId="0" xfId="0" applyNumberFormat="1" applyFont="1" applyBorder="1" applyAlignment="1" applyProtection="1">
      <alignment horizontal="fill" vertical="center"/>
      <protection locked="0"/>
    </xf>
    <xf numFmtId="0" fontId="1" fillId="0" borderId="13" xfId="0" applyNumberFormat="1" applyFont="1" applyBorder="1" applyAlignment="1" applyProtection="1">
      <alignment horizontal="left" vertical="center"/>
      <protection locked="0"/>
    </xf>
    <xf numFmtId="0" fontId="1" fillId="0" borderId="14" xfId="0" applyNumberFormat="1" applyFont="1" applyBorder="1" applyAlignment="1" applyProtection="1">
      <alignment horizontal="left" vertical="center"/>
      <protection locked="0"/>
    </xf>
    <xf numFmtId="0" fontId="1" fillId="0" borderId="15" xfId="0" applyNumberFormat="1" applyFont="1" applyBorder="1" applyAlignment="1" applyProtection="1">
      <alignment horizontal="left" vertical="center"/>
      <protection locked="0"/>
    </xf>
    <xf numFmtId="0" fontId="1" fillId="0" borderId="16" xfId="0" applyNumberFormat="1" applyFont="1" applyBorder="1" applyAlignment="1" applyProtection="1">
      <alignment horizontal="left" vertical="center"/>
      <protection locked="0"/>
    </xf>
    <xf numFmtId="0" fontId="1" fillId="0" borderId="17" xfId="0" applyNumberFormat="1" applyFont="1" applyBorder="1" applyAlignment="1" applyProtection="1">
      <alignment horizontal="left" vertical="center"/>
      <protection locked="0"/>
    </xf>
    <xf numFmtId="0" fontId="1" fillId="0" borderId="18" xfId="0" applyNumberFormat="1" applyFont="1" applyBorder="1" applyAlignment="1" applyProtection="1">
      <alignment horizontal="left" vertical="center"/>
      <protection locked="0"/>
    </xf>
    <xf numFmtId="0" fontId="1" fillId="0" borderId="19" xfId="0" applyNumberFormat="1" applyFont="1" applyBorder="1" applyAlignment="1" applyProtection="1">
      <alignment horizontal="left" vertical="center"/>
      <protection locked="0"/>
    </xf>
    <xf numFmtId="0" fontId="1" fillId="0" borderId="20" xfId="0" applyNumberFormat="1" applyFont="1" applyBorder="1" applyAlignment="1" applyProtection="1">
      <alignment horizontal="left" vertical="center"/>
      <protection locked="0"/>
    </xf>
    <xf numFmtId="0" fontId="1" fillId="0" borderId="22" xfId="0" applyNumberFormat="1" applyFont="1" applyBorder="1" applyAlignment="1" applyProtection="1">
      <alignment horizontal="left" vertical="center"/>
      <protection locked="0"/>
    </xf>
    <xf numFmtId="0" fontId="1" fillId="2" borderId="10" xfId="0" applyNumberFormat="1" applyFont="1" applyFill="1" applyBorder="1" applyAlignment="1" applyProtection="1">
      <alignment horizontal="left" vertical="center"/>
      <protection locked="0"/>
    </xf>
    <xf numFmtId="0" fontId="1" fillId="2" borderId="21" xfId="0" applyNumberFormat="1" applyFont="1" applyFill="1" applyBorder="1" applyAlignment="1" applyProtection="1">
      <alignment horizontal="left" vertical="center"/>
      <protection locked="0"/>
    </xf>
    <xf numFmtId="0" fontId="1" fillId="2" borderId="11" xfId="0" applyNumberFormat="1" applyFont="1" applyFill="1" applyBorder="1" applyAlignment="1" applyProtection="1">
      <alignment horizontal="left" vertical="center"/>
      <protection locked="0"/>
    </xf>
    <xf numFmtId="0" fontId="1" fillId="2" borderId="17" xfId="0" applyNumberFormat="1" applyFont="1" applyFill="1" applyBorder="1" applyAlignment="1" applyProtection="1">
      <alignment horizontal="left" vertical="center"/>
      <protection locked="0"/>
    </xf>
    <xf numFmtId="0" fontId="1" fillId="2" borderId="0" xfId="0" applyNumberFormat="1" applyFont="1" applyFill="1" applyBorder="1" applyAlignment="1" applyProtection="1">
      <alignment horizontal="left" vertical="center"/>
      <protection locked="0"/>
    </xf>
    <xf numFmtId="0" fontId="1" fillId="2" borderId="16" xfId="0" applyNumberFormat="1" applyFont="1" applyFill="1" applyBorder="1" applyAlignment="1" applyProtection="1">
      <alignment horizontal="left" vertical="center"/>
      <protection locked="0"/>
    </xf>
    <xf numFmtId="0" fontId="1" fillId="2" borderId="12" xfId="0" applyNumberFormat="1" applyFont="1" applyFill="1" applyBorder="1" applyAlignment="1" applyProtection="1">
      <alignment horizontal="left" vertical="center"/>
      <protection locked="0"/>
    </xf>
    <xf numFmtId="0" fontId="1" fillId="2" borderId="9" xfId="0" applyNumberFormat="1" applyFont="1" applyFill="1" applyBorder="1" applyAlignment="1" applyProtection="1">
      <alignment horizontal="left" vertical="center"/>
      <protection locked="0"/>
    </xf>
    <xf numFmtId="0" fontId="1" fillId="2" borderId="13" xfId="0" applyNumberFormat="1" applyFont="1" applyFill="1" applyBorder="1" applyAlignment="1" applyProtection="1">
      <alignment horizontal="left" vertical="center"/>
      <protection locked="0"/>
    </xf>
    <xf numFmtId="0" fontId="0" fillId="0" borderId="2" xfId="0" applyNumberFormat="1" applyBorder="1" applyAlignment="1" applyProtection="1">
      <alignment horizontal="left" vertical="center"/>
      <protection locked="0"/>
    </xf>
    <xf numFmtId="0" fontId="0" fillId="0" borderId="3" xfId="0" applyNumberFormat="1" applyBorder="1" applyAlignment="1" applyProtection="1">
      <alignment horizontal="left" vertical="center"/>
      <protection locked="0"/>
    </xf>
    <xf numFmtId="0" fontId="1" fillId="0" borderId="0" xfId="0" applyNumberFormat="1" applyFont="1" applyBorder="1" applyAlignment="1" applyProtection="1">
      <alignment horizontal="left"/>
      <protection locked="0"/>
    </xf>
    <xf numFmtId="0" fontId="1" fillId="0" borderId="0" xfId="0" applyNumberFormat="1" applyFont="1" applyBorder="1" applyAlignment="1" applyProtection="1">
      <protection locked="0"/>
    </xf>
    <xf numFmtId="0" fontId="0" fillId="0" borderId="0" xfId="0" applyNumberFormat="1" applyBorder="1" applyAlignment="1" applyProtection="1">
      <alignment horizontal="left" vertical="center"/>
      <protection locked="0"/>
    </xf>
    <xf numFmtId="0" fontId="0" fillId="0" borderId="5" xfId="0" applyNumberFormat="1" applyBorder="1" applyAlignment="1" applyProtection="1">
      <alignment horizontal="left" vertical="center"/>
      <protection locked="0"/>
    </xf>
    <xf numFmtId="0" fontId="0" fillId="0" borderId="4" xfId="0" applyNumberFormat="1" applyBorder="1" applyAlignment="1" applyProtection="1">
      <alignment horizontal="left" vertical="center"/>
      <protection locked="0"/>
    </xf>
    <xf numFmtId="0" fontId="0" fillId="0" borderId="0" xfId="0" applyNumberFormat="1" applyFill="1" applyAlignment="1" applyProtection="1">
      <alignment horizontal="left" vertical="center"/>
      <protection locked="0"/>
    </xf>
    <xf numFmtId="0" fontId="0" fillId="0" borderId="0" xfId="0" applyNumberFormat="1" applyFill="1" applyBorder="1" applyAlignment="1" applyProtection="1">
      <alignment horizontal="left" vertical="center"/>
      <protection locked="0"/>
    </xf>
    <xf numFmtId="0" fontId="1" fillId="0" borderId="7" xfId="0" applyNumberFormat="1" applyFont="1" applyBorder="1" applyAlignment="1" applyProtection="1">
      <alignment horizontal="center" vertical="center"/>
      <protection locked="0"/>
    </xf>
    <xf numFmtId="0" fontId="0" fillId="0" borderId="7" xfId="0" applyNumberFormat="1" applyBorder="1" applyAlignment="1" applyProtection="1">
      <alignment horizontal="left" vertical="center"/>
      <protection locked="0"/>
    </xf>
    <xf numFmtId="0" fontId="1" fillId="0" borderId="1" xfId="0" applyNumberFormat="1" applyFont="1" applyBorder="1" applyAlignment="1" applyProtection="1">
      <alignment horizontal="left"/>
      <protection locked="0"/>
    </xf>
    <xf numFmtId="0" fontId="1" fillId="0" borderId="2" xfId="0" applyNumberFormat="1" applyFont="1" applyBorder="1" applyAlignment="1" applyProtection="1">
      <alignment horizontal="left"/>
      <protection locked="0"/>
    </xf>
    <xf numFmtId="0" fontId="1" fillId="0" borderId="14" xfId="0" applyNumberFormat="1" applyFont="1" applyBorder="1" applyAlignment="1" applyProtection="1">
      <alignment horizontal="left"/>
      <protection locked="0"/>
    </xf>
    <xf numFmtId="0" fontId="1" fillId="0" borderId="15" xfId="0" applyNumberFormat="1" applyFont="1" applyBorder="1" applyAlignment="1" applyProtection="1">
      <alignment horizontal="left"/>
      <protection locked="0"/>
    </xf>
    <xf numFmtId="0" fontId="1" fillId="0" borderId="3" xfId="0" applyNumberFormat="1" applyFont="1" applyBorder="1" applyAlignment="1" applyProtection="1">
      <alignment horizontal="left"/>
      <protection locked="0"/>
    </xf>
    <xf numFmtId="0" fontId="1" fillId="0" borderId="4" xfId="0" applyNumberFormat="1" applyFont="1" applyBorder="1" applyAlignment="1" applyProtection="1">
      <alignment horizontal="left"/>
      <protection locked="0"/>
    </xf>
    <xf numFmtId="0" fontId="1" fillId="0" borderId="16" xfId="0" applyNumberFormat="1" applyFont="1" applyBorder="1" applyAlignment="1" applyProtection="1">
      <alignment horizontal="left"/>
      <protection locked="0"/>
    </xf>
    <xf numFmtId="0" fontId="1" fillId="0" borderId="17" xfId="0" applyNumberFormat="1" applyFont="1" applyBorder="1" applyAlignment="1" applyProtection="1">
      <alignment horizontal="left"/>
      <protection locked="0"/>
    </xf>
    <xf numFmtId="0" fontId="1" fillId="0" borderId="5" xfId="0" applyNumberFormat="1" applyFont="1" applyBorder="1" applyAlignment="1" applyProtection="1">
      <alignment horizontal="left"/>
      <protection locked="0"/>
    </xf>
    <xf numFmtId="0" fontId="1" fillId="0" borderId="10" xfId="0" applyNumberFormat="1" applyFont="1" applyBorder="1" applyAlignment="1" applyProtection="1">
      <alignment horizontal="left"/>
      <protection locked="0"/>
    </xf>
    <xf numFmtId="0" fontId="1" fillId="0" borderId="11" xfId="0" applyNumberFormat="1" applyFont="1" applyBorder="1" applyAlignment="1" applyProtection="1">
      <alignment horizontal="left"/>
      <protection locked="0"/>
    </xf>
    <xf numFmtId="0" fontId="1" fillId="0" borderId="12" xfId="0" applyNumberFormat="1" applyFont="1" applyBorder="1" applyAlignment="1" applyProtection="1">
      <alignment horizontal="left"/>
      <protection locked="0"/>
    </xf>
    <xf numFmtId="0" fontId="1" fillId="0" borderId="13" xfId="0" applyNumberFormat="1" applyFont="1" applyBorder="1" applyAlignment="1" applyProtection="1">
      <alignment horizontal="left"/>
      <protection locked="0"/>
    </xf>
    <xf numFmtId="0" fontId="0" fillId="0" borderId="16" xfId="0" applyNumberFormat="1" applyBorder="1" applyAlignment="1" applyProtection="1">
      <alignment horizontal="left" vertical="center"/>
      <protection locked="0"/>
    </xf>
    <xf numFmtId="0" fontId="1" fillId="0" borderId="6" xfId="0" applyNumberFormat="1" applyFont="1" applyBorder="1" applyAlignment="1" applyProtection="1">
      <alignment horizontal="left"/>
      <protection locked="0"/>
    </xf>
    <xf numFmtId="0" fontId="1" fillId="0" borderId="7" xfId="0" applyNumberFormat="1" applyFont="1" applyBorder="1" applyAlignment="1" applyProtection="1">
      <alignment horizontal="left"/>
      <protection locked="0"/>
    </xf>
    <xf numFmtId="0" fontId="1" fillId="0" borderId="23" xfId="0" applyNumberFormat="1" applyFont="1" applyBorder="1" applyAlignment="1" applyProtection="1">
      <alignment horizontal="left"/>
      <protection locked="0"/>
    </xf>
    <xf numFmtId="0" fontId="1" fillId="0" borderId="24" xfId="0" applyNumberFormat="1" applyFont="1" applyBorder="1" applyAlignment="1" applyProtection="1">
      <alignment horizontal="left"/>
      <protection locked="0"/>
    </xf>
    <xf numFmtId="0" fontId="1" fillId="0" borderId="8" xfId="0" applyNumberFormat="1" applyFont="1" applyBorder="1" applyAlignment="1" applyProtection="1">
      <alignment horizontal="left"/>
      <protection locked="0"/>
    </xf>
    <xf numFmtId="0" fontId="1" fillId="0" borderId="0" xfId="0" applyNumberFormat="1" applyFont="1" applyAlignment="1" applyProtection="1">
      <alignment horizontal="left"/>
      <protection locked="0"/>
    </xf>
    <xf numFmtId="0" fontId="9" fillId="0" borderId="0" xfId="0" applyNumberFormat="1" applyFont="1" applyAlignment="1" applyProtection="1">
      <alignment horizontal="right" vertical="center"/>
      <protection locked="0"/>
    </xf>
    <xf numFmtId="0" fontId="0" fillId="0" borderId="0" xfId="0" quotePrefix="1" applyNumberFormat="1" applyAlignment="1" applyProtection="1">
      <alignment horizontal="right" vertical="center"/>
      <protection locked="0"/>
    </xf>
    <xf numFmtId="0" fontId="0" fillId="0" borderId="0" xfId="0" applyProtection="1">
      <alignment horizontal="left" vertical="center"/>
      <protection locked="0"/>
    </xf>
    <xf numFmtId="0" fontId="0" fillId="0" borderId="0" xfId="0" applyNumberFormat="1" applyFont="1" applyAlignment="1" applyProtection="1">
      <alignment horizontal="right" vertical="center"/>
      <protection locked="0"/>
    </xf>
    <xf numFmtId="0" fontId="0" fillId="0" borderId="0" xfId="0" applyNumberFormat="1" applyFont="1" applyAlignment="1" applyProtection="1">
      <alignment horizontal="left" vertical="center"/>
      <protection locked="0"/>
    </xf>
    <xf numFmtId="0" fontId="1" fillId="0" borderId="25" xfId="0" applyNumberFormat="1" applyFont="1" applyBorder="1" applyAlignment="1" applyProtection="1">
      <alignment horizontal="left" vertical="center"/>
      <protection locked="0"/>
    </xf>
    <xf numFmtId="0" fontId="1" fillId="0" borderId="25" xfId="0" applyNumberFormat="1" applyFont="1" applyBorder="1" applyAlignment="1" applyProtection="1">
      <alignment horizontal="center" vertical="center"/>
      <protection locked="0"/>
    </xf>
    <xf numFmtId="0" fontId="1" fillId="0" borderId="26" xfId="0" applyNumberFormat="1" applyFont="1" applyBorder="1" applyAlignment="1" applyProtection="1">
      <alignment horizontal="left" vertical="center"/>
      <protection locked="0"/>
    </xf>
    <xf numFmtId="0" fontId="1" fillId="0" borderId="27" xfId="0" applyNumberFormat="1" applyFont="1" applyBorder="1" applyAlignment="1" applyProtection="1">
      <alignment horizontal="left" vertical="center"/>
      <protection locked="0"/>
    </xf>
    <xf numFmtId="0" fontId="0" fillId="0" borderId="0" xfId="0" applyNumberFormat="1" applyFont="1" applyBorder="1" applyAlignment="1" applyProtection="1">
      <alignment horizontal="left" vertical="center"/>
      <protection locked="0"/>
    </xf>
    <xf numFmtId="0" fontId="1" fillId="0" borderId="11" xfId="0" applyNumberFormat="1" applyFont="1" applyFill="1" applyBorder="1" applyAlignment="1" applyProtection="1">
      <alignment horizontal="left" vertical="center"/>
      <protection locked="0"/>
    </xf>
    <xf numFmtId="0" fontId="1" fillId="0" borderId="10" xfId="0" applyNumberFormat="1" applyFont="1" applyFill="1" applyBorder="1" applyAlignment="1" applyProtection="1">
      <alignment horizontal="left" vertical="center"/>
      <protection locked="0"/>
    </xf>
    <xf numFmtId="0" fontId="1" fillId="0" borderId="16" xfId="0" applyNumberFormat="1" applyFont="1" applyFill="1" applyBorder="1" applyAlignment="1" applyProtection="1">
      <alignment horizontal="left" vertical="center"/>
      <protection locked="0"/>
    </xf>
    <xf numFmtId="0" fontId="1" fillId="0" borderId="17" xfId="0" applyNumberFormat="1" applyFont="1" applyFill="1" applyBorder="1" applyAlignment="1" applyProtection="1">
      <alignment horizontal="left" vertical="center"/>
      <protection locked="0"/>
    </xf>
    <xf numFmtId="0" fontId="1" fillId="0" borderId="0" xfId="0" applyNumberFormat="1" applyFont="1" applyFill="1" applyBorder="1" applyAlignment="1" applyProtection="1">
      <alignment horizontal="left" vertical="center"/>
      <protection locked="0"/>
    </xf>
    <xf numFmtId="0" fontId="1" fillId="0" borderId="0" xfId="0" applyNumberFormat="1" applyFont="1" applyFill="1" applyBorder="1" applyAlignment="1" applyProtection="1">
      <alignment horizontal="right" vertical="center"/>
      <protection locked="0"/>
    </xf>
    <xf numFmtId="0" fontId="1" fillId="0" borderId="0" xfId="0" applyNumberFormat="1" applyFont="1" applyFill="1" applyAlignment="1" applyProtection="1">
      <alignment horizontal="left" vertical="center"/>
      <protection locked="0"/>
    </xf>
    <xf numFmtId="0" fontId="1" fillId="0" borderId="11" xfId="0" applyNumberFormat="1" applyFont="1" applyFill="1" applyBorder="1" applyAlignment="1" applyProtection="1">
      <alignment horizontal="right" vertical="center"/>
      <protection locked="0"/>
    </xf>
    <xf numFmtId="0" fontId="1" fillId="0" borderId="0" xfId="0" applyNumberFormat="1" applyFont="1" applyFill="1" applyAlignment="1" applyProtection="1">
      <alignment horizontal="fill" vertical="center"/>
      <protection locked="0"/>
    </xf>
    <xf numFmtId="0" fontId="1" fillId="0" borderId="0" xfId="0" applyNumberFormat="1" applyFont="1" applyFill="1" applyBorder="1" applyAlignment="1" applyProtection="1">
      <alignment horizontal="fill" vertical="center"/>
      <protection locked="0"/>
    </xf>
    <xf numFmtId="0" fontId="0" fillId="0" borderId="0" xfId="0" applyNumberFormat="1" applyFont="1" applyAlignment="1" applyProtection="1">
      <alignment horizontal="fill" vertical="center"/>
      <protection locked="0"/>
    </xf>
    <xf numFmtId="0" fontId="1" fillId="0" borderId="12" xfId="0" applyNumberFormat="1" applyFont="1" applyFill="1" applyBorder="1" applyAlignment="1" applyProtection="1">
      <alignment horizontal="left" vertical="center"/>
      <protection locked="0"/>
    </xf>
    <xf numFmtId="0" fontId="1" fillId="0" borderId="13" xfId="0" applyNumberFormat="1" applyFont="1" applyFill="1" applyBorder="1" applyAlignment="1" applyProtection="1">
      <alignment horizontal="left" vertical="center"/>
      <protection locked="0"/>
    </xf>
    <xf numFmtId="0" fontId="1" fillId="0" borderId="13" xfId="0" applyNumberFormat="1" applyFont="1" applyFill="1" applyBorder="1" applyAlignment="1" applyProtection="1">
      <alignment horizontal="right" vertical="center"/>
      <protection locked="0"/>
    </xf>
    <xf numFmtId="0" fontId="1" fillId="0" borderId="0" xfId="0" applyNumberFormat="1" applyFont="1" applyFill="1" applyAlignment="1" applyProtection="1">
      <alignment horizontal="right" vertical="center"/>
      <protection locked="0"/>
    </xf>
    <xf numFmtId="0" fontId="1" fillId="0" borderId="0" xfId="0" quotePrefix="1" applyNumberFormat="1" applyFont="1" applyFill="1" applyAlignment="1" applyProtection="1">
      <alignment horizontal="right" vertical="center"/>
      <protection locked="0"/>
    </xf>
    <xf numFmtId="0" fontId="1" fillId="0" borderId="9" xfId="0" applyNumberFormat="1" applyFont="1" applyFill="1" applyBorder="1" applyAlignment="1" applyProtection="1">
      <alignment horizontal="center" vertical="center"/>
      <protection locked="0"/>
    </xf>
    <xf numFmtId="0" fontId="1" fillId="0" borderId="9" xfId="0" applyNumberFormat="1" applyFont="1" applyFill="1" applyBorder="1" applyAlignment="1" applyProtection="1">
      <alignment horizontal="left" vertical="center"/>
      <protection locked="0"/>
    </xf>
    <xf numFmtId="0" fontId="1" fillId="0" borderId="9" xfId="0" applyNumberFormat="1" applyFont="1" applyFill="1" applyBorder="1" applyAlignment="1" applyProtection="1">
      <alignment horizontal="right" vertical="center"/>
      <protection locked="0"/>
    </xf>
    <xf numFmtId="0" fontId="1" fillId="0" borderId="0" xfId="0" quotePrefix="1" applyNumberFormat="1" applyFont="1" applyAlignment="1" applyProtection="1">
      <alignment horizontal="right" vertical="center"/>
      <protection locked="0"/>
    </xf>
    <xf numFmtId="0" fontId="0" fillId="0" borderId="0" xfId="0" applyNumberFormat="1" applyProtection="1">
      <alignment horizontal="left" vertical="center"/>
      <protection locked="0"/>
    </xf>
    <xf numFmtId="0" fontId="1" fillId="0" borderId="16" xfId="0" applyNumberFormat="1" applyFont="1" applyBorder="1" applyAlignment="1" applyProtection="1">
      <alignment vertical="center"/>
      <protection locked="0"/>
    </xf>
    <xf numFmtId="0" fontId="1" fillId="0" borderId="0" xfId="0" applyNumberFormat="1" applyFont="1" applyAlignment="1" applyProtection="1">
      <alignment horizontal="fill" vertical="center"/>
      <protection locked="0"/>
    </xf>
    <xf numFmtId="0" fontId="0" fillId="0" borderId="0" xfId="0" applyNumberFormat="1" applyAlignment="1" applyProtection="1">
      <alignment horizontal="fill" vertical="center"/>
      <protection locked="0"/>
    </xf>
    <xf numFmtId="0" fontId="1" fillId="0" borderId="9" xfId="0" applyNumberFormat="1" applyFont="1" applyBorder="1" applyAlignment="1" applyProtection="1">
      <alignment horizontal="right" vertical="center"/>
      <protection locked="0"/>
    </xf>
    <xf numFmtId="0" fontId="1" fillId="0" borderId="21" xfId="0" applyNumberFormat="1" applyFont="1" applyBorder="1" applyAlignment="1" applyProtection="1">
      <alignment horizontal="right" vertical="center"/>
      <protection locked="0"/>
    </xf>
    <xf numFmtId="0" fontId="0" fillId="0" borderId="0" xfId="0" applyNumberFormat="1" applyFill="1" applyProtection="1">
      <alignment horizontal="left" vertical="center"/>
      <protection locked="0"/>
    </xf>
    <xf numFmtId="0" fontId="0" fillId="0" borderId="0" xfId="0" applyNumberFormat="1" applyBorder="1" applyAlignment="1" applyProtection="1">
      <alignment horizontal="fill" vertical="center"/>
      <protection locked="0"/>
    </xf>
    <xf numFmtId="0" fontId="1" fillId="0" borderId="0" xfId="0" quotePrefix="1" applyNumberFormat="1" applyFont="1" applyAlignment="1" applyProtection="1">
      <alignment horizontal="center" vertical="center"/>
      <protection locked="0"/>
    </xf>
    <xf numFmtId="0" fontId="1" fillId="0" borderId="0" xfId="0" quotePrefix="1" applyNumberFormat="1" applyFont="1" applyBorder="1" applyAlignment="1" applyProtection="1">
      <alignment horizontal="center" vertical="center"/>
      <protection locked="0"/>
    </xf>
    <xf numFmtId="0" fontId="1" fillId="0" borderId="35" xfId="0" applyNumberFormat="1" applyFont="1" applyFill="1" applyBorder="1" applyAlignment="1" applyProtection="1">
      <alignment horizontal="left" vertical="center"/>
      <protection locked="0"/>
    </xf>
    <xf numFmtId="0" fontId="1" fillId="0" borderId="32" xfId="0" applyNumberFormat="1" applyFont="1" applyFill="1" applyBorder="1" applyAlignment="1" applyProtection="1">
      <alignment horizontal="center" vertical="center"/>
      <protection locked="0"/>
    </xf>
    <xf numFmtId="0" fontId="1" fillId="0" borderId="33" xfId="0" applyNumberFormat="1" applyFont="1" applyFill="1" applyBorder="1" applyAlignment="1" applyProtection="1">
      <alignment horizontal="left" vertical="center"/>
      <protection locked="0"/>
    </xf>
    <xf numFmtId="0" fontId="1" fillId="0" borderId="34" xfId="0" applyNumberFormat="1" applyFont="1" applyFill="1" applyBorder="1" applyAlignment="1" applyProtection="1">
      <alignment horizontal="left" vertical="center"/>
      <protection locked="0"/>
    </xf>
    <xf numFmtId="0" fontId="1" fillId="0" borderId="32" xfId="0" applyNumberFormat="1" applyFont="1" applyFill="1" applyBorder="1" applyAlignment="1" applyProtection="1">
      <alignment horizontal="left" vertical="center"/>
      <protection locked="0"/>
    </xf>
    <xf numFmtId="0" fontId="1" fillId="0" borderId="32" xfId="0" applyNumberFormat="1" applyFont="1" applyFill="1" applyBorder="1" applyAlignment="1" applyProtection="1">
      <alignment horizontal="right" vertical="center"/>
      <protection locked="0"/>
    </xf>
    <xf numFmtId="0" fontId="1" fillId="0" borderId="36" xfId="0" applyNumberFormat="1" applyFont="1" applyFill="1" applyBorder="1" applyAlignment="1" applyProtection="1">
      <alignment horizontal="left" vertical="center"/>
      <protection locked="0"/>
    </xf>
    <xf numFmtId="0" fontId="1" fillId="0" borderId="28" xfId="0" applyNumberFormat="1" applyFont="1" applyFill="1" applyBorder="1" applyAlignment="1" applyProtection="1">
      <alignment horizontal="left" vertical="center"/>
      <protection locked="0"/>
    </xf>
    <xf numFmtId="0" fontId="1" fillId="0" borderId="29" xfId="0" applyNumberFormat="1" applyFont="1" applyFill="1" applyBorder="1" applyAlignment="1" applyProtection="1">
      <alignment horizontal="left" vertical="center"/>
      <protection locked="0"/>
    </xf>
    <xf numFmtId="0" fontId="1" fillId="0" borderId="30" xfId="0" applyNumberFormat="1" applyFont="1" applyFill="1" applyBorder="1" applyAlignment="1" applyProtection="1">
      <alignment horizontal="left" vertical="center"/>
      <protection locked="0"/>
    </xf>
    <xf numFmtId="0" fontId="1" fillId="0" borderId="26" xfId="0" applyNumberFormat="1" applyFont="1" applyFill="1" applyBorder="1" applyAlignment="1" applyProtection="1">
      <alignment horizontal="left" vertical="center"/>
      <protection locked="0"/>
    </xf>
    <xf numFmtId="0" fontId="1" fillId="0" borderId="27" xfId="0" applyNumberFormat="1" applyFont="1" applyFill="1" applyBorder="1" applyAlignment="1" applyProtection="1">
      <alignment horizontal="left" vertical="center"/>
      <protection locked="0"/>
    </xf>
    <xf numFmtId="0" fontId="1" fillId="0" borderId="25" xfId="0" applyNumberFormat="1" applyFont="1" applyFill="1" applyBorder="1" applyAlignment="1" applyProtection="1">
      <alignment horizontal="left" vertical="center"/>
      <protection locked="0"/>
    </xf>
    <xf numFmtId="0" fontId="1" fillId="0" borderId="25" xfId="0" applyNumberFormat="1" applyFont="1" applyFill="1" applyBorder="1" applyAlignment="1" applyProtection="1">
      <alignment horizontal="right" vertical="center"/>
      <protection locked="0"/>
    </xf>
    <xf numFmtId="0" fontId="1" fillId="0" borderId="31" xfId="0" applyNumberFormat="1" applyFont="1" applyFill="1" applyBorder="1" applyAlignment="1" applyProtection="1">
      <alignment horizontal="left" vertical="center"/>
      <protection locked="0"/>
    </xf>
    <xf numFmtId="0" fontId="1" fillId="0" borderId="32" xfId="0" applyNumberFormat="1" applyFont="1" applyBorder="1" applyAlignment="1" applyProtection="1">
      <alignment horizontal="right" vertical="center"/>
      <protection locked="0"/>
    </xf>
    <xf numFmtId="0" fontId="0" fillId="0" borderId="0" xfId="0" applyNumberFormat="1" applyFont="1" applyAlignment="1" applyProtection="1">
      <alignment horizontal="center" vertical="center"/>
      <protection locked="0"/>
    </xf>
    <xf numFmtId="0" fontId="2" fillId="0" borderId="16" xfId="0" applyNumberFormat="1" applyFont="1" applyFill="1" applyBorder="1" applyAlignment="1" applyProtection="1">
      <alignment horizontal="left" vertical="center"/>
      <protection locked="0"/>
    </xf>
    <xf numFmtId="0" fontId="2" fillId="0" borderId="0" xfId="0" quotePrefix="1" applyNumberFormat="1" applyFont="1" applyFill="1" applyBorder="1" applyAlignment="1" applyProtection="1">
      <alignment horizontal="center" vertical="center"/>
      <protection locked="0"/>
    </xf>
    <xf numFmtId="0" fontId="0" fillId="0" borderId="0" xfId="0" applyNumberFormat="1" applyFont="1" applyFill="1" applyAlignment="1" applyProtection="1">
      <alignment horizontal="left" vertical="center"/>
      <protection locked="0"/>
    </xf>
    <xf numFmtId="0" fontId="0" fillId="0" borderId="0" xfId="0" applyNumberFormat="1" applyFont="1" applyFill="1" applyAlignment="1" applyProtection="1">
      <alignment horizontal="fill" vertical="center"/>
      <protection locked="0"/>
    </xf>
    <xf numFmtId="0" fontId="1" fillId="0" borderId="38" xfId="0" applyNumberFormat="1" applyFont="1" applyFill="1" applyBorder="1" applyAlignment="1" applyProtection="1">
      <alignment horizontal="left" vertical="center"/>
      <protection locked="0"/>
    </xf>
    <xf numFmtId="0" fontId="1" fillId="0" borderId="0" xfId="0" quotePrefix="1" applyNumberFormat="1" applyFont="1" applyFill="1" applyAlignment="1" applyProtection="1">
      <alignment horizontal="center" vertical="center"/>
      <protection locked="0"/>
    </xf>
    <xf numFmtId="0" fontId="1" fillId="0" borderId="0" xfId="0" quotePrefix="1" applyNumberFormat="1" applyFont="1" applyFill="1" applyBorder="1" applyAlignment="1" applyProtection="1">
      <alignment vertical="center"/>
      <protection locked="0"/>
    </xf>
    <xf numFmtId="0" fontId="1" fillId="0" borderId="0" xfId="0" quotePrefix="1" applyNumberFormat="1" applyFont="1" applyBorder="1" applyAlignment="1" applyProtection="1">
      <alignment horizontal="right" vertical="center"/>
      <protection locked="0"/>
    </xf>
    <xf numFmtId="0" fontId="1" fillId="0" borderId="25" xfId="0" applyNumberFormat="1" applyFont="1" applyBorder="1" applyAlignment="1" applyProtection="1">
      <alignment horizontal="right" vertical="center"/>
      <protection locked="0"/>
    </xf>
    <xf numFmtId="0" fontId="1" fillId="0" borderId="35" xfId="0" applyNumberFormat="1" applyFont="1" applyBorder="1" applyAlignment="1" applyProtection="1">
      <alignment horizontal="left" vertical="center"/>
      <protection locked="0"/>
    </xf>
    <xf numFmtId="0" fontId="1" fillId="0" borderId="32" xfId="0" applyNumberFormat="1" applyFont="1" applyBorder="1" applyAlignment="1" applyProtection="1">
      <alignment horizontal="center" vertical="center"/>
      <protection locked="0"/>
    </xf>
    <xf numFmtId="0" fontId="1" fillId="0" borderId="33" xfId="0" applyNumberFormat="1" applyFont="1" applyBorder="1" applyAlignment="1" applyProtection="1">
      <alignment horizontal="left" vertical="center"/>
      <protection locked="0"/>
    </xf>
    <xf numFmtId="0" fontId="1" fillId="0" borderId="34" xfId="0" applyNumberFormat="1" applyFont="1" applyBorder="1" applyAlignment="1" applyProtection="1">
      <alignment horizontal="left" vertical="center"/>
      <protection locked="0"/>
    </xf>
    <xf numFmtId="0" fontId="1" fillId="0" borderId="36" xfId="0" applyNumberFormat="1" applyFont="1" applyBorder="1" applyAlignment="1" applyProtection="1">
      <alignment horizontal="left" vertical="center"/>
      <protection locked="0"/>
    </xf>
    <xf numFmtId="0" fontId="1" fillId="0" borderId="28" xfId="0" applyNumberFormat="1" applyFont="1" applyBorder="1" applyAlignment="1" applyProtection="1">
      <alignment horizontal="left" vertical="center"/>
      <protection locked="0"/>
    </xf>
    <xf numFmtId="0" fontId="1" fillId="0" borderId="29" xfId="0" applyNumberFormat="1" applyFont="1" applyBorder="1" applyAlignment="1" applyProtection="1">
      <alignment horizontal="left" vertical="center"/>
      <protection locked="0"/>
    </xf>
    <xf numFmtId="0" fontId="1" fillId="0" borderId="30" xfId="0" applyNumberFormat="1" applyFont="1" applyBorder="1" applyAlignment="1" applyProtection="1">
      <alignment horizontal="left" vertical="center"/>
      <protection locked="0"/>
    </xf>
    <xf numFmtId="0" fontId="1" fillId="0" borderId="31" xfId="0" applyNumberFormat="1" applyFont="1" applyBorder="1" applyAlignment="1" applyProtection="1">
      <alignment horizontal="left" vertical="center"/>
      <protection locked="0"/>
    </xf>
    <xf numFmtId="0" fontId="2" fillId="0" borderId="0" xfId="0" applyNumberFormat="1" applyFont="1" applyBorder="1" applyAlignment="1" applyProtection="1">
      <alignment horizontal="left" vertical="center"/>
      <protection locked="0"/>
    </xf>
    <xf numFmtId="0" fontId="1" fillId="0" borderId="0" xfId="0" applyNumberFormat="1" applyFont="1" applyBorder="1" applyAlignment="1" applyProtection="1">
      <alignment vertical="top" wrapText="1"/>
      <protection locked="0"/>
    </xf>
    <xf numFmtId="0" fontId="0" fillId="0" borderId="17" xfId="0" applyNumberFormat="1" applyFont="1" applyBorder="1" applyAlignment="1" applyProtection="1">
      <alignment horizontal="left" vertical="center"/>
      <protection locked="0"/>
    </xf>
    <xf numFmtId="0" fontId="1" fillId="0" borderId="0" xfId="0" applyNumberFormat="1" applyFont="1" applyFill="1" applyBorder="1" applyAlignment="1" applyProtection="1">
      <alignment vertical="top" wrapText="1"/>
      <protection locked="0"/>
    </xf>
    <xf numFmtId="0" fontId="0" fillId="0" borderId="0" xfId="0" applyNumberFormat="1" applyFont="1" applyProtection="1">
      <alignment horizontal="left" vertical="center"/>
      <protection locked="0"/>
    </xf>
    <xf numFmtId="0" fontId="0" fillId="0" borderId="0" xfId="0" applyNumberFormat="1" applyFont="1" applyFill="1" applyProtection="1">
      <alignment horizontal="left" vertical="center"/>
      <protection locked="0"/>
    </xf>
    <xf numFmtId="0" fontId="1" fillId="0" borderId="38" xfId="0" applyNumberFormat="1" applyFont="1" applyFill="1" applyBorder="1" applyAlignment="1" applyProtection="1">
      <alignment vertical="top"/>
      <protection locked="0"/>
    </xf>
    <xf numFmtId="0" fontId="0" fillId="0" borderId="0" xfId="0" applyNumberFormat="1" applyAlignment="1" applyProtection="1">
      <alignment horizontal="right" vertical="center"/>
      <protection locked="0"/>
    </xf>
    <xf numFmtId="0" fontId="0" fillId="0" borderId="0" xfId="0" applyNumberFormat="1" applyBorder="1" applyProtection="1">
      <alignment horizontal="left" vertical="center"/>
      <protection locked="0"/>
    </xf>
    <xf numFmtId="0" fontId="2" fillId="0" borderId="0" xfId="0" applyNumberFormat="1" applyFont="1" applyAlignment="1" applyProtection="1">
      <alignment horizontal="left" vertical="center"/>
      <protection locked="0"/>
    </xf>
    <xf numFmtId="0" fontId="0" fillId="0" borderId="0" xfId="0" applyNumberFormat="1" applyFill="1" applyAlignment="1" applyProtection="1">
      <alignment horizontal="fill" vertical="center"/>
      <protection locked="0"/>
    </xf>
    <xf numFmtId="0" fontId="1" fillId="0" borderId="0" xfId="0" quotePrefix="1" applyNumberFormat="1" applyFont="1" applyBorder="1" applyAlignment="1" applyProtection="1">
      <alignment horizontal="left" vertical="center"/>
      <protection locked="0"/>
    </xf>
    <xf numFmtId="0" fontId="1" fillId="0" borderId="0" xfId="0" applyNumberFormat="1" applyFont="1" applyBorder="1" applyAlignment="1" applyProtection="1">
      <alignment horizontal="left" vertical="top"/>
      <protection locked="0"/>
    </xf>
    <xf numFmtId="0" fontId="1" fillId="0" borderId="0" xfId="0" quotePrefix="1" applyNumberFormat="1" applyFont="1" applyFill="1" applyBorder="1" applyAlignment="1" applyProtection="1">
      <alignment horizontal="left" vertical="top"/>
      <protection locked="0"/>
    </xf>
    <xf numFmtId="0" fontId="1" fillId="0" borderId="0" xfId="0" applyNumberFormat="1" applyFont="1" applyAlignment="1" applyProtection="1">
      <alignment vertical="top"/>
      <protection locked="0"/>
    </xf>
    <xf numFmtId="0" fontId="1" fillId="0" borderId="38" xfId="0" applyNumberFormat="1" applyFont="1" applyBorder="1" applyAlignment="1" applyProtection="1">
      <alignment vertical="top"/>
      <protection locked="0"/>
    </xf>
    <xf numFmtId="0" fontId="1" fillId="0" borderId="9" xfId="0" quotePrefix="1" applyNumberFormat="1" applyFont="1" applyBorder="1" applyAlignment="1" applyProtection="1">
      <alignment horizontal="right" vertical="center"/>
      <protection locked="0"/>
    </xf>
    <xf numFmtId="0" fontId="7" fillId="0" borderId="0" xfId="0" applyNumberFormat="1" applyFont="1" applyBorder="1" applyAlignment="1" applyProtection="1">
      <alignment horizontal="center" vertical="center"/>
      <protection locked="0"/>
    </xf>
    <xf numFmtId="0" fontId="2" fillId="0" borderId="13" xfId="0" applyNumberFormat="1" applyFont="1" applyBorder="1" applyAlignment="1" applyProtection="1">
      <alignment horizontal="left" vertical="center"/>
      <protection locked="0"/>
    </xf>
    <xf numFmtId="0" fontId="2" fillId="0" borderId="11" xfId="0" applyNumberFormat="1" applyFont="1" applyBorder="1" applyAlignment="1" applyProtection="1">
      <alignment horizontal="left" vertical="center"/>
      <protection locked="0"/>
    </xf>
    <xf numFmtId="0" fontId="7" fillId="0" borderId="0" xfId="0" applyNumberFormat="1" applyFont="1" applyAlignment="1" applyProtection="1">
      <alignment horizontal="center" vertical="center"/>
      <protection locked="0"/>
    </xf>
    <xf numFmtId="0" fontId="0" fillId="0" borderId="0" xfId="0" applyNumberFormat="1" applyFont="1" applyBorder="1" applyAlignment="1" applyProtection="1">
      <alignment horizontal="center" vertical="center"/>
      <protection locked="0"/>
    </xf>
    <xf numFmtId="0" fontId="0" fillId="0" borderId="32" xfId="0" applyNumberFormat="1" applyFont="1" applyBorder="1" applyAlignment="1" applyProtection="1">
      <alignment horizontal="left" vertical="center"/>
      <protection locked="0"/>
    </xf>
    <xf numFmtId="0" fontId="1" fillId="0" borderId="17" xfId="0" applyNumberFormat="1" applyFont="1" applyFill="1" applyBorder="1" applyAlignment="1" applyProtection="1">
      <alignment vertical="top"/>
      <protection locked="0"/>
    </xf>
    <xf numFmtId="0" fontId="0" fillId="0" borderId="17" xfId="0" applyNumberFormat="1" applyFont="1" applyFill="1" applyBorder="1" applyAlignment="1" applyProtection="1">
      <alignment horizontal="left" vertical="center"/>
      <protection locked="0"/>
    </xf>
    <xf numFmtId="0" fontId="1" fillId="0" borderId="17" xfId="0" applyNumberFormat="1" applyFont="1" applyFill="1" applyBorder="1" applyAlignment="1" applyProtection="1">
      <alignment vertical="top" wrapText="1"/>
      <protection locked="0"/>
    </xf>
    <xf numFmtId="0" fontId="0" fillId="0" borderId="16" xfId="0" applyNumberFormat="1" applyFont="1" applyBorder="1" applyAlignment="1" applyProtection="1">
      <alignment horizontal="left" vertical="center"/>
      <protection locked="0"/>
    </xf>
    <xf numFmtId="0" fontId="0" fillId="0" borderId="9" xfId="0" applyNumberFormat="1" applyFont="1" applyBorder="1" applyAlignment="1" applyProtection="1">
      <alignment horizontal="left" vertical="center"/>
      <protection locked="0"/>
    </xf>
    <xf numFmtId="0" fontId="1" fillId="0" borderId="16" xfId="0" applyNumberFormat="1" applyFont="1" applyBorder="1" applyAlignment="1" applyProtection="1">
      <alignment vertical="top"/>
      <protection locked="0"/>
    </xf>
    <xf numFmtId="0" fontId="0" fillId="0" borderId="25" xfId="0" applyNumberFormat="1" applyFont="1" applyBorder="1" applyAlignment="1" applyProtection="1">
      <alignment horizontal="left" vertical="center"/>
      <protection locked="0"/>
    </xf>
    <xf numFmtId="0" fontId="0" fillId="0" borderId="25" xfId="0" applyNumberFormat="1" applyBorder="1" applyProtection="1">
      <alignment horizontal="left" vertical="center"/>
      <protection locked="0"/>
    </xf>
    <xf numFmtId="0" fontId="1" fillId="0" borderId="39" xfId="0" applyNumberFormat="1" applyFont="1" applyBorder="1" applyAlignment="1" applyProtection="1">
      <alignment horizontal="left" vertical="center"/>
      <protection locked="0"/>
    </xf>
    <xf numFmtId="0" fontId="1" fillId="0" borderId="40" xfId="0" applyNumberFormat="1" applyFont="1" applyBorder="1" applyAlignment="1" applyProtection="1">
      <alignment horizontal="left" vertical="center"/>
      <protection locked="0"/>
    </xf>
    <xf numFmtId="0" fontId="1" fillId="0" borderId="37" xfId="0" applyNumberFormat="1" applyFont="1" applyBorder="1" applyAlignment="1" applyProtection="1">
      <alignment horizontal="left" vertical="center"/>
      <protection locked="0"/>
    </xf>
    <xf numFmtId="0" fontId="1" fillId="0" borderId="41" xfId="0" applyNumberFormat="1" applyFont="1" applyBorder="1" applyAlignment="1" applyProtection="1">
      <alignment horizontal="left" vertical="center"/>
      <protection locked="0"/>
    </xf>
    <xf numFmtId="0" fontId="1" fillId="2" borderId="41" xfId="0" applyNumberFormat="1" applyFont="1" applyFill="1" applyBorder="1" applyAlignment="1" applyProtection="1">
      <alignment horizontal="left" vertical="center"/>
      <protection locked="0"/>
    </xf>
    <xf numFmtId="0" fontId="1" fillId="2" borderId="29" xfId="0" applyNumberFormat="1" applyFont="1" applyFill="1" applyBorder="1" applyAlignment="1" applyProtection="1">
      <alignment horizontal="left" vertical="center"/>
      <protection locked="0"/>
    </xf>
    <xf numFmtId="0" fontId="1" fillId="2" borderId="40" xfId="0" applyNumberFormat="1" applyFont="1" applyFill="1" applyBorder="1" applyAlignment="1" applyProtection="1">
      <alignment horizontal="left" vertical="center"/>
      <protection locked="0"/>
    </xf>
    <xf numFmtId="0" fontId="1" fillId="0" borderId="0" xfId="0" applyNumberFormat="1" applyFont="1" applyAlignment="1" applyProtection="1">
      <alignment vertical="center" wrapText="1"/>
      <protection locked="0"/>
    </xf>
    <xf numFmtId="0" fontId="1" fillId="0" borderId="0" xfId="0" applyFont="1" applyAlignment="1" applyProtection="1">
      <protection locked="0"/>
    </xf>
    <xf numFmtId="0" fontId="0" fillId="0" borderId="0" xfId="0" applyNumberFormat="1" applyFont="1" applyFill="1" applyAlignment="1" applyProtection="1">
      <alignment vertical="center"/>
      <protection locked="0"/>
    </xf>
    <xf numFmtId="0" fontId="0" fillId="0" borderId="0" xfId="0" applyFont="1" applyAlignment="1" applyProtection="1">
      <alignment horizontal="right" vertical="center"/>
      <protection hidden="1"/>
    </xf>
    <xf numFmtId="0" fontId="1" fillId="0" borderId="0" xfId="1" applyNumberFormat="1" applyFont="1" applyBorder="1" applyAlignment="1" applyProtection="1">
      <alignment horizontal="center" vertical="center"/>
      <protection locked="0"/>
    </xf>
    <xf numFmtId="0" fontId="1" fillId="0" borderId="21" xfId="0" applyNumberFormat="1" applyFont="1" applyBorder="1" applyAlignment="1" applyProtection="1">
      <alignment horizontal="center" vertical="center"/>
      <protection locked="0"/>
    </xf>
    <xf numFmtId="0" fontId="1" fillId="0" borderId="0" xfId="0" applyNumberFormat="1" applyFont="1" applyBorder="1" applyAlignment="1" applyProtection="1">
      <alignment horizontal="center" vertical="center"/>
      <protection locked="0"/>
    </xf>
    <xf numFmtId="0" fontId="1" fillId="0" borderId="25" xfId="0" applyNumberFormat="1" applyFont="1" applyBorder="1" applyAlignment="1" applyProtection="1">
      <alignment horizontal="center" vertical="center"/>
      <protection locked="0"/>
    </xf>
    <xf numFmtId="0" fontId="1" fillId="0" borderId="0" xfId="0" applyNumberFormat="1" applyFont="1" applyAlignment="1" applyProtection="1">
      <alignment horizontal="center" vertical="center"/>
      <protection locked="0"/>
    </xf>
    <xf numFmtId="0" fontId="1" fillId="0" borderId="21" xfId="0" applyNumberFormat="1" applyFont="1" applyFill="1" applyBorder="1" applyAlignment="1" applyProtection="1">
      <alignment horizontal="center" vertical="center"/>
      <protection locked="0"/>
    </xf>
    <xf numFmtId="0" fontId="1" fillId="0" borderId="9" xfId="0" applyNumberFormat="1" applyFont="1" applyBorder="1" applyAlignment="1" applyProtection="1">
      <alignment horizontal="center" vertical="center"/>
      <protection locked="0"/>
    </xf>
    <xf numFmtId="0" fontId="1" fillId="0" borderId="0" xfId="0" applyNumberFormat="1" applyFont="1" applyFill="1" applyAlignment="1" applyProtection="1">
      <alignment horizontal="center" vertical="center"/>
      <protection locked="0"/>
    </xf>
    <xf numFmtId="0" fontId="1" fillId="0" borderId="0" xfId="1" applyNumberFormat="1" applyFont="1" applyBorder="1" applyAlignment="1" applyProtection="1">
      <alignment horizontal="center" vertical="center"/>
      <protection locked="0"/>
    </xf>
    <xf numFmtId="49" fontId="1" fillId="0" borderId="0" xfId="1" quotePrefix="1" applyNumberFormat="1" applyFont="1" applyBorder="1" applyAlignment="1" applyProtection="1">
      <alignment horizontal="left" vertical="top"/>
      <protection locked="0"/>
    </xf>
    <xf numFmtId="0" fontId="0" fillId="0" borderId="16" xfId="0" applyNumberFormat="1" applyBorder="1" applyAlignment="1" applyProtection="1">
      <alignment vertical="top"/>
      <protection locked="0"/>
    </xf>
    <xf numFmtId="0" fontId="1" fillId="0" borderId="0" xfId="1" applyNumberFormat="1" applyFont="1" applyBorder="1" applyAlignment="1" applyProtection="1">
      <alignment horizontal="center" vertical="center"/>
      <protection locked="0"/>
    </xf>
    <xf numFmtId="0" fontId="1" fillId="0" borderId="0" xfId="0" applyNumberFormat="1" applyFont="1" applyFill="1" applyBorder="1" applyAlignment="1" applyProtection="1">
      <alignment horizontal="center" vertical="center"/>
      <protection locked="0"/>
    </xf>
    <xf numFmtId="0" fontId="1" fillId="0" borderId="0" xfId="0" applyNumberFormat="1" applyFont="1" applyAlignment="1" applyProtection="1">
      <alignment horizontal="right" vertical="center"/>
      <protection locked="0"/>
    </xf>
    <xf numFmtId="0" fontId="1" fillId="0" borderId="0" xfId="1" applyNumberFormat="1" applyFont="1" applyBorder="1" applyAlignment="1" applyProtection="1">
      <alignment horizontal="center" vertical="center"/>
      <protection locked="0"/>
    </xf>
    <xf numFmtId="0" fontId="1" fillId="0" borderId="0" xfId="0" applyNumberFormat="1" applyFont="1" applyFill="1" applyBorder="1" applyAlignment="1" applyProtection="1">
      <alignment horizontal="left" vertical="center"/>
      <protection locked="0"/>
    </xf>
    <xf numFmtId="0" fontId="1" fillId="0" borderId="0" xfId="0" applyNumberFormat="1" applyFont="1" applyAlignment="1" applyProtection="1">
      <alignment horizontal="left" vertical="center"/>
      <protection locked="0"/>
    </xf>
    <xf numFmtId="0" fontId="1" fillId="0" borderId="0" xfId="0" applyNumberFormat="1" applyFont="1" applyFill="1" applyAlignment="1" applyProtection="1">
      <alignment horizontal="left" vertical="center"/>
      <protection locked="0"/>
    </xf>
    <xf numFmtId="0" fontId="1" fillId="0" borderId="21" xfId="0" applyNumberFormat="1" applyFont="1" applyFill="1" applyBorder="1" applyAlignment="1" applyProtection="1">
      <alignment horizontal="fill" vertical="center"/>
      <protection locked="0"/>
    </xf>
    <xf numFmtId="0" fontId="1" fillId="0" borderId="21" xfId="0" quotePrefix="1" applyNumberFormat="1" applyFont="1" applyFill="1" applyBorder="1" applyAlignment="1" applyProtection="1">
      <alignment horizontal="right" vertical="center"/>
      <protection locked="0"/>
    </xf>
    <xf numFmtId="0" fontId="1" fillId="0" borderId="9" xfId="0" applyNumberFormat="1" applyFont="1" applyFill="1" applyBorder="1" applyAlignment="1" applyProtection="1">
      <alignment horizontal="fill" vertical="center"/>
      <protection locked="0"/>
    </xf>
    <xf numFmtId="0" fontId="1" fillId="0" borderId="9" xfId="0" quotePrefix="1" applyNumberFormat="1" applyFont="1" applyFill="1" applyBorder="1" applyAlignment="1" applyProtection="1">
      <alignment horizontal="right" vertical="center"/>
      <protection locked="0"/>
    </xf>
    <xf numFmtId="0" fontId="14" fillId="0" borderId="0" xfId="0" applyNumberFormat="1" applyFont="1" applyFill="1" applyAlignment="1" applyProtection="1">
      <alignment horizontal="left" vertical="center"/>
      <protection locked="0"/>
    </xf>
    <xf numFmtId="0" fontId="14" fillId="0" borderId="0" xfId="0" applyNumberFormat="1" applyFont="1" applyFill="1" applyBorder="1" applyAlignment="1" applyProtection="1">
      <alignment horizontal="left" vertical="center"/>
      <protection locked="0"/>
    </xf>
    <xf numFmtId="0" fontId="1" fillId="0" borderId="0" xfId="0" applyNumberFormat="1" applyFont="1" applyBorder="1" applyAlignment="1" applyProtection="1">
      <alignment vertical="top" wrapText="1"/>
      <protection locked="0"/>
    </xf>
    <xf numFmtId="0" fontId="1" fillId="0" borderId="0" xfId="0" applyNumberFormat="1" applyFont="1" applyBorder="1" applyAlignment="1" applyProtection="1">
      <alignment horizontal="center"/>
      <protection locked="0"/>
    </xf>
    <xf numFmtId="0" fontId="1" fillId="0" borderId="21" xfId="0" applyNumberFormat="1" applyFont="1" applyBorder="1" applyAlignment="1" applyProtection="1">
      <alignment horizontal="center" vertical="center"/>
      <protection locked="0"/>
    </xf>
    <xf numFmtId="0" fontId="1" fillId="0" borderId="0" xfId="0" applyNumberFormat="1" applyFont="1" applyBorder="1" applyAlignment="1" applyProtection="1">
      <alignment horizontal="center" vertical="center"/>
      <protection locked="0"/>
    </xf>
    <xf numFmtId="0" fontId="1" fillId="0" borderId="0" xfId="0" applyNumberFormat="1" applyFont="1" applyAlignment="1" applyProtection="1">
      <alignment vertical="top" wrapText="1"/>
      <protection locked="0"/>
    </xf>
    <xf numFmtId="0" fontId="1" fillId="0" borderId="0" xfId="0" applyNumberFormat="1" applyFont="1" applyBorder="1" applyAlignment="1" applyProtection="1">
      <alignment horizontal="right" vertical="center"/>
      <protection locked="0"/>
    </xf>
    <xf numFmtId="0" fontId="1" fillId="0" borderId="25" xfId="0" applyNumberFormat="1" applyFont="1" applyBorder="1" applyAlignment="1" applyProtection="1">
      <alignment horizontal="center" vertical="center"/>
      <protection locked="0"/>
    </xf>
    <xf numFmtId="0" fontId="1" fillId="0" borderId="0" xfId="0" applyNumberFormat="1" applyFont="1" applyBorder="1" applyAlignment="1" applyProtection="1">
      <alignment horizontal="left" vertical="center"/>
      <protection locked="0"/>
    </xf>
    <xf numFmtId="0" fontId="1" fillId="0" borderId="16" xfId="0" applyNumberFormat="1" applyFont="1" applyBorder="1" applyAlignment="1" applyProtection="1">
      <alignment horizontal="left" vertical="center"/>
      <protection locked="0"/>
    </xf>
    <xf numFmtId="0" fontId="1" fillId="0" borderId="0" xfId="0" applyNumberFormat="1" applyFont="1" applyFill="1" applyBorder="1" applyAlignment="1" applyProtection="1">
      <alignment vertical="top"/>
      <protection locked="0"/>
    </xf>
    <xf numFmtId="0" fontId="1" fillId="0" borderId="0" xfId="0" applyNumberFormat="1" applyFont="1" applyAlignment="1" applyProtection="1">
      <alignment horizontal="center" vertical="center"/>
      <protection locked="0"/>
    </xf>
    <xf numFmtId="0" fontId="1" fillId="0" borderId="0" xfId="0" quotePrefix="1" applyNumberFormat="1" applyFont="1" applyFill="1" applyBorder="1" applyAlignment="1" applyProtection="1">
      <alignment horizontal="right" vertical="center"/>
      <protection locked="0"/>
    </xf>
    <xf numFmtId="0" fontId="1" fillId="0" borderId="0" xfId="0" applyNumberFormat="1" applyFont="1" applyAlignment="1" applyProtection="1">
      <alignment horizontal="left" vertical="center"/>
      <protection locked="0"/>
    </xf>
    <xf numFmtId="0" fontId="1" fillId="0" borderId="9" xfId="0" applyNumberFormat="1" applyFont="1" applyBorder="1" applyAlignment="1" applyProtection="1">
      <alignment horizontal="center" vertical="center"/>
      <protection locked="0"/>
    </xf>
    <xf numFmtId="0" fontId="1" fillId="0" borderId="25" xfId="0" applyNumberFormat="1" applyFont="1" applyFill="1" applyBorder="1" applyAlignment="1" applyProtection="1">
      <alignment horizontal="center" vertical="center"/>
      <protection locked="0"/>
    </xf>
    <xf numFmtId="0" fontId="1" fillId="0" borderId="0" xfId="0" quotePrefix="1" applyNumberFormat="1" applyFont="1" applyFill="1" applyBorder="1" applyAlignment="1" applyProtection="1">
      <alignment horizontal="left" vertical="center"/>
      <protection locked="0"/>
    </xf>
    <xf numFmtId="0" fontId="2" fillId="0" borderId="0" xfId="0" applyNumberFormat="1" applyFont="1" applyBorder="1" applyAlignment="1" applyProtection="1">
      <alignment horizontal="right" vertical="center"/>
      <protection locked="0"/>
    </xf>
    <xf numFmtId="0" fontId="1" fillId="0" borderId="16" xfId="0" applyNumberFormat="1" applyFont="1" applyBorder="1" applyAlignment="1" applyProtection="1">
      <alignment vertical="top" wrapText="1"/>
      <protection locked="0"/>
    </xf>
    <xf numFmtId="0" fontId="15" fillId="0" borderId="10" xfId="0" applyNumberFormat="1" applyFont="1" applyBorder="1" applyAlignment="1" applyProtection="1">
      <alignment horizontal="center" vertical="center" wrapText="1"/>
      <protection locked="0"/>
    </xf>
    <xf numFmtId="0" fontId="15" fillId="0" borderId="11" xfId="0" applyNumberFormat="1" applyFont="1" applyBorder="1" applyAlignment="1" applyProtection="1">
      <alignment horizontal="center" vertical="center" wrapText="1"/>
      <protection locked="0"/>
    </xf>
    <xf numFmtId="0" fontId="15" fillId="0" borderId="12" xfId="0" applyNumberFormat="1" applyFont="1" applyBorder="1" applyAlignment="1" applyProtection="1">
      <alignment horizontal="center" vertical="center" wrapText="1"/>
      <protection locked="0"/>
    </xf>
    <xf numFmtId="0" fontId="15" fillId="0" borderId="13" xfId="0" applyNumberFormat="1" applyFont="1" applyBorder="1" applyAlignment="1" applyProtection="1">
      <alignment horizontal="center" vertical="center" wrapText="1"/>
      <protection locked="0"/>
    </xf>
    <xf numFmtId="0" fontId="1" fillId="0" borderId="9" xfId="0" applyNumberFormat="1" applyFont="1" applyBorder="1" applyAlignment="1" applyProtection="1">
      <alignment vertical="center"/>
      <protection locked="0"/>
    </xf>
    <xf numFmtId="0" fontId="1" fillId="0" borderId="13" xfId="0" applyNumberFormat="1" applyFont="1" applyBorder="1" applyAlignment="1" applyProtection="1">
      <alignment vertical="center"/>
      <protection locked="0"/>
    </xf>
    <xf numFmtId="0" fontId="16" fillId="0" borderId="0" xfId="0" applyNumberFormat="1" applyFont="1" applyBorder="1" applyAlignment="1" applyProtection="1">
      <alignment horizontal="center" vertical="center"/>
      <protection locked="0"/>
    </xf>
    <xf numFmtId="0" fontId="0" fillId="0" borderId="34" xfId="0" applyNumberFormat="1" applyFont="1" applyBorder="1" applyAlignment="1" applyProtection="1">
      <alignment horizontal="left" vertical="center"/>
      <protection locked="0"/>
    </xf>
    <xf numFmtId="0" fontId="0" fillId="0" borderId="33" xfId="0" applyNumberFormat="1" applyFont="1" applyBorder="1" applyAlignment="1" applyProtection="1">
      <alignment horizontal="left" vertical="center"/>
      <protection locked="0"/>
    </xf>
    <xf numFmtId="0" fontId="0" fillId="0" borderId="0" xfId="0" applyNumberFormat="1" applyFont="1" applyFill="1" applyBorder="1" applyAlignment="1" applyProtection="1">
      <alignment horizontal="fill" vertical="center"/>
      <protection locked="0"/>
    </xf>
    <xf numFmtId="0" fontId="0" fillId="0" borderId="0" xfId="0" quotePrefix="1" applyNumberFormat="1" applyFont="1" applyBorder="1" applyAlignment="1" applyProtection="1">
      <alignment horizontal="left" vertical="center"/>
      <protection locked="0"/>
    </xf>
    <xf numFmtId="0" fontId="0" fillId="0" borderId="27" xfId="0" applyNumberFormat="1" applyFont="1" applyBorder="1" applyAlignment="1" applyProtection="1">
      <alignment horizontal="left" vertical="center"/>
      <protection locked="0"/>
    </xf>
    <xf numFmtId="0" fontId="0" fillId="0" borderId="26" xfId="0" applyNumberFormat="1" applyFont="1" applyBorder="1" applyAlignment="1" applyProtection="1">
      <alignment horizontal="left" vertical="center"/>
      <protection locked="0"/>
    </xf>
    <xf numFmtId="0" fontId="0" fillId="0" borderId="36" xfId="0" applyNumberFormat="1" applyFont="1" applyBorder="1" applyAlignment="1" applyProtection="1">
      <alignment horizontal="left" vertical="center"/>
      <protection locked="0"/>
    </xf>
    <xf numFmtId="0" fontId="0" fillId="0" borderId="29" xfId="0" applyNumberFormat="1" applyFont="1" applyBorder="1" applyAlignment="1" applyProtection="1">
      <alignment horizontal="left" vertical="center"/>
      <protection locked="0"/>
    </xf>
    <xf numFmtId="0" fontId="0" fillId="0" borderId="31" xfId="0" applyNumberFormat="1" applyFont="1" applyBorder="1" applyAlignment="1" applyProtection="1">
      <alignment horizontal="left" vertical="center"/>
      <protection locked="0"/>
    </xf>
    <xf numFmtId="0" fontId="0" fillId="0" borderId="0" xfId="0" applyNumberFormat="1" applyFont="1" applyBorder="1" applyAlignment="1" applyProtection="1">
      <alignment horizontal="fill" vertical="center"/>
      <protection locked="0"/>
    </xf>
    <xf numFmtId="0" fontId="1" fillId="0" borderId="35" xfId="0" applyNumberFormat="1" applyFont="1" applyBorder="1" applyAlignment="1" applyProtection="1">
      <protection locked="0"/>
    </xf>
    <xf numFmtId="0" fontId="1" fillId="0" borderId="32" xfId="0" applyNumberFormat="1" applyFont="1" applyBorder="1" applyAlignment="1" applyProtection="1">
      <alignment horizontal="center"/>
      <protection locked="0"/>
    </xf>
    <xf numFmtId="0" fontId="1" fillId="0" borderId="32" xfId="0" applyNumberFormat="1" applyFont="1" applyBorder="1" applyAlignment="1" applyProtection="1">
      <protection locked="0"/>
    </xf>
    <xf numFmtId="0" fontId="1" fillId="0" borderId="34" xfId="0" applyNumberFormat="1" applyFont="1" applyBorder="1" applyAlignment="1" applyProtection="1">
      <protection locked="0"/>
    </xf>
    <xf numFmtId="0" fontId="1" fillId="0" borderId="33" xfId="0" applyNumberFormat="1" applyFont="1" applyBorder="1" applyAlignment="1" applyProtection="1">
      <protection locked="0"/>
    </xf>
    <xf numFmtId="0" fontId="1" fillId="0" borderId="28" xfId="0" applyNumberFormat="1" applyFont="1" applyBorder="1" applyAlignment="1" applyProtection="1">
      <alignment horizontal="left"/>
      <protection locked="0"/>
    </xf>
    <xf numFmtId="0" fontId="1" fillId="0" borderId="17" xfId="0" applyNumberFormat="1" applyFont="1" applyBorder="1" applyAlignment="1" applyProtection="1">
      <protection locked="0"/>
    </xf>
    <xf numFmtId="0" fontId="1" fillId="0" borderId="16" xfId="0" applyNumberFormat="1" applyFont="1" applyBorder="1" applyAlignment="1" applyProtection="1">
      <protection locked="0"/>
    </xf>
    <xf numFmtId="0" fontId="1" fillId="0" borderId="10" xfId="0" applyNumberFormat="1" applyFont="1" applyBorder="1" applyAlignment="1" applyProtection="1">
      <protection locked="0"/>
    </xf>
    <xf numFmtId="0" fontId="1" fillId="0" borderId="11" xfId="0" applyNumberFormat="1" applyFont="1" applyBorder="1" applyAlignment="1" applyProtection="1">
      <protection locked="0"/>
    </xf>
    <xf numFmtId="0" fontId="1" fillId="0" borderId="0" xfId="0" applyNumberFormat="1" applyFont="1" applyBorder="1" applyAlignment="1" applyProtection="1">
      <alignment horizontal="fill"/>
      <protection locked="0"/>
    </xf>
    <xf numFmtId="0" fontId="1" fillId="0" borderId="12" xfId="0" applyNumberFormat="1" applyFont="1" applyBorder="1" applyAlignment="1" applyProtection="1">
      <protection locked="0"/>
    </xf>
    <xf numFmtId="0" fontId="1" fillId="0" borderId="13" xfId="0" applyNumberFormat="1" applyFont="1" applyBorder="1" applyAlignment="1" applyProtection="1">
      <protection locked="0"/>
    </xf>
    <xf numFmtId="0" fontId="1" fillId="0" borderId="28" xfId="0" applyNumberFormat="1" applyFont="1" applyBorder="1" applyAlignment="1" applyProtection="1">
      <protection locked="0"/>
    </xf>
    <xf numFmtId="0" fontId="1" fillId="0" borderId="30" xfId="0" applyNumberFormat="1" applyFont="1" applyBorder="1" applyAlignment="1" applyProtection="1">
      <protection locked="0"/>
    </xf>
    <xf numFmtId="0" fontId="1" fillId="0" borderId="25" xfId="0" applyNumberFormat="1" applyFont="1" applyBorder="1" applyAlignment="1" applyProtection="1">
      <alignment horizontal="center"/>
      <protection locked="0"/>
    </xf>
    <xf numFmtId="0" fontId="1" fillId="0" borderId="25" xfId="0" applyNumberFormat="1" applyFont="1" applyBorder="1" applyAlignment="1" applyProtection="1">
      <protection locked="0"/>
    </xf>
    <xf numFmtId="0" fontId="1" fillId="0" borderId="27" xfId="0" applyNumberFormat="1" applyFont="1" applyBorder="1" applyAlignment="1" applyProtection="1">
      <protection locked="0"/>
    </xf>
    <xf numFmtId="0" fontId="1" fillId="0" borderId="26" xfId="0" applyNumberFormat="1" applyFont="1" applyBorder="1" applyAlignment="1" applyProtection="1">
      <protection locked="0"/>
    </xf>
    <xf numFmtId="0" fontId="1" fillId="0" borderId="0" xfId="0" applyNumberFormat="1" applyFont="1" applyFill="1" applyBorder="1" applyAlignment="1" applyProtection="1">
      <alignment vertical="top"/>
      <protection locked="0"/>
    </xf>
    <xf numFmtId="0" fontId="1" fillId="0" borderId="21" xfId="0" applyNumberFormat="1" applyFont="1" applyFill="1" applyBorder="1" applyAlignment="1" applyProtection="1">
      <alignment vertical="top" wrapText="1"/>
      <protection hidden="1"/>
    </xf>
    <xf numFmtId="0" fontId="1" fillId="0" borderId="17" xfId="0" applyNumberFormat="1" applyFont="1" applyFill="1" applyBorder="1" applyAlignment="1" applyProtection="1">
      <alignment vertical="top" wrapText="1"/>
      <protection hidden="1"/>
    </xf>
    <xf numFmtId="0" fontId="1" fillId="0" borderId="17" xfId="0" applyNumberFormat="1" applyFont="1" applyFill="1" applyBorder="1" applyAlignment="1" applyProtection="1">
      <alignment horizontal="fill" vertical="center"/>
      <protection locked="0"/>
    </xf>
    <xf numFmtId="0" fontId="1" fillId="0" borderId="0" xfId="0" applyNumberFormat="1" applyFont="1" applyFill="1" applyBorder="1" applyAlignment="1" applyProtection="1">
      <alignment vertical="center"/>
      <protection locked="0"/>
    </xf>
    <xf numFmtId="0" fontId="1" fillId="0" borderId="0" xfId="0" applyNumberFormat="1" applyFont="1" applyFill="1" applyBorder="1" applyAlignment="1" applyProtection="1">
      <alignment vertical="top"/>
      <protection hidden="1"/>
    </xf>
    <xf numFmtId="0" fontId="14" fillId="0" borderId="9" xfId="0" applyNumberFormat="1" applyFont="1" applyFill="1" applyBorder="1" applyAlignment="1" applyProtection="1">
      <alignment horizontal="left" vertical="center"/>
      <protection locked="0"/>
    </xf>
    <xf numFmtId="0" fontId="1" fillId="0" borderId="21" xfId="0" applyNumberFormat="1" applyFont="1" applyFill="1" applyBorder="1" applyAlignment="1" applyProtection="1">
      <alignment horizontal="left" vertical="top" wrapText="1"/>
      <protection hidden="1"/>
    </xf>
    <xf numFmtId="0" fontId="1" fillId="0" borderId="0" xfId="0" quotePrefix="1" applyNumberFormat="1" applyFont="1" applyFill="1" applyAlignment="1" applyProtection="1">
      <alignment horizontal="left" vertical="center"/>
      <protection locked="0"/>
    </xf>
    <xf numFmtId="0" fontId="1" fillId="0" borderId="0" xfId="0" applyNumberFormat="1" applyFont="1" applyFill="1" applyAlignment="1" applyProtection="1">
      <alignment vertical="top" wrapText="1"/>
      <protection locked="0"/>
    </xf>
    <xf numFmtId="0" fontId="1" fillId="0" borderId="0" xfId="0" quotePrefix="1" applyNumberFormat="1" applyFont="1" applyFill="1" applyBorder="1" applyAlignment="1" applyProtection="1">
      <alignment horizontal="right" vertical="center"/>
      <protection locked="0"/>
    </xf>
    <xf numFmtId="0" fontId="1" fillId="0" borderId="0" xfId="0" quotePrefix="1" applyNumberFormat="1" applyFont="1" applyFill="1" applyBorder="1" applyAlignment="1" applyProtection="1">
      <alignment horizontal="left" vertical="center"/>
      <protection locked="0"/>
    </xf>
    <xf numFmtId="0" fontId="1" fillId="0" borderId="25" xfId="0" applyNumberFormat="1" applyFont="1" applyFill="1" applyBorder="1" applyAlignment="1" applyProtection="1">
      <alignment horizontal="center" vertical="center"/>
      <protection locked="0"/>
    </xf>
    <xf numFmtId="0" fontId="1" fillId="0" borderId="0" xfId="0" quotePrefix="1" applyNumberFormat="1" applyFont="1" applyFill="1" applyBorder="1" applyAlignment="1" applyProtection="1">
      <alignment horizontal="center" vertical="center"/>
      <protection locked="0"/>
    </xf>
    <xf numFmtId="0" fontId="1" fillId="0" borderId="0" xfId="0" applyNumberFormat="1" applyFont="1" applyFill="1" applyAlignment="1" applyProtection="1">
      <alignment horizontal="center" vertical="center"/>
      <protection locked="0"/>
    </xf>
    <xf numFmtId="0" fontId="1" fillId="0" borderId="0" xfId="0" quotePrefix="1" applyNumberFormat="1" applyFont="1" applyFill="1" applyAlignment="1" applyProtection="1">
      <alignment horizontal="center" vertical="center"/>
      <protection locked="0"/>
    </xf>
    <xf numFmtId="0" fontId="1" fillId="0" borderId="21" xfId="0" applyNumberFormat="1" applyFont="1" applyFill="1" applyBorder="1" applyAlignment="1" applyProtection="1">
      <alignment horizontal="center" vertical="center"/>
      <protection locked="0"/>
    </xf>
    <xf numFmtId="0" fontId="1" fillId="0" borderId="0" xfId="0" applyNumberFormat="1" applyFont="1" applyFill="1" applyBorder="1" applyAlignment="1" applyProtection="1">
      <alignment horizontal="left" vertical="center"/>
      <protection locked="0"/>
    </xf>
    <xf numFmtId="0" fontId="1" fillId="0" borderId="0" xfId="0" applyNumberFormat="1" applyFont="1" applyAlignment="1" applyProtection="1">
      <alignment horizontal="left" vertical="center"/>
      <protection locked="0"/>
    </xf>
    <xf numFmtId="0" fontId="0" fillId="0" borderId="0" xfId="0" applyNumberFormat="1" applyFont="1" applyFill="1" applyBorder="1" applyProtection="1">
      <alignment horizontal="left" vertical="center"/>
      <protection locked="0"/>
    </xf>
    <xf numFmtId="0" fontId="1" fillId="0" borderId="0" xfId="0" applyNumberFormat="1" applyFont="1" applyFill="1" applyBorder="1" applyAlignment="1" applyProtection="1">
      <alignment vertical="top" wrapText="1"/>
      <protection locked="0"/>
    </xf>
    <xf numFmtId="0" fontId="1" fillId="0" borderId="0" xfId="0" applyNumberFormat="1" applyFont="1" applyBorder="1" applyAlignment="1" applyProtection="1">
      <alignment horizontal="left" vertical="center"/>
      <protection locked="0"/>
    </xf>
    <xf numFmtId="0" fontId="19" fillId="0" borderId="9" xfId="0" applyNumberFormat="1" applyFont="1" applyBorder="1" applyAlignment="1" applyProtection="1">
      <alignment horizontal="left" vertical="center"/>
      <protection locked="0"/>
    </xf>
    <xf numFmtId="0" fontId="13" fillId="0" borderId="0" xfId="0" applyNumberFormat="1" applyFont="1" applyProtection="1">
      <alignment horizontal="left" vertical="center"/>
      <protection locked="0"/>
    </xf>
    <xf numFmtId="0" fontId="13" fillId="0" borderId="0" xfId="0" quotePrefix="1" applyNumberFormat="1" applyFont="1" applyFill="1" applyBorder="1" applyAlignment="1" applyProtection="1">
      <alignment horizontal="left" vertical="top"/>
      <protection locked="0"/>
    </xf>
    <xf numFmtId="0" fontId="13" fillId="0" borderId="0" xfId="0" applyNumberFormat="1" applyFont="1" applyBorder="1" applyAlignment="1" applyProtection="1">
      <alignment horizontal="left" vertical="center"/>
      <protection locked="0"/>
    </xf>
    <xf numFmtId="0" fontId="13" fillId="0" borderId="0" xfId="0" applyNumberFormat="1" applyFont="1" applyAlignment="1" applyProtection="1">
      <alignment horizontal="left" vertical="center"/>
      <protection locked="0"/>
    </xf>
    <xf numFmtId="0" fontId="1" fillId="0" borderId="11" xfId="0" quotePrefix="1" applyNumberFormat="1" applyFont="1" applyFill="1" applyBorder="1" applyAlignment="1" applyProtection="1">
      <alignment horizontal="left" vertical="center"/>
      <protection locked="0"/>
    </xf>
    <xf numFmtId="0" fontId="1" fillId="0" borderId="9" xfId="0" applyNumberFormat="1" applyFont="1" applyBorder="1" applyAlignment="1" applyProtection="1">
      <alignment horizontal="center" vertical="center"/>
      <protection locked="0"/>
    </xf>
    <xf numFmtId="0" fontId="1" fillId="0" borderId="0" xfId="0" quotePrefix="1" applyNumberFormat="1" applyFont="1" applyAlignment="1" applyProtection="1">
      <alignment vertical="center"/>
      <protection locked="0"/>
    </xf>
    <xf numFmtId="49" fontId="4" fillId="0" borderId="0" xfId="1" applyNumberFormat="1" applyBorder="1" applyAlignment="1" applyProtection="1">
      <alignment wrapText="1"/>
      <protection locked="0"/>
    </xf>
    <xf numFmtId="0" fontId="1" fillId="0" borderId="0" xfId="0" applyNumberFormat="1" applyFont="1" applyFill="1" applyBorder="1" applyAlignment="1" applyProtection="1">
      <alignment vertical="top" wrapText="1"/>
      <protection locked="0"/>
    </xf>
    <xf numFmtId="0" fontId="1" fillId="0" borderId="0" xfId="0" applyNumberFormat="1" applyFont="1" applyBorder="1" applyAlignment="1" applyProtection="1">
      <alignment horizontal="right" vertical="center"/>
      <protection locked="0"/>
    </xf>
    <xf numFmtId="0" fontId="1" fillId="0" borderId="0" xfId="0" applyNumberFormat="1" applyFont="1" applyBorder="1" applyAlignment="1" applyProtection="1">
      <alignment horizontal="left" vertical="center"/>
      <protection locked="0"/>
    </xf>
    <xf numFmtId="0" fontId="1" fillId="0" borderId="16" xfId="0" applyNumberFormat="1" applyFont="1" applyBorder="1" applyAlignment="1" applyProtection="1">
      <alignment horizontal="left" vertical="center"/>
      <protection locked="0"/>
    </xf>
    <xf numFmtId="0" fontId="1" fillId="0" borderId="0" xfId="0" applyNumberFormat="1" applyFont="1" applyAlignment="1" applyProtection="1">
      <alignment horizontal="center" vertical="center"/>
      <protection locked="0"/>
    </xf>
    <xf numFmtId="49" fontId="21" fillId="0" borderId="0" xfId="1" applyNumberFormat="1" applyFont="1" applyBorder="1" applyAlignment="1" applyProtection="1">
      <alignment horizontal="left" vertical="top" wrapText="1"/>
      <protection locked="0"/>
    </xf>
    <xf numFmtId="0" fontId="1" fillId="0" borderId="0" xfId="0" applyNumberFormat="1" applyFont="1" applyBorder="1" applyAlignment="1" applyProtection="1">
      <alignment vertical="top" wrapText="1"/>
      <protection locked="0"/>
    </xf>
    <xf numFmtId="0" fontId="1" fillId="0" borderId="21" xfId="0" applyNumberFormat="1" applyFont="1" applyBorder="1" applyAlignment="1" applyProtection="1">
      <alignment horizontal="center" vertical="center"/>
      <protection locked="0"/>
    </xf>
    <xf numFmtId="0" fontId="1" fillId="0" borderId="0" xfId="0" applyNumberFormat="1" applyFont="1" applyBorder="1" applyAlignment="1" applyProtection="1">
      <alignment horizontal="center" vertical="center"/>
      <protection locked="0"/>
    </xf>
    <xf numFmtId="0" fontId="1" fillId="0" borderId="0" xfId="0" applyNumberFormat="1" applyFont="1" applyAlignment="1" applyProtection="1">
      <alignment vertical="top" wrapText="1"/>
      <protection locked="0"/>
    </xf>
    <xf numFmtId="0" fontId="1" fillId="0" borderId="21" xfId="0" applyNumberFormat="1" applyFont="1" applyFill="1" applyBorder="1" applyAlignment="1" applyProtection="1">
      <alignment horizontal="center" vertical="center"/>
      <protection locked="0"/>
    </xf>
    <xf numFmtId="0" fontId="1" fillId="0" borderId="0" xfId="0" applyNumberFormat="1" applyFont="1" applyFill="1" applyBorder="1" applyAlignment="1" applyProtection="1">
      <alignment vertical="top" wrapText="1"/>
      <protection hidden="1"/>
    </xf>
    <xf numFmtId="0" fontId="1" fillId="0" borderId="0" xfId="0" applyNumberFormat="1" applyFont="1" applyFill="1" applyAlignment="1" applyProtection="1">
      <alignment vertical="top" wrapText="1"/>
      <protection hidden="1"/>
    </xf>
    <xf numFmtId="0" fontId="1" fillId="0" borderId="25" xfId="0" applyNumberFormat="1" applyFont="1" applyFill="1" applyBorder="1" applyAlignment="1" applyProtection="1">
      <alignment horizontal="center" vertical="center"/>
      <protection locked="0"/>
    </xf>
    <xf numFmtId="0" fontId="1" fillId="0" borderId="0" xfId="0" quotePrefix="1" applyNumberFormat="1" applyFont="1" applyFill="1" applyAlignment="1" applyProtection="1">
      <alignment horizontal="left" vertical="center"/>
      <protection locked="0"/>
    </xf>
    <xf numFmtId="0" fontId="1" fillId="0" borderId="0" xfId="0" applyNumberFormat="1" applyFont="1" applyFill="1" applyAlignment="1" applyProtection="1">
      <alignment vertical="top" wrapText="1"/>
      <protection locked="0"/>
    </xf>
    <xf numFmtId="0" fontId="1" fillId="0" borderId="0" xfId="0" applyNumberFormat="1" applyFont="1" applyAlignment="1" applyProtection="1">
      <alignment vertical="top" wrapText="1"/>
      <protection hidden="1"/>
    </xf>
    <xf numFmtId="0" fontId="1" fillId="0" borderId="25" xfId="0" applyNumberFormat="1" applyFont="1" applyBorder="1" applyAlignment="1" applyProtection="1">
      <alignment horizontal="center" vertical="center"/>
      <protection locked="0"/>
    </xf>
    <xf numFmtId="0" fontId="1" fillId="0" borderId="0" xfId="0" applyNumberFormat="1" applyFont="1" applyBorder="1" applyAlignment="1" applyProtection="1">
      <alignment horizontal="right" vertical="center"/>
      <protection locked="0"/>
    </xf>
    <xf numFmtId="0" fontId="1" fillId="0" borderId="16" xfId="0" applyNumberFormat="1" applyFont="1" applyBorder="1" applyAlignment="1" applyProtection="1">
      <alignment horizontal="right" vertical="center"/>
      <protection locked="0"/>
    </xf>
    <xf numFmtId="0" fontId="1" fillId="0" borderId="0" xfId="0" applyNumberFormat="1" applyFont="1" applyBorder="1" applyAlignment="1" applyProtection="1">
      <alignment horizontal="left" vertical="center"/>
      <protection locked="0"/>
    </xf>
    <xf numFmtId="0" fontId="1" fillId="0" borderId="16" xfId="0" quotePrefix="1" applyNumberFormat="1" applyFont="1" applyBorder="1" applyAlignment="1" applyProtection="1">
      <alignment horizontal="left" vertical="center"/>
      <protection locked="0"/>
    </xf>
    <xf numFmtId="0" fontId="1" fillId="0" borderId="16" xfId="0" applyNumberFormat="1" applyFont="1" applyBorder="1" applyAlignment="1" applyProtection="1">
      <alignment horizontal="left" vertical="center"/>
      <protection locked="0"/>
    </xf>
    <xf numFmtId="0" fontId="1" fillId="0" borderId="0" xfId="0" applyNumberFormat="1" applyFont="1" applyBorder="1" applyAlignment="1" applyProtection="1">
      <alignment vertical="top" wrapText="1"/>
      <protection hidden="1"/>
    </xf>
    <xf numFmtId="0" fontId="1" fillId="0" borderId="0" xfId="0" quotePrefix="1" applyNumberFormat="1" applyFont="1" applyBorder="1" applyAlignment="1" applyProtection="1">
      <alignment horizontal="left" vertical="center"/>
      <protection locked="0"/>
    </xf>
    <xf numFmtId="0" fontId="1" fillId="0" borderId="0" xfId="0" applyNumberFormat="1" applyFont="1" applyFill="1" applyBorder="1" applyAlignment="1" applyProtection="1">
      <alignment horizontal="left" vertical="top"/>
      <protection locked="0"/>
    </xf>
    <xf numFmtId="0" fontId="1" fillId="0" borderId="0" xfId="0" quotePrefix="1" applyNumberFormat="1" applyFont="1" applyAlignment="1" applyProtection="1">
      <alignment horizontal="left" vertical="center"/>
      <protection locked="0"/>
    </xf>
    <xf numFmtId="0" fontId="1" fillId="0" borderId="0" xfId="0" applyNumberFormat="1" applyFont="1" applyAlignment="1" applyProtection="1">
      <alignment horizontal="center" vertical="center"/>
      <protection locked="0"/>
    </xf>
    <xf numFmtId="0" fontId="1" fillId="0" borderId="0" xfId="0" applyNumberFormat="1" applyFont="1" applyFill="1" applyBorder="1" applyAlignment="1" applyProtection="1">
      <alignment horizontal="left" vertical="top" wrapText="1"/>
      <protection hidden="1"/>
    </xf>
    <xf numFmtId="0" fontId="1" fillId="0" borderId="0" xfId="0" applyNumberFormat="1" applyFont="1" applyAlignment="1" applyProtection="1">
      <alignment horizontal="center" vertical="center"/>
      <protection hidden="1"/>
    </xf>
    <xf numFmtId="0" fontId="1" fillId="0" borderId="0" xfId="0" applyNumberFormat="1" applyFont="1" applyFill="1" applyBorder="1" applyAlignment="1" applyProtection="1">
      <alignment horizontal="center" vertical="center" wrapText="1"/>
      <protection locked="0"/>
    </xf>
    <xf numFmtId="0" fontId="1" fillId="0" borderId="0" xfId="0" quotePrefix="1" applyNumberFormat="1" applyFont="1" applyAlignment="1" applyProtection="1">
      <alignment horizontal="center" vertical="center"/>
      <protection locked="0"/>
    </xf>
    <xf numFmtId="0" fontId="1" fillId="0" borderId="0" xfId="0" applyNumberFormat="1" applyFont="1" applyFill="1" applyBorder="1" applyAlignment="1" applyProtection="1">
      <alignment horizontal="center" vertical="center"/>
      <protection locked="0"/>
    </xf>
    <xf numFmtId="0" fontId="1" fillId="0" borderId="0" xfId="0" quotePrefix="1" applyNumberFormat="1" applyFont="1" applyFill="1" applyBorder="1" applyAlignment="1" applyProtection="1">
      <alignment horizontal="center" vertical="center"/>
      <protection locked="0"/>
    </xf>
    <xf numFmtId="0" fontId="1" fillId="0" borderId="0" xfId="0" applyNumberFormat="1" applyFont="1" applyFill="1" applyBorder="1" applyAlignment="1" applyProtection="1">
      <alignment horizontal="left" vertical="center"/>
      <protection locked="0"/>
    </xf>
    <xf numFmtId="0" fontId="1" fillId="0" borderId="0" xfId="0" applyNumberFormat="1" applyFont="1" applyBorder="1" applyAlignment="1" applyProtection="1">
      <alignment horizontal="left" vertical="center" wrapText="1"/>
      <protection locked="0"/>
    </xf>
    <xf numFmtId="0" fontId="1" fillId="0" borderId="27" xfId="0" applyNumberFormat="1" applyFont="1" applyBorder="1" applyAlignment="1" applyProtection="1">
      <alignment horizontal="left" vertical="center" wrapText="1"/>
      <protection locked="0"/>
    </xf>
    <xf numFmtId="0" fontId="1" fillId="0" borderId="26" xfId="0" applyNumberFormat="1" applyFont="1" applyBorder="1" applyAlignment="1" applyProtection="1">
      <alignment horizontal="left" vertical="center" wrapText="1"/>
      <protection locked="0"/>
    </xf>
    <xf numFmtId="0" fontId="1" fillId="0" borderId="17" xfId="0" applyNumberFormat="1" applyFont="1" applyBorder="1" applyAlignment="1" applyProtection="1">
      <alignment horizontal="left" vertical="center" wrapText="1"/>
      <protection locked="0"/>
    </xf>
    <xf numFmtId="0" fontId="1" fillId="0" borderId="16" xfId="0" applyNumberFormat="1" applyFont="1" applyBorder="1" applyAlignment="1" applyProtection="1">
      <alignment horizontal="left" vertical="center" wrapText="1"/>
      <protection locked="0"/>
    </xf>
    <xf numFmtId="0" fontId="1" fillId="0" borderId="16" xfId="0" applyNumberFormat="1" applyFont="1" applyBorder="1" applyAlignment="1" applyProtection="1">
      <alignment vertical="center" wrapText="1"/>
      <protection locked="0"/>
    </xf>
    <xf numFmtId="0" fontId="1" fillId="0" borderId="12" xfId="0" applyNumberFormat="1" applyFont="1" applyBorder="1" applyAlignment="1" applyProtection="1">
      <alignment horizontal="left" vertical="center" wrapText="1"/>
      <protection locked="0"/>
    </xf>
    <xf numFmtId="0" fontId="1" fillId="0" borderId="9" xfId="0" applyNumberFormat="1" applyFont="1" applyBorder="1" applyAlignment="1" applyProtection="1">
      <alignment horizontal="left" vertical="center" wrapText="1"/>
      <protection locked="0"/>
    </xf>
    <xf numFmtId="0" fontId="1" fillId="0" borderId="13" xfId="0" applyNumberFormat="1" applyFont="1" applyBorder="1" applyAlignment="1" applyProtection="1">
      <alignment horizontal="left" vertical="center" wrapText="1"/>
      <protection locked="0"/>
    </xf>
    <xf numFmtId="0" fontId="1" fillId="0" borderId="10" xfId="0" applyNumberFormat="1" applyFont="1" applyBorder="1" applyAlignment="1" applyProtection="1">
      <alignment horizontal="left" vertical="center" wrapText="1"/>
      <protection locked="0"/>
    </xf>
    <xf numFmtId="0" fontId="1" fillId="0" borderId="21" xfId="0" applyNumberFormat="1" applyFont="1" applyBorder="1" applyAlignment="1" applyProtection="1">
      <alignment horizontal="left" vertical="center" wrapText="1"/>
      <protection locked="0"/>
    </xf>
    <xf numFmtId="0" fontId="1" fillId="0" borderId="11" xfId="0" applyNumberFormat="1" applyFont="1" applyBorder="1" applyAlignment="1" applyProtection="1">
      <alignment horizontal="left" vertical="center" wrapText="1"/>
      <protection locked="0"/>
    </xf>
    <xf numFmtId="0" fontId="0" fillId="0" borderId="0" xfId="0" applyNumberFormat="1" applyAlignment="1" applyProtection="1">
      <alignment vertical="top" wrapText="1"/>
      <protection locked="0"/>
    </xf>
    <xf numFmtId="0" fontId="0" fillId="0" borderId="0" xfId="0" applyNumberFormat="1" applyAlignment="1" applyProtection="1">
      <alignment horizontal="left" vertical="center" wrapText="1"/>
      <protection locked="0"/>
    </xf>
    <xf numFmtId="0" fontId="1" fillId="0" borderId="0" xfId="0" applyNumberFormat="1" applyFont="1" applyAlignment="1" applyProtection="1">
      <alignment horizontal="left" vertical="center" wrapText="1"/>
      <protection locked="0"/>
    </xf>
    <xf numFmtId="0" fontId="1" fillId="0" borderId="25" xfId="0" applyNumberFormat="1" applyFont="1" applyBorder="1" applyAlignment="1" applyProtection="1">
      <alignment horizontal="left" vertical="center" wrapText="1"/>
      <protection locked="0"/>
    </xf>
    <xf numFmtId="0" fontId="1" fillId="0" borderId="34" xfId="0" applyNumberFormat="1" applyFont="1" applyBorder="1" applyAlignment="1" applyProtection="1">
      <alignment horizontal="left" vertical="center" wrapText="1"/>
      <protection locked="0"/>
    </xf>
    <xf numFmtId="0" fontId="1" fillId="0" borderId="32" xfId="0" applyNumberFormat="1" applyFont="1" applyBorder="1" applyAlignment="1" applyProtection="1">
      <alignment horizontal="left" vertical="center" wrapText="1"/>
      <protection locked="0"/>
    </xf>
    <xf numFmtId="0" fontId="1" fillId="0" borderId="33" xfId="0" applyNumberFormat="1" applyFont="1" applyBorder="1" applyAlignment="1" applyProtection="1">
      <alignment horizontal="left" vertical="center" wrapText="1"/>
      <protection locked="0"/>
    </xf>
    <xf numFmtId="0" fontId="1" fillId="0" borderId="0" xfId="0" applyNumberFormat="1" applyFont="1" applyAlignment="1" applyProtection="1">
      <alignment horizontal="right" vertical="center" wrapText="1"/>
      <protection locked="0"/>
    </xf>
    <xf numFmtId="0" fontId="1" fillId="0" borderId="17" xfId="0" applyNumberFormat="1" applyFont="1" applyBorder="1" applyAlignment="1" applyProtection="1">
      <alignment vertical="center"/>
      <protection locked="0"/>
    </xf>
    <xf numFmtId="0" fontId="0" fillId="0" borderId="0" xfId="0" applyNumberFormat="1" applyFill="1" applyAlignment="1" applyProtection="1">
      <alignment vertical="center"/>
      <protection locked="0"/>
    </xf>
    <xf numFmtId="0" fontId="1" fillId="0" borderId="17" xfId="0" applyNumberFormat="1" applyFont="1" applyFill="1" applyBorder="1" applyAlignment="1" applyProtection="1">
      <alignment horizontal="left" vertical="top"/>
      <protection locked="0"/>
    </xf>
    <xf numFmtId="0" fontId="1" fillId="0" borderId="16" xfId="0" applyNumberFormat="1" applyFont="1" applyFill="1" applyBorder="1" applyAlignment="1" applyProtection="1">
      <alignment vertical="top" wrapText="1"/>
      <protection hidden="1"/>
    </xf>
    <xf numFmtId="0" fontId="13" fillId="0" borderId="9" xfId="0" applyNumberFormat="1" applyFont="1" applyFill="1" applyBorder="1" applyAlignment="1" applyProtection="1">
      <alignment horizontal="left" vertical="center"/>
      <protection locked="0"/>
    </xf>
    <xf numFmtId="0" fontId="1" fillId="3" borderId="32" xfId="0" applyNumberFormat="1" applyFont="1" applyFill="1" applyBorder="1" applyAlignment="1" applyProtection="1">
      <alignment horizontal="left" vertical="center"/>
      <protection locked="0"/>
    </xf>
    <xf numFmtId="0" fontId="1" fillId="3" borderId="33" xfId="0" applyNumberFormat="1" applyFont="1" applyFill="1" applyBorder="1" applyAlignment="1" applyProtection="1">
      <alignment horizontal="left" vertical="center"/>
      <protection locked="0"/>
    </xf>
    <xf numFmtId="0" fontId="1" fillId="3" borderId="34" xfId="0" applyNumberFormat="1" applyFont="1" applyFill="1" applyBorder="1" applyAlignment="1" applyProtection="1">
      <alignment horizontal="left" vertical="center"/>
      <protection locked="0"/>
    </xf>
    <xf numFmtId="0" fontId="1" fillId="3" borderId="0" xfId="0" applyNumberFormat="1" applyFont="1" applyFill="1" applyBorder="1" applyAlignment="1" applyProtection="1">
      <alignment horizontal="left" vertical="center"/>
      <protection locked="0"/>
    </xf>
    <xf numFmtId="0" fontId="1" fillId="3" borderId="16" xfId="0" applyNumberFormat="1" applyFont="1" applyFill="1" applyBorder="1" applyAlignment="1" applyProtection="1">
      <alignment horizontal="left" vertical="center"/>
      <protection locked="0"/>
    </xf>
    <xf numFmtId="0" fontId="1" fillId="3" borderId="17" xfId="0" applyNumberFormat="1" applyFont="1" applyFill="1" applyBorder="1" applyAlignment="1" applyProtection="1">
      <alignment horizontal="left" vertical="center"/>
      <protection locked="0"/>
    </xf>
    <xf numFmtId="0" fontId="1" fillId="3" borderId="9" xfId="0" applyNumberFormat="1" applyFont="1" applyFill="1" applyBorder="1" applyAlignment="1" applyProtection="1">
      <alignment horizontal="left" vertical="center"/>
      <protection locked="0"/>
    </xf>
    <xf numFmtId="0" fontId="1" fillId="3" borderId="13" xfId="0" applyNumberFormat="1" applyFont="1" applyFill="1" applyBorder="1" applyAlignment="1" applyProtection="1">
      <alignment horizontal="left" vertical="center"/>
      <protection locked="0"/>
    </xf>
    <xf numFmtId="0" fontId="1" fillId="3" borderId="12" xfId="0" applyNumberFormat="1" applyFont="1" applyFill="1" applyBorder="1" applyAlignment="1" applyProtection="1">
      <alignment horizontal="left" vertical="center"/>
      <protection locked="0"/>
    </xf>
    <xf numFmtId="0" fontId="1" fillId="3" borderId="21" xfId="0" applyNumberFormat="1" applyFont="1" applyFill="1" applyBorder="1" applyAlignment="1" applyProtection="1">
      <alignment horizontal="left" vertical="center"/>
      <protection locked="0"/>
    </xf>
    <xf numFmtId="0" fontId="1" fillId="3" borderId="11" xfId="0" applyNumberFormat="1" applyFont="1" applyFill="1" applyBorder="1" applyAlignment="1" applyProtection="1">
      <alignment horizontal="left" vertical="center"/>
      <protection locked="0"/>
    </xf>
    <xf numFmtId="0" fontId="1" fillId="3" borderId="10" xfId="0" applyNumberFormat="1" applyFont="1" applyFill="1" applyBorder="1" applyAlignment="1" applyProtection="1">
      <alignment horizontal="left" vertical="center"/>
      <protection locked="0"/>
    </xf>
    <xf numFmtId="0" fontId="0" fillId="3" borderId="0" xfId="0" applyNumberFormat="1" applyFill="1" applyBorder="1" applyProtection="1">
      <alignment horizontal="left" vertical="center"/>
      <protection locked="0"/>
    </xf>
    <xf numFmtId="0" fontId="1" fillId="3" borderId="35" xfId="0" applyNumberFormat="1" applyFont="1" applyFill="1" applyBorder="1" applyAlignment="1" applyProtection="1">
      <alignment horizontal="left" vertical="center"/>
      <protection locked="0"/>
    </xf>
    <xf numFmtId="0" fontId="1" fillId="3" borderId="32" xfId="0" applyNumberFormat="1" applyFont="1" applyFill="1" applyBorder="1" applyAlignment="1" applyProtection="1">
      <alignment horizontal="center" vertical="center"/>
      <protection locked="0"/>
    </xf>
    <xf numFmtId="0" fontId="1" fillId="3" borderId="36" xfId="0" applyNumberFormat="1" applyFont="1" applyFill="1" applyBorder="1" applyAlignment="1" applyProtection="1">
      <alignment horizontal="left" vertical="center"/>
      <protection locked="0"/>
    </xf>
    <xf numFmtId="0" fontId="0" fillId="3" borderId="0" xfId="0" applyNumberFormat="1" applyFill="1" applyProtection="1">
      <alignment horizontal="left" vertical="center"/>
      <protection locked="0"/>
    </xf>
    <xf numFmtId="0" fontId="1" fillId="3" borderId="28" xfId="0" applyNumberFormat="1" applyFont="1" applyFill="1" applyBorder="1" applyAlignment="1" applyProtection="1">
      <alignment horizontal="left" vertical="center"/>
      <protection locked="0"/>
    </xf>
    <xf numFmtId="0" fontId="1" fillId="3" borderId="0" xfId="0" quotePrefix="1" applyNumberFormat="1" applyFont="1" applyFill="1" applyBorder="1" applyAlignment="1" applyProtection="1">
      <alignment horizontal="center" vertical="center"/>
      <protection locked="0"/>
    </xf>
    <xf numFmtId="0" fontId="1" fillId="3" borderId="0" xfId="0" applyNumberFormat="1" applyFont="1" applyFill="1" applyBorder="1" applyAlignment="1" applyProtection="1">
      <alignment vertical="top"/>
      <protection locked="0"/>
    </xf>
    <xf numFmtId="0" fontId="1" fillId="3" borderId="16" xfId="0" applyNumberFormat="1" applyFont="1" applyFill="1" applyBorder="1" applyAlignment="1" applyProtection="1">
      <alignment vertical="top"/>
      <protection locked="0"/>
    </xf>
    <xf numFmtId="0" fontId="1" fillId="3" borderId="21" xfId="0" applyNumberFormat="1" applyFont="1" applyFill="1" applyBorder="1" applyAlignment="1" applyProtection="1">
      <alignment horizontal="right" vertical="center"/>
      <protection locked="0"/>
    </xf>
    <xf numFmtId="0" fontId="1" fillId="3" borderId="29" xfId="0" applyNumberFormat="1" applyFont="1" applyFill="1" applyBorder="1" applyAlignment="1" applyProtection="1">
      <alignment horizontal="left" vertical="center"/>
      <protection locked="0"/>
    </xf>
    <xf numFmtId="0" fontId="1" fillId="3" borderId="0" xfId="0" applyNumberFormat="1" applyFont="1" applyFill="1" applyBorder="1" applyAlignment="1" applyProtection="1">
      <alignment horizontal="center" vertical="center"/>
      <protection locked="0"/>
    </xf>
    <xf numFmtId="0" fontId="1" fillId="3" borderId="0" xfId="0" applyNumberFormat="1" applyFont="1" applyFill="1" applyBorder="1" applyAlignment="1" applyProtection="1">
      <alignment horizontal="fill" vertical="center"/>
      <protection locked="0"/>
    </xf>
    <xf numFmtId="0" fontId="1" fillId="3" borderId="0" xfId="0" quotePrefix="1" applyNumberFormat="1" applyFont="1" applyFill="1" applyBorder="1" applyAlignment="1" applyProtection="1">
      <alignment horizontal="right" vertical="center"/>
      <protection locked="0"/>
    </xf>
    <xf numFmtId="0" fontId="0" fillId="3" borderId="0" xfId="0" applyNumberFormat="1" applyFill="1" applyBorder="1" applyAlignment="1" applyProtection="1">
      <alignment horizontal="left" vertical="center"/>
      <protection locked="0"/>
    </xf>
    <xf numFmtId="0" fontId="1" fillId="3" borderId="0" xfId="0" applyNumberFormat="1" applyFont="1" applyFill="1" applyBorder="1" applyAlignment="1" applyProtection="1">
      <alignment horizontal="right" vertical="center"/>
      <protection locked="0"/>
    </xf>
    <xf numFmtId="0" fontId="1" fillId="3" borderId="35" xfId="0" applyNumberFormat="1" applyFont="1" applyFill="1" applyBorder="1" applyAlignment="1" applyProtection="1">
      <alignment horizontal="center" vertical="center"/>
      <protection locked="0"/>
    </xf>
    <xf numFmtId="0" fontId="1" fillId="3" borderId="32" xfId="0" applyNumberFormat="1" applyFont="1" applyFill="1" applyBorder="1" applyAlignment="1" applyProtection="1">
      <alignment horizontal="left" vertical="top" wrapText="1"/>
      <protection locked="0"/>
    </xf>
    <xf numFmtId="0" fontId="0" fillId="3" borderId="28" xfId="0" applyNumberFormat="1" applyFont="1" applyFill="1" applyBorder="1" applyAlignment="1" applyProtection="1">
      <alignment horizontal="left" vertical="center"/>
      <protection locked="0"/>
    </xf>
    <xf numFmtId="0" fontId="11" fillId="3" borderId="0" xfId="0" applyNumberFormat="1" applyFont="1" applyFill="1" applyBorder="1" applyAlignment="1" applyProtection="1">
      <alignment horizontal="left" vertical="center"/>
      <protection locked="0"/>
    </xf>
    <xf numFmtId="0" fontId="1" fillId="3" borderId="28" xfId="0" quotePrefix="1" applyNumberFormat="1" applyFont="1" applyFill="1" applyBorder="1" applyAlignment="1" applyProtection="1">
      <alignment horizontal="center" vertical="center"/>
      <protection locked="0"/>
    </xf>
    <xf numFmtId="0" fontId="1" fillId="3" borderId="28" xfId="0" applyNumberFormat="1" applyFont="1" applyFill="1" applyBorder="1" applyAlignment="1" applyProtection="1">
      <alignment horizontal="center" vertical="center"/>
      <protection locked="0"/>
    </xf>
    <xf numFmtId="0" fontId="1" fillId="3" borderId="30" xfId="0" applyNumberFormat="1" applyFont="1" applyFill="1" applyBorder="1" applyAlignment="1" applyProtection="1">
      <alignment horizontal="left" vertical="center"/>
      <protection locked="0"/>
    </xf>
    <xf numFmtId="0" fontId="1" fillId="3" borderId="30" xfId="0" applyNumberFormat="1" applyFont="1" applyFill="1" applyBorder="1" applyAlignment="1" applyProtection="1">
      <alignment horizontal="center" vertical="center"/>
      <protection locked="0"/>
    </xf>
    <xf numFmtId="0" fontId="1" fillId="3" borderId="25" xfId="0" applyNumberFormat="1" applyFont="1" applyFill="1" applyBorder="1" applyAlignment="1" applyProtection="1">
      <alignment horizontal="left" vertical="center"/>
      <protection locked="0"/>
    </xf>
    <xf numFmtId="0" fontId="1" fillId="3" borderId="27" xfId="0" applyNumberFormat="1" applyFont="1" applyFill="1" applyBorder="1" applyAlignment="1" applyProtection="1">
      <alignment horizontal="left" vertical="center"/>
      <protection locked="0"/>
    </xf>
    <xf numFmtId="0" fontId="0" fillId="3" borderId="25" xfId="0" applyNumberFormat="1" applyFill="1" applyBorder="1" applyAlignment="1" applyProtection="1">
      <alignment horizontal="left" vertical="center"/>
      <protection locked="0"/>
    </xf>
    <xf numFmtId="0" fontId="1" fillId="3" borderId="26" xfId="0" applyNumberFormat="1" applyFont="1" applyFill="1" applyBorder="1" applyAlignment="1" applyProtection="1">
      <alignment horizontal="left" vertical="center"/>
      <protection locked="0"/>
    </xf>
    <xf numFmtId="0" fontId="0" fillId="3" borderId="31" xfId="0" applyNumberFormat="1" applyFill="1" applyBorder="1" applyAlignment="1" applyProtection="1">
      <alignment horizontal="left" vertical="center"/>
      <protection locked="0"/>
    </xf>
    <xf numFmtId="0" fontId="1" fillId="0" borderId="0" xfId="0" applyNumberFormat="1" applyFont="1" applyFill="1" applyProtection="1">
      <alignment horizontal="left" vertical="center"/>
      <protection locked="0"/>
    </xf>
    <xf numFmtId="0" fontId="1" fillId="3" borderId="25" xfId="0" applyNumberFormat="1" applyFont="1" applyFill="1" applyBorder="1" applyAlignment="1" applyProtection="1">
      <alignment horizontal="center" vertical="center"/>
      <protection locked="0"/>
    </xf>
    <xf numFmtId="0" fontId="1" fillId="3" borderId="31" xfId="0" applyNumberFormat="1" applyFont="1" applyFill="1" applyBorder="1" applyAlignment="1" applyProtection="1">
      <alignment horizontal="left" vertical="center"/>
      <protection locked="0"/>
    </xf>
    <xf numFmtId="0" fontId="1" fillId="0" borderId="16" xfId="0" quotePrefix="1" applyNumberFormat="1" applyFont="1" applyFill="1" applyBorder="1" applyAlignment="1" applyProtection="1">
      <alignment horizontal="left" vertical="center"/>
      <protection locked="0"/>
    </xf>
    <xf numFmtId="0" fontId="1" fillId="0" borderId="16" xfId="0" applyNumberFormat="1" applyFont="1" applyFill="1" applyBorder="1" applyAlignment="1" applyProtection="1">
      <alignment horizontal="right" vertical="center"/>
      <protection locked="0"/>
    </xf>
    <xf numFmtId="0" fontId="1" fillId="0" borderId="9" xfId="0" applyNumberFormat="1" applyFont="1" applyFill="1" applyBorder="1" applyAlignment="1" applyProtection="1">
      <alignment vertical="top" wrapText="1"/>
      <protection locked="0"/>
    </xf>
    <xf numFmtId="0" fontId="1" fillId="4" borderId="16" xfId="0" applyNumberFormat="1" applyFont="1" applyFill="1" applyBorder="1" applyAlignment="1" applyProtection="1">
      <alignment horizontal="left" vertical="center"/>
      <protection locked="0"/>
    </xf>
    <xf numFmtId="0" fontId="1" fillId="4" borderId="0" xfId="0" applyNumberFormat="1" applyFont="1" applyFill="1" applyBorder="1" applyAlignment="1" applyProtection="1">
      <alignment horizontal="left" vertical="center"/>
      <protection locked="0"/>
    </xf>
    <xf numFmtId="0" fontId="1" fillId="4" borderId="0" xfId="0" applyNumberFormat="1" applyFont="1" applyFill="1" applyBorder="1" applyAlignment="1" applyProtection="1">
      <alignment horizontal="right" vertical="center"/>
      <protection locked="0"/>
    </xf>
    <xf numFmtId="0" fontId="1" fillId="4" borderId="11" xfId="0" applyNumberFormat="1" applyFont="1" applyFill="1" applyBorder="1" applyAlignment="1" applyProtection="1">
      <alignment horizontal="left" vertical="center"/>
      <protection locked="0"/>
    </xf>
    <xf numFmtId="0" fontId="1" fillId="4" borderId="10" xfId="0" applyNumberFormat="1" applyFont="1" applyFill="1" applyBorder="1" applyAlignment="1" applyProtection="1">
      <alignment horizontal="left" vertical="center"/>
      <protection locked="0"/>
    </xf>
    <xf numFmtId="0" fontId="1" fillId="4" borderId="21" xfId="0" applyNumberFormat="1" applyFont="1" applyFill="1" applyBorder="1" applyAlignment="1" applyProtection="1">
      <alignment horizontal="left" vertical="center"/>
      <protection locked="0"/>
    </xf>
    <xf numFmtId="0" fontId="1" fillId="4" borderId="21" xfId="0" applyNumberFormat="1" applyFont="1" applyFill="1" applyBorder="1" applyAlignment="1" applyProtection="1">
      <alignment horizontal="fill" vertical="center"/>
      <protection locked="0"/>
    </xf>
    <xf numFmtId="0" fontId="1" fillId="4" borderId="21" xfId="0" quotePrefix="1" applyNumberFormat="1" applyFont="1" applyFill="1" applyBorder="1" applyAlignment="1" applyProtection="1">
      <alignment horizontal="right" vertical="center"/>
      <protection locked="0"/>
    </xf>
    <xf numFmtId="0" fontId="1" fillId="4" borderId="11" xfId="0" quotePrefix="1" applyNumberFormat="1" applyFont="1" applyFill="1" applyBorder="1" applyAlignment="1" applyProtection="1">
      <alignment horizontal="left" vertical="center"/>
      <protection locked="0"/>
    </xf>
    <xf numFmtId="0" fontId="1" fillId="4" borderId="21" xfId="0" applyNumberFormat="1" applyFont="1" applyFill="1" applyBorder="1" applyAlignment="1" applyProtection="1">
      <alignment horizontal="right" vertical="center"/>
      <protection locked="0"/>
    </xf>
    <xf numFmtId="0" fontId="1" fillId="4" borderId="17" xfId="0" applyNumberFormat="1" applyFont="1" applyFill="1" applyBorder="1" applyAlignment="1" applyProtection="1">
      <alignment horizontal="left" vertical="center"/>
      <protection locked="0"/>
    </xf>
    <xf numFmtId="0" fontId="1" fillId="4" borderId="0" xfId="0" applyNumberFormat="1" applyFont="1" applyFill="1" applyBorder="1" applyAlignment="1" applyProtection="1">
      <alignment horizontal="fill" vertical="center"/>
      <protection locked="0"/>
    </xf>
    <xf numFmtId="0" fontId="1" fillId="4" borderId="0" xfId="0" quotePrefix="1" applyNumberFormat="1" applyFont="1" applyFill="1" applyBorder="1" applyAlignment="1" applyProtection="1">
      <alignment horizontal="right" vertical="center"/>
      <protection locked="0"/>
    </xf>
    <xf numFmtId="0" fontId="1" fillId="4" borderId="13" xfId="0" applyNumberFormat="1" applyFont="1" applyFill="1" applyBorder="1" applyAlignment="1" applyProtection="1">
      <alignment horizontal="left" vertical="center"/>
      <protection locked="0"/>
    </xf>
    <xf numFmtId="0" fontId="1" fillId="4" borderId="12" xfId="0" applyNumberFormat="1" applyFont="1" applyFill="1" applyBorder="1" applyAlignment="1" applyProtection="1">
      <alignment horizontal="left" vertical="center"/>
      <protection locked="0"/>
    </xf>
    <xf numFmtId="0" fontId="1" fillId="4" borderId="9" xfId="0" applyNumberFormat="1" applyFont="1" applyFill="1" applyBorder="1" applyAlignment="1" applyProtection="1">
      <alignment horizontal="left" vertical="center"/>
      <protection locked="0"/>
    </xf>
    <xf numFmtId="0" fontId="1" fillId="4" borderId="9" xfId="0" applyNumberFormat="1" applyFont="1" applyFill="1" applyBorder="1" applyAlignment="1" applyProtection="1">
      <alignment horizontal="fill" vertical="center"/>
      <protection locked="0"/>
    </xf>
    <xf numFmtId="0" fontId="1" fillId="4" borderId="9" xfId="0" applyNumberFormat="1" applyFont="1" applyFill="1" applyBorder="1" applyAlignment="1" applyProtection="1">
      <alignment horizontal="right" vertical="center"/>
      <protection locked="0"/>
    </xf>
    <xf numFmtId="0" fontId="23" fillId="0" borderId="9" xfId="0" applyFont="1" applyBorder="1">
      <alignment horizontal="left" vertical="center"/>
      <protection locked="0"/>
    </xf>
    <xf numFmtId="0" fontId="1" fillId="0" borderId="9" xfId="0" applyNumberFormat="1" applyFont="1" applyFill="1" applyBorder="1" applyAlignment="1" applyProtection="1">
      <alignment vertical="center" wrapText="1"/>
      <protection locked="0"/>
    </xf>
    <xf numFmtId="0" fontId="1" fillId="0" borderId="16" xfId="0" applyNumberFormat="1" applyFont="1" applyFill="1" applyBorder="1" applyAlignment="1" applyProtection="1">
      <alignment vertical="center"/>
      <protection locked="0"/>
    </xf>
    <xf numFmtId="0" fontId="1" fillId="0" borderId="17" xfId="0" applyNumberFormat="1" applyFont="1" applyFill="1" applyBorder="1" applyAlignment="1" applyProtection="1">
      <alignment vertical="center"/>
      <protection locked="0"/>
    </xf>
    <xf numFmtId="0" fontId="2" fillId="3" borderId="32" xfId="0" applyNumberFormat="1" applyFont="1" applyFill="1" applyBorder="1" applyAlignment="1" applyProtection="1">
      <alignment horizontal="center" vertical="center" wrapText="1"/>
      <protection locked="0"/>
    </xf>
    <xf numFmtId="0" fontId="2" fillId="3" borderId="35" xfId="0" applyNumberFormat="1" applyFont="1" applyFill="1" applyBorder="1" applyAlignment="1" applyProtection="1">
      <alignment horizontal="center" vertical="center" wrapText="1"/>
      <protection locked="0"/>
    </xf>
    <xf numFmtId="0" fontId="2" fillId="3" borderId="36" xfId="0" applyNumberFormat="1" applyFont="1" applyFill="1" applyBorder="1" applyAlignment="1" applyProtection="1">
      <alignment horizontal="center" vertical="center" wrapText="1"/>
      <protection locked="0"/>
    </xf>
    <xf numFmtId="0" fontId="2" fillId="3" borderId="28" xfId="0" applyNumberFormat="1" applyFont="1" applyFill="1" applyBorder="1" applyAlignment="1" applyProtection="1">
      <alignment horizontal="center" vertical="center" wrapText="1"/>
      <protection locked="0"/>
    </xf>
    <xf numFmtId="0" fontId="2" fillId="3" borderId="0" xfId="0" applyNumberFormat="1" applyFont="1" applyFill="1" applyBorder="1" applyAlignment="1" applyProtection="1">
      <alignment horizontal="center" vertical="center" wrapText="1"/>
      <protection locked="0"/>
    </xf>
    <xf numFmtId="0" fontId="2" fillId="3" borderId="29" xfId="0" applyNumberFormat="1" applyFont="1" applyFill="1" applyBorder="1" applyAlignment="1" applyProtection="1">
      <alignment horizontal="center" vertical="center" wrapText="1"/>
      <protection locked="0"/>
    </xf>
    <xf numFmtId="0" fontId="2" fillId="3" borderId="30" xfId="0" applyNumberFormat="1" applyFont="1" applyFill="1" applyBorder="1" applyAlignment="1" applyProtection="1">
      <alignment horizontal="center" vertical="center" wrapText="1"/>
      <protection locked="0"/>
    </xf>
    <xf numFmtId="0" fontId="2" fillId="3" borderId="25" xfId="0" applyNumberFormat="1" applyFont="1" applyFill="1" applyBorder="1" applyAlignment="1" applyProtection="1">
      <alignment horizontal="center" vertical="center" wrapText="1"/>
      <protection locked="0"/>
    </xf>
    <xf numFmtId="0" fontId="2" fillId="3" borderId="31" xfId="0" applyNumberFormat="1" applyFont="1" applyFill="1" applyBorder="1" applyAlignment="1" applyProtection="1">
      <alignment horizontal="center" vertical="center" wrapText="1"/>
      <protection locked="0"/>
    </xf>
    <xf numFmtId="0" fontId="1" fillId="4" borderId="16" xfId="0" applyNumberFormat="1" applyFont="1" applyFill="1" applyBorder="1" applyAlignment="1" applyProtection="1">
      <alignment horizontal="right" vertical="center"/>
      <protection locked="0"/>
    </xf>
    <xf numFmtId="0" fontId="1" fillId="4" borderId="9" xfId="0" quotePrefix="1" applyNumberFormat="1" applyFont="1" applyFill="1" applyBorder="1" applyAlignment="1" applyProtection="1">
      <alignment horizontal="right" vertical="center"/>
      <protection locked="0"/>
    </xf>
    <xf numFmtId="0" fontId="1" fillId="4" borderId="0" xfId="0" applyNumberFormat="1" applyFont="1" applyFill="1" applyAlignment="1" applyProtection="1">
      <alignment horizontal="left" vertical="center"/>
      <protection locked="0"/>
    </xf>
    <xf numFmtId="0" fontId="1" fillId="4" borderId="0" xfId="0" applyNumberFormat="1" applyFont="1" applyFill="1" applyAlignment="1" applyProtection="1">
      <alignment horizontal="fill" vertical="center"/>
      <protection locked="0"/>
    </xf>
    <xf numFmtId="0" fontId="1" fillId="4" borderId="0" xfId="0" quotePrefix="1" applyNumberFormat="1" applyFont="1" applyFill="1" applyAlignment="1" applyProtection="1">
      <alignment horizontal="right" vertical="center"/>
      <protection locked="0"/>
    </xf>
    <xf numFmtId="0" fontId="1" fillId="4" borderId="0" xfId="0" applyNumberFormat="1" applyFont="1" applyFill="1" applyAlignment="1" applyProtection="1">
      <alignment horizontal="right" vertical="center"/>
      <protection locked="0"/>
    </xf>
    <xf numFmtId="0" fontId="1" fillId="4" borderId="0" xfId="0" quotePrefix="1" applyNumberFormat="1" applyFont="1" applyFill="1" applyBorder="1" applyAlignment="1" applyProtection="1">
      <alignment horizontal="left" vertical="center"/>
      <protection locked="0"/>
    </xf>
    <xf numFmtId="0" fontId="1" fillId="4" borderId="13" xfId="0" applyNumberFormat="1" applyFont="1" applyFill="1" applyBorder="1" applyAlignment="1" applyProtection="1">
      <alignment horizontal="right" vertical="center"/>
      <protection locked="0"/>
    </xf>
    <xf numFmtId="0" fontId="1" fillId="0" borderId="13" xfId="0" quotePrefix="1" applyNumberFormat="1" applyFont="1" applyFill="1" applyBorder="1" applyAlignment="1" applyProtection="1">
      <alignment horizontal="right" vertical="center"/>
      <protection locked="0"/>
    </xf>
    <xf numFmtId="0" fontId="1" fillId="0" borderId="16" xfId="0" quotePrefix="1" applyNumberFormat="1" applyFont="1" applyFill="1" applyBorder="1" applyAlignment="1" applyProtection="1">
      <alignment horizontal="right" vertical="center"/>
      <protection locked="0"/>
    </xf>
    <xf numFmtId="0" fontId="1" fillId="4" borderId="17" xfId="0" applyNumberFormat="1" applyFont="1" applyFill="1" applyBorder="1" applyAlignment="1" applyProtection="1">
      <alignment vertical="center"/>
      <protection locked="0"/>
    </xf>
    <xf numFmtId="0" fontId="1" fillId="4" borderId="0" xfId="0" applyNumberFormat="1" applyFont="1" applyFill="1" applyBorder="1" applyAlignment="1" applyProtection="1">
      <alignment vertical="center"/>
      <protection locked="0"/>
    </xf>
    <xf numFmtId="0" fontId="1" fillId="4" borderId="16" xfId="0" applyNumberFormat="1" applyFont="1" applyFill="1" applyBorder="1" applyAlignment="1" applyProtection="1">
      <alignment vertical="center"/>
      <protection locked="0"/>
    </xf>
    <xf numFmtId="0" fontId="1" fillId="0" borderId="0" xfId="0" applyNumberFormat="1" applyFont="1" applyProtection="1">
      <alignment horizontal="left" vertical="center"/>
      <protection locked="0"/>
    </xf>
    <xf numFmtId="0" fontId="23" fillId="4" borderId="9" xfId="0" applyFont="1" applyFill="1" applyBorder="1">
      <alignment horizontal="left" vertical="center"/>
      <protection locked="0"/>
    </xf>
    <xf numFmtId="0" fontId="23" fillId="0" borderId="0" xfId="0" applyFont="1" applyFill="1" applyBorder="1">
      <alignment horizontal="left" vertical="center"/>
      <protection locked="0"/>
    </xf>
    <xf numFmtId="0" fontId="23" fillId="0" borderId="9" xfId="0" applyFont="1" applyFill="1" applyBorder="1">
      <alignment horizontal="left" vertical="center"/>
      <protection locked="0"/>
    </xf>
    <xf numFmtId="0" fontId="1" fillId="0" borderId="0" xfId="0" applyNumberFormat="1" applyFont="1" applyBorder="1" applyProtection="1">
      <alignment horizontal="left" vertical="center"/>
      <protection locked="0"/>
    </xf>
    <xf numFmtId="0" fontId="1" fillId="3" borderId="0" xfId="0" applyNumberFormat="1" applyFont="1" applyFill="1" applyProtection="1">
      <alignment horizontal="left" vertical="center"/>
      <protection locked="0"/>
    </xf>
    <xf numFmtId="0" fontId="1" fillId="3" borderId="32" xfId="0" applyNumberFormat="1" applyFont="1" applyFill="1" applyBorder="1" applyProtection="1">
      <alignment horizontal="left" vertical="center"/>
      <protection locked="0"/>
    </xf>
    <xf numFmtId="0" fontId="1" fillId="0" borderId="0" xfId="0" applyNumberFormat="1" applyFont="1" applyFill="1" applyBorder="1" applyProtection="1">
      <alignment horizontal="left" vertical="center"/>
      <protection locked="0"/>
    </xf>
    <xf numFmtId="0" fontId="1" fillId="0" borderId="17" xfId="0" applyNumberFormat="1" applyFont="1" applyFill="1" applyBorder="1" applyProtection="1">
      <alignment horizontal="left" vertical="center"/>
      <protection locked="0"/>
    </xf>
    <xf numFmtId="0" fontId="1" fillId="0" borderId="21" xfId="0" applyFont="1" applyFill="1" applyBorder="1" applyProtection="1">
      <alignment horizontal="left" vertical="center"/>
      <protection locked="0"/>
    </xf>
    <xf numFmtId="0" fontId="1" fillId="0" borderId="21" xfId="0" applyFont="1" applyFill="1" applyBorder="1" applyAlignment="1" applyProtection="1">
      <alignment horizontal="center" vertical="center"/>
      <protection locked="0"/>
    </xf>
    <xf numFmtId="0" fontId="1" fillId="0" borderId="11" xfId="0" applyFont="1" applyFill="1" applyBorder="1" applyProtection="1">
      <alignment horizontal="left" vertical="center"/>
      <protection locked="0"/>
    </xf>
    <xf numFmtId="0" fontId="2" fillId="0" borderId="10" xfId="0" applyFont="1" applyFill="1" applyBorder="1" applyProtection="1">
      <alignment horizontal="left" vertical="center"/>
      <protection locked="0"/>
    </xf>
    <xf numFmtId="0" fontId="1" fillId="0" borderId="10" xfId="0" applyFont="1" applyFill="1" applyBorder="1" applyProtection="1">
      <alignment horizontal="left" vertical="center"/>
      <protection locked="0"/>
    </xf>
    <xf numFmtId="0" fontId="1" fillId="0" borderId="0" xfId="0" applyFont="1" applyFill="1" applyProtection="1">
      <alignment horizontal="left" vertical="center"/>
      <protection locked="0"/>
    </xf>
    <xf numFmtId="0" fontId="1" fillId="0" borderId="0" xfId="0" applyFont="1" applyFill="1" applyAlignment="1" applyProtection="1">
      <alignment horizontal="fill" vertical="center"/>
      <protection locked="0"/>
    </xf>
    <xf numFmtId="0" fontId="1" fillId="0" borderId="0" xfId="0" applyFont="1" applyFill="1" applyAlignment="1" applyProtection="1">
      <alignment vertical="center" wrapText="1"/>
      <protection locked="0"/>
    </xf>
    <xf numFmtId="0" fontId="1" fillId="0" borderId="9" xfId="0" applyFont="1" applyFill="1" applyBorder="1" applyProtection="1">
      <alignment horizontal="left" vertical="center"/>
      <protection locked="0"/>
    </xf>
    <xf numFmtId="0" fontId="1" fillId="0" borderId="45" xfId="0" applyNumberFormat="1" applyFont="1" applyFill="1" applyBorder="1" applyAlignment="1" applyProtection="1">
      <alignment horizontal="left" vertical="center"/>
      <protection locked="0"/>
    </xf>
    <xf numFmtId="0" fontId="1" fillId="0" borderId="46" xfId="0" applyNumberFormat="1" applyFont="1" applyFill="1" applyBorder="1" applyAlignment="1" applyProtection="1">
      <alignment horizontal="left" vertical="center"/>
      <protection locked="0"/>
    </xf>
    <xf numFmtId="0" fontId="1" fillId="0" borderId="21" xfId="0" applyNumberFormat="1" applyFont="1" applyFill="1" applyBorder="1" applyProtection="1">
      <alignment horizontal="left" vertical="center"/>
      <protection locked="0"/>
    </xf>
    <xf numFmtId="0" fontId="24" fillId="0" borderId="0" xfId="0" applyNumberFormat="1" applyFont="1" applyProtection="1">
      <alignment horizontal="left" vertical="center"/>
      <protection locked="0"/>
    </xf>
    <xf numFmtId="0" fontId="23" fillId="0" borderId="21" xfId="0" applyFont="1" applyBorder="1">
      <alignment horizontal="left" vertical="center"/>
      <protection locked="0"/>
    </xf>
    <xf numFmtId="0" fontId="23" fillId="0" borderId="0" xfId="0" applyFont="1" applyBorder="1">
      <alignment horizontal="left" vertical="center"/>
      <protection locked="0"/>
    </xf>
    <xf numFmtId="0" fontId="23" fillId="0" borderId="13" xfId="0" applyFont="1" applyBorder="1">
      <alignment horizontal="left" vertical="center"/>
      <protection locked="0"/>
    </xf>
    <xf numFmtId="0" fontId="2" fillId="0" borderId="0" xfId="0" applyNumberFormat="1" applyFont="1" applyFill="1" applyAlignment="1" applyProtection="1">
      <alignment horizontal="right" vertical="center"/>
      <protection locked="0"/>
    </xf>
    <xf numFmtId="0" fontId="1" fillId="4" borderId="0" xfId="0" applyNumberFormat="1" applyFont="1" applyFill="1" applyProtection="1">
      <alignment horizontal="left" vertical="center"/>
      <protection locked="0"/>
    </xf>
    <xf numFmtId="0" fontId="1" fillId="0" borderId="9" xfId="0" applyNumberFormat="1" applyFont="1" applyFill="1" applyBorder="1" applyProtection="1">
      <alignment horizontal="left" vertical="center"/>
      <protection locked="0"/>
    </xf>
    <xf numFmtId="0" fontId="1" fillId="4" borderId="9" xfId="0" applyNumberFormat="1" applyFont="1" applyFill="1" applyBorder="1" applyProtection="1">
      <alignment horizontal="left" vertical="center"/>
      <protection locked="0"/>
    </xf>
    <xf numFmtId="0" fontId="1" fillId="4" borderId="0" xfId="0" quotePrefix="1" applyNumberFormat="1" applyFont="1" applyFill="1" applyBorder="1" applyAlignment="1" applyProtection="1">
      <alignment vertical="center"/>
      <protection locked="0"/>
    </xf>
    <xf numFmtId="0" fontId="1" fillId="0" borderId="25" xfId="0" applyNumberFormat="1" applyFont="1" applyFill="1" applyBorder="1" applyAlignment="1" applyProtection="1">
      <alignment horizontal="center" vertical="center"/>
      <protection locked="0"/>
    </xf>
    <xf numFmtId="0" fontId="1" fillId="0" borderId="0" xfId="0" applyNumberFormat="1" applyFont="1" applyFill="1" applyAlignment="1" applyProtection="1">
      <alignment horizontal="center" vertical="center"/>
      <protection locked="0"/>
    </xf>
    <xf numFmtId="0" fontId="1" fillId="0" borderId="0" xfId="0" applyNumberFormat="1" applyFont="1" applyFill="1" applyBorder="1" applyAlignment="1" applyProtection="1">
      <alignment horizontal="center" vertical="center"/>
      <protection locked="0"/>
    </xf>
    <xf numFmtId="0" fontId="1" fillId="0" borderId="0" xfId="0" applyNumberFormat="1" applyFont="1" applyFill="1" applyBorder="1" applyAlignment="1" applyProtection="1">
      <alignment horizontal="left" vertical="center"/>
      <protection locked="0"/>
    </xf>
    <xf numFmtId="0" fontId="1" fillId="3" borderId="0" xfId="0" applyNumberFormat="1" applyFont="1" applyFill="1" applyBorder="1" applyAlignment="1" applyProtection="1">
      <alignment horizontal="left" vertical="center"/>
      <protection locked="0"/>
    </xf>
    <xf numFmtId="0" fontId="1" fillId="3" borderId="0" xfId="0" applyNumberFormat="1" applyFont="1" applyFill="1" applyBorder="1" applyAlignment="1" applyProtection="1">
      <alignment horizontal="center" vertical="center"/>
      <protection locked="0"/>
    </xf>
    <xf numFmtId="0" fontId="1" fillId="3" borderId="0" xfId="0" applyNumberFormat="1" applyFont="1" applyFill="1" applyBorder="1" applyAlignment="1" applyProtection="1">
      <alignment horizontal="left" vertical="top" wrapText="1"/>
      <protection locked="0"/>
    </xf>
    <xf numFmtId="0" fontId="4" fillId="0" borderId="0" xfId="1"/>
    <xf numFmtId="0" fontId="1" fillId="3" borderId="0" xfId="0" applyNumberFormat="1" applyFont="1" applyFill="1" applyBorder="1" applyAlignment="1" applyProtection="1">
      <alignment vertical="center" wrapText="1"/>
      <protection locked="0"/>
    </xf>
    <xf numFmtId="0" fontId="1" fillId="3" borderId="0" xfId="0" applyFont="1" applyFill="1" applyProtection="1">
      <alignment horizontal="left" vertical="center"/>
      <protection locked="0"/>
    </xf>
    <xf numFmtId="0" fontId="1" fillId="3" borderId="0" xfId="0" applyNumberFormat="1" applyFont="1" applyFill="1" applyAlignment="1" applyProtection="1">
      <alignment horizontal="right" vertical="center"/>
      <protection locked="0"/>
    </xf>
    <xf numFmtId="0" fontId="1" fillId="3" borderId="0" xfId="0" quotePrefix="1" applyNumberFormat="1" applyFont="1" applyFill="1" applyBorder="1" applyAlignment="1" applyProtection="1">
      <alignment vertical="center"/>
      <protection locked="0"/>
    </xf>
    <xf numFmtId="0" fontId="1" fillId="3" borderId="29" xfId="0" quotePrefix="1" applyNumberFormat="1" applyFont="1" applyFill="1" applyBorder="1" applyAlignment="1" applyProtection="1">
      <alignment vertical="center"/>
      <protection locked="0"/>
    </xf>
    <xf numFmtId="0" fontId="1" fillId="3" borderId="9" xfId="0" applyNumberFormat="1" applyFont="1" applyFill="1" applyBorder="1" applyAlignment="1" applyProtection="1">
      <alignment horizontal="fill" vertical="center"/>
      <protection locked="0"/>
    </xf>
    <xf numFmtId="0" fontId="1" fillId="3" borderId="9" xfId="0" quotePrefix="1" applyNumberFormat="1" applyFont="1" applyFill="1" applyBorder="1" applyAlignment="1" applyProtection="1">
      <alignment horizontal="right" vertical="center"/>
      <protection locked="0"/>
    </xf>
    <xf numFmtId="0" fontId="1" fillId="3" borderId="9" xfId="0" applyNumberFormat="1" applyFont="1" applyFill="1" applyBorder="1" applyAlignment="1" applyProtection="1">
      <alignment horizontal="right" vertical="center"/>
      <protection locked="0"/>
    </xf>
    <xf numFmtId="0" fontId="1" fillId="3" borderId="13" xfId="0" applyNumberFormat="1" applyFont="1" applyFill="1" applyBorder="1" applyAlignment="1" applyProtection="1">
      <alignment horizontal="right" vertical="center"/>
      <protection locked="0"/>
    </xf>
    <xf numFmtId="0" fontId="1" fillId="3" borderId="10" xfId="0" applyNumberFormat="1" applyFont="1" applyFill="1" applyBorder="1" applyAlignment="1" applyProtection="1">
      <alignment horizontal="fill" vertical="center"/>
      <protection locked="0"/>
    </xf>
    <xf numFmtId="0" fontId="1" fillId="3" borderId="11" xfId="0" applyNumberFormat="1" applyFont="1" applyFill="1" applyBorder="1" applyAlignment="1" applyProtection="1">
      <alignment horizontal="fill" vertical="center"/>
      <protection locked="0"/>
    </xf>
    <xf numFmtId="0" fontId="1" fillId="3" borderId="21" xfId="0" applyNumberFormat="1" applyFont="1" applyFill="1" applyBorder="1" applyAlignment="1" applyProtection="1">
      <alignment horizontal="fill" vertical="center"/>
      <protection locked="0"/>
    </xf>
    <xf numFmtId="0" fontId="1" fillId="3" borderId="11" xfId="0" quotePrefix="1" applyNumberFormat="1" applyFont="1" applyFill="1" applyBorder="1" applyAlignment="1" applyProtection="1">
      <alignment horizontal="right" vertical="center"/>
      <protection locked="0"/>
    </xf>
    <xf numFmtId="0" fontId="1" fillId="3" borderId="12" xfId="0" applyNumberFormat="1" applyFont="1" applyFill="1" applyBorder="1" applyAlignment="1" applyProtection="1">
      <alignment horizontal="fill" vertical="center"/>
      <protection locked="0"/>
    </xf>
    <xf numFmtId="0" fontId="1" fillId="3" borderId="13" xfId="0" applyNumberFormat="1" applyFont="1" applyFill="1" applyBorder="1" applyAlignment="1" applyProtection="1">
      <alignment horizontal="fill" vertical="center"/>
      <protection locked="0"/>
    </xf>
    <xf numFmtId="0" fontId="1" fillId="3" borderId="13" xfId="0" quotePrefix="1" applyNumberFormat="1" applyFont="1" applyFill="1" applyBorder="1" applyAlignment="1" applyProtection="1">
      <alignment horizontal="right" vertical="center"/>
      <protection locked="0"/>
    </xf>
    <xf numFmtId="0" fontId="1" fillId="3" borderId="17" xfId="0" applyNumberFormat="1" applyFont="1" applyFill="1" applyBorder="1" applyAlignment="1" applyProtection="1">
      <alignment horizontal="fill" vertical="center"/>
      <protection locked="0"/>
    </xf>
    <xf numFmtId="0" fontId="1" fillId="3" borderId="16" xfId="0" applyNumberFormat="1" applyFont="1" applyFill="1" applyBorder="1" applyAlignment="1" applyProtection="1">
      <alignment horizontal="fill" vertical="center"/>
      <protection locked="0"/>
    </xf>
    <xf numFmtId="0" fontId="1" fillId="3" borderId="16" xfId="0" quotePrefix="1" applyNumberFormat="1" applyFont="1" applyFill="1" applyBorder="1" applyAlignment="1" applyProtection="1">
      <alignment horizontal="right" vertical="center"/>
      <protection locked="0"/>
    </xf>
    <xf numFmtId="0" fontId="1" fillId="3" borderId="0" xfId="0" applyNumberFormat="1" applyFont="1" applyFill="1" applyBorder="1" applyProtection="1">
      <alignment horizontal="left" vertical="center"/>
      <protection locked="0"/>
    </xf>
    <xf numFmtId="0" fontId="1" fillId="3" borderId="21" xfId="0" quotePrefix="1" applyNumberFormat="1" applyFont="1" applyFill="1" applyBorder="1" applyAlignment="1" applyProtection="1">
      <alignment horizontal="right" vertical="center"/>
      <protection locked="0"/>
    </xf>
    <xf numFmtId="0" fontId="1" fillId="3" borderId="9" xfId="0" applyNumberFormat="1" applyFont="1" applyFill="1" applyBorder="1" applyAlignment="1" applyProtection="1">
      <alignment horizontal="center" vertical="center"/>
      <protection locked="0"/>
    </xf>
    <xf numFmtId="0" fontId="1" fillId="3" borderId="0" xfId="0" applyNumberFormat="1" applyFont="1" applyFill="1" applyBorder="1" applyAlignment="1" applyProtection="1">
      <alignment horizontal="left" vertical="center" wrapText="1"/>
      <protection locked="0"/>
    </xf>
    <xf numFmtId="0" fontId="1" fillId="3" borderId="21" xfId="0" applyNumberFormat="1" applyFont="1" applyFill="1" applyBorder="1" applyAlignment="1" applyProtection="1">
      <alignment horizontal="center" vertical="center"/>
      <protection locked="0"/>
    </xf>
    <xf numFmtId="0" fontId="1" fillId="3" borderId="21" xfId="0" applyNumberFormat="1" applyFont="1" applyFill="1" applyBorder="1" applyAlignment="1" applyProtection="1">
      <alignment horizontal="left" vertical="center" wrapText="1"/>
      <protection locked="0"/>
    </xf>
    <xf numFmtId="0" fontId="1" fillId="3" borderId="9" xfId="0" applyNumberFormat="1" applyFont="1" applyFill="1" applyBorder="1" applyAlignment="1" applyProtection="1">
      <alignment horizontal="left" vertical="center" wrapText="1"/>
      <protection locked="0"/>
    </xf>
    <xf numFmtId="0" fontId="1" fillId="3" borderId="0" xfId="0" applyNumberFormat="1" applyFont="1" applyFill="1" applyBorder="1" applyAlignment="1" applyProtection="1">
      <alignment horizontal="left" vertical="top"/>
      <protection locked="0"/>
    </xf>
    <xf numFmtId="0" fontId="1" fillId="3" borderId="21" xfId="0" applyNumberFormat="1" applyFont="1" applyFill="1" applyBorder="1" applyAlignment="1" applyProtection="1">
      <alignment horizontal="left" vertical="top" wrapText="1"/>
      <protection locked="0"/>
    </xf>
    <xf numFmtId="0" fontId="1" fillId="3" borderId="0" xfId="0" applyNumberFormat="1" applyFont="1" applyFill="1" applyAlignment="1" applyProtection="1">
      <alignment horizontal="left" vertical="center"/>
      <protection locked="0"/>
    </xf>
    <xf numFmtId="0" fontId="1" fillId="3" borderId="0" xfId="0" applyNumberFormat="1" applyFont="1" applyFill="1" applyBorder="1" applyAlignment="1" applyProtection="1">
      <alignment vertical="center"/>
      <protection locked="0"/>
    </xf>
    <xf numFmtId="0" fontId="1" fillId="3" borderId="32" xfId="0" applyNumberFormat="1" applyFont="1" applyFill="1" applyBorder="1" applyAlignment="1" applyProtection="1">
      <alignment horizontal="right" vertical="center"/>
      <protection locked="0"/>
    </xf>
    <xf numFmtId="0" fontId="1" fillId="3" borderId="25" xfId="0" applyNumberFormat="1" applyFont="1" applyFill="1" applyBorder="1" applyAlignment="1" applyProtection="1">
      <alignment horizontal="right" vertical="center"/>
      <protection locked="0"/>
    </xf>
    <xf numFmtId="0" fontId="1" fillId="3" borderId="0" xfId="0" applyNumberFormat="1" applyFont="1" applyFill="1" applyAlignment="1" applyProtection="1">
      <alignment horizontal="fill" vertical="center"/>
      <protection locked="0"/>
    </xf>
    <xf numFmtId="0" fontId="1" fillId="3" borderId="0" xfId="0" quotePrefix="1" applyNumberFormat="1" applyFont="1" applyFill="1" applyAlignment="1" applyProtection="1">
      <alignment horizontal="right" vertical="center"/>
      <protection locked="0"/>
    </xf>
    <xf numFmtId="0" fontId="4" fillId="3" borderId="0" xfId="1" applyFill="1"/>
    <xf numFmtId="0" fontId="0" fillId="3" borderId="0" xfId="0" applyFill="1" applyProtection="1">
      <alignment horizontal="left" vertical="center"/>
      <protection locked="0"/>
    </xf>
    <xf numFmtId="0" fontId="1" fillId="3" borderId="0" xfId="0" applyNumberFormat="1" applyFont="1" applyFill="1" applyAlignment="1" applyProtection="1">
      <alignment horizontal="center" vertical="center"/>
      <protection locked="0"/>
    </xf>
    <xf numFmtId="0" fontId="0" fillId="3" borderId="0" xfId="0" applyFill="1" applyBorder="1" applyProtection="1">
      <alignment horizontal="left" vertical="center"/>
      <protection locked="0"/>
    </xf>
    <xf numFmtId="0" fontId="0" fillId="3" borderId="0" xfId="0" applyFill="1" applyAlignment="1" applyProtection="1">
      <alignment horizontal="fill" vertical="center"/>
      <protection locked="0"/>
    </xf>
    <xf numFmtId="0" fontId="0" fillId="3" borderId="0" xfId="0" applyNumberFormat="1" applyFont="1" applyFill="1" applyAlignment="1" applyProtection="1">
      <alignment horizontal="fill" vertical="center"/>
      <protection locked="0"/>
    </xf>
    <xf numFmtId="0" fontId="0" fillId="3" borderId="0" xfId="0" applyNumberFormat="1" applyFill="1" applyAlignment="1" applyProtection="1">
      <alignment horizontal="right" vertical="center"/>
      <protection locked="0"/>
    </xf>
    <xf numFmtId="0" fontId="1" fillId="3" borderId="0" xfId="0" quotePrefix="1" applyNumberFormat="1" applyFont="1" applyFill="1" applyBorder="1" applyAlignment="1" applyProtection="1">
      <alignment horizontal="left" vertical="center"/>
      <protection locked="0"/>
    </xf>
    <xf numFmtId="0" fontId="1" fillId="3" borderId="16" xfId="0" applyNumberFormat="1" applyFont="1" applyFill="1" applyBorder="1" applyAlignment="1" applyProtection="1">
      <alignment vertical="center"/>
      <protection locked="0"/>
    </xf>
    <xf numFmtId="0" fontId="2" fillId="3" borderId="42" xfId="0" applyNumberFormat="1" applyFont="1" applyFill="1" applyBorder="1" applyAlignment="1" applyProtection="1">
      <alignment horizontal="left" vertical="center"/>
      <protection locked="0"/>
    </xf>
    <xf numFmtId="0" fontId="1" fillId="3" borderId="42" xfId="0" applyNumberFormat="1" applyFont="1" applyFill="1" applyBorder="1" applyAlignment="1" applyProtection="1">
      <alignment horizontal="center" vertical="center"/>
      <protection locked="0"/>
    </xf>
    <xf numFmtId="0" fontId="1" fillId="3" borderId="43" xfId="0" applyNumberFormat="1" applyFont="1" applyFill="1" applyBorder="1" applyAlignment="1" applyProtection="1">
      <alignment horizontal="left" vertical="center"/>
      <protection locked="0"/>
    </xf>
    <xf numFmtId="0" fontId="1" fillId="3" borderId="44" xfId="0" applyNumberFormat="1" applyFont="1" applyFill="1" applyBorder="1" applyAlignment="1" applyProtection="1">
      <alignment horizontal="left" vertical="center"/>
      <protection locked="0"/>
    </xf>
    <xf numFmtId="0" fontId="1" fillId="3" borderId="42" xfId="0" applyNumberFormat="1" applyFont="1" applyFill="1" applyBorder="1" applyAlignment="1" applyProtection="1">
      <alignment horizontal="left" vertical="center"/>
      <protection locked="0"/>
    </xf>
    <xf numFmtId="0" fontId="1" fillId="3" borderId="42" xfId="0" applyNumberFormat="1" applyFont="1" applyFill="1" applyBorder="1" applyAlignment="1" applyProtection="1">
      <alignment horizontal="right" vertical="center"/>
      <protection locked="0"/>
    </xf>
    <xf numFmtId="0" fontId="1" fillId="3" borderId="11" xfId="0" applyNumberFormat="1" applyFont="1" applyFill="1" applyBorder="1" applyAlignment="1" applyProtection="1">
      <alignment horizontal="right" vertical="center"/>
      <protection locked="0"/>
    </xf>
    <xf numFmtId="0" fontId="1" fillId="3" borderId="0" xfId="0" applyNumberFormat="1" applyFont="1" applyFill="1" applyAlignment="1" applyProtection="1">
      <alignment vertical="center"/>
      <protection locked="0"/>
    </xf>
    <xf numFmtId="0" fontId="1" fillId="3" borderId="0" xfId="0" applyNumberFormat="1" applyFont="1" applyFill="1" applyBorder="1" applyAlignment="1" applyProtection="1">
      <alignment vertical="top" wrapText="1"/>
      <protection hidden="1"/>
    </xf>
    <xf numFmtId="0" fontId="1" fillId="3" borderId="0" xfId="0" quotePrefix="1" applyNumberFormat="1" applyFont="1" applyFill="1" applyAlignment="1" applyProtection="1">
      <alignment horizontal="left" vertical="center"/>
      <protection locked="0"/>
    </xf>
    <xf numFmtId="0" fontId="2" fillId="3" borderId="0" xfId="0" applyNumberFormat="1" applyFont="1" applyFill="1" applyBorder="1" applyAlignment="1" applyProtection="1">
      <alignment horizontal="left" vertical="center"/>
      <protection locked="0"/>
    </xf>
    <xf numFmtId="0" fontId="13" fillId="3" borderId="0" xfId="0" applyNumberFormat="1" applyFont="1" applyFill="1" applyBorder="1" applyAlignment="1" applyProtection="1">
      <alignment horizontal="left" vertical="center"/>
      <protection locked="0"/>
    </xf>
    <xf numFmtId="0" fontId="1" fillId="3" borderId="0" xfId="0" quotePrefix="1" applyNumberFormat="1" applyFont="1" applyFill="1" applyAlignment="1" applyProtection="1">
      <alignment vertical="center"/>
      <protection locked="0"/>
    </xf>
    <xf numFmtId="0" fontId="1" fillId="3" borderId="0" xfId="0" applyNumberFormat="1" applyFont="1" applyFill="1" applyBorder="1" applyAlignment="1" applyProtection="1">
      <alignment vertical="top" wrapText="1"/>
      <protection locked="0"/>
    </xf>
    <xf numFmtId="0" fontId="0" fillId="3" borderId="25" xfId="0" applyNumberFormat="1" applyFill="1" applyBorder="1" applyAlignment="1" applyProtection="1">
      <alignment horizontal="right" vertical="center"/>
      <protection locked="0"/>
    </xf>
    <xf numFmtId="0" fontId="1" fillId="3" borderId="0" xfId="0" applyNumberFormat="1" applyFont="1" applyFill="1" applyAlignment="1" applyProtection="1">
      <alignment vertical="top" wrapText="1"/>
      <protection locked="0"/>
    </xf>
    <xf numFmtId="0" fontId="11" fillId="3" borderId="0" xfId="0" applyFont="1" applyFill="1" applyBorder="1" applyAlignment="1" applyProtection="1">
      <alignment vertical="center" wrapText="1"/>
      <protection locked="0"/>
    </xf>
    <xf numFmtId="0" fontId="1" fillId="3" borderId="0" xfId="0" applyNumberFormat="1" applyFont="1" applyFill="1" applyAlignment="1" applyProtection="1">
      <alignment vertical="top" wrapText="1"/>
      <protection hidden="1"/>
    </xf>
    <xf numFmtId="0" fontId="0" fillId="3" borderId="0" xfId="0" applyNumberFormat="1" applyFill="1" applyAlignment="1" applyProtection="1">
      <alignment horizontal="fill" vertical="center"/>
      <protection locked="0"/>
    </xf>
    <xf numFmtId="0" fontId="0" fillId="3" borderId="0" xfId="0" applyNumberFormat="1" applyFill="1" applyBorder="1" applyAlignment="1" applyProtection="1">
      <alignment horizontal="fill" vertical="center"/>
      <protection locked="0"/>
    </xf>
    <xf numFmtId="0" fontId="1" fillId="3" borderId="38" xfId="0" applyNumberFormat="1" applyFont="1" applyFill="1" applyBorder="1" applyAlignment="1" applyProtection="1">
      <alignment horizontal="left" vertical="center"/>
      <protection locked="0"/>
    </xf>
    <xf numFmtId="0" fontId="0" fillId="3" borderId="0" xfId="0" applyFill="1" applyAlignment="1" applyProtection="1">
      <alignment horizontal="left" vertical="center"/>
      <protection locked="0"/>
    </xf>
    <xf numFmtId="0" fontId="13" fillId="3" borderId="25" xfId="0" applyNumberFormat="1" applyFont="1" applyFill="1" applyBorder="1" applyAlignment="1" applyProtection="1">
      <alignment horizontal="left" vertical="center"/>
      <protection locked="0"/>
    </xf>
    <xf numFmtId="0" fontId="0" fillId="3" borderId="0" xfId="0" applyFont="1" applyFill="1" applyAlignment="1" applyProtection="1">
      <alignment horizontal="center" vertical="center"/>
      <protection locked="0"/>
    </xf>
    <xf numFmtId="0" fontId="0" fillId="3" borderId="0" xfId="0" applyFill="1" applyAlignment="1" applyProtection="1">
      <alignment horizontal="right" vertical="center"/>
      <protection locked="0"/>
    </xf>
    <xf numFmtId="0" fontId="0" fillId="3" borderId="0" xfId="0" applyNumberFormat="1" applyFont="1" applyFill="1" applyBorder="1" applyAlignment="1" applyProtection="1">
      <alignment horizontal="left" vertical="center"/>
      <protection locked="0"/>
    </xf>
    <xf numFmtId="0" fontId="0" fillId="0" borderId="0" xfId="0" applyFont="1" applyAlignment="1" applyProtection="1">
      <alignment vertical="top" wrapText="1"/>
      <protection locked="0"/>
    </xf>
    <xf numFmtId="0" fontId="1" fillId="0" borderId="0" xfId="0" applyNumberFormat="1" applyFont="1" applyBorder="1" applyAlignment="1" applyProtection="1">
      <alignment vertical="top" wrapText="1"/>
      <protection locked="0"/>
    </xf>
    <xf numFmtId="0" fontId="3" fillId="0" borderId="10" xfId="0" applyNumberFormat="1" applyFont="1" applyFill="1" applyBorder="1" applyAlignment="1" applyProtection="1">
      <alignment horizontal="center" vertical="center" wrapText="1"/>
      <protection locked="0"/>
    </xf>
    <xf numFmtId="0" fontId="3" fillId="0" borderId="11" xfId="0" applyNumberFormat="1" applyFont="1" applyFill="1" applyBorder="1" applyAlignment="1" applyProtection="1">
      <alignment horizontal="center" vertical="center" wrapText="1"/>
      <protection locked="0"/>
    </xf>
    <xf numFmtId="0" fontId="3" fillId="0" borderId="12" xfId="0" applyNumberFormat="1" applyFont="1" applyFill="1" applyBorder="1" applyAlignment="1" applyProtection="1">
      <alignment horizontal="center" vertical="center" wrapText="1"/>
      <protection locked="0"/>
    </xf>
    <xf numFmtId="0" fontId="3" fillId="0" borderId="13" xfId="0" applyNumberFormat="1" applyFont="1" applyFill="1" applyBorder="1" applyAlignment="1" applyProtection="1">
      <alignment horizontal="center" vertical="center" wrapText="1"/>
      <protection locked="0"/>
    </xf>
    <xf numFmtId="0" fontId="3" fillId="0" borderId="10" xfId="0" applyNumberFormat="1" applyFont="1" applyFill="1" applyBorder="1" applyAlignment="1" applyProtection="1">
      <alignment horizontal="center" vertical="center"/>
      <protection hidden="1"/>
    </xf>
    <xf numFmtId="0" fontId="3" fillId="0" borderId="11" xfId="0" applyNumberFormat="1" applyFont="1" applyFill="1" applyBorder="1" applyAlignment="1" applyProtection="1">
      <alignment horizontal="center" vertical="center"/>
      <protection hidden="1"/>
    </xf>
    <xf numFmtId="0" fontId="3" fillId="0" borderId="12" xfId="0" applyNumberFormat="1" applyFont="1" applyFill="1" applyBorder="1" applyAlignment="1" applyProtection="1">
      <alignment horizontal="center" vertical="center"/>
      <protection hidden="1"/>
    </xf>
    <xf numFmtId="0" fontId="3" fillId="0" borderId="13" xfId="0" applyNumberFormat="1" applyFont="1" applyFill="1" applyBorder="1" applyAlignment="1" applyProtection="1">
      <alignment horizontal="center" vertical="center"/>
      <protection hidden="1"/>
    </xf>
    <xf numFmtId="0" fontId="0" fillId="0" borderId="21" xfId="0" applyNumberFormat="1" applyBorder="1" applyAlignment="1" applyProtection="1">
      <alignment horizontal="center" vertical="center"/>
      <protection locked="0"/>
    </xf>
    <xf numFmtId="0" fontId="3" fillId="0" borderId="0" xfId="1" applyNumberFormat="1" applyFont="1" applyBorder="1" applyAlignment="1" applyProtection="1">
      <alignment vertical="center"/>
      <protection locked="0"/>
    </xf>
    <xf numFmtId="0" fontId="3" fillId="0" borderId="9" xfId="1" applyNumberFormat="1" applyFont="1" applyBorder="1" applyAlignment="1" applyProtection="1">
      <alignment vertical="center"/>
      <protection locked="0"/>
    </xf>
    <xf numFmtId="0" fontId="1" fillId="0" borderId="0" xfId="0" applyNumberFormat="1" applyFont="1" applyBorder="1" applyAlignment="1" applyProtection="1">
      <alignment horizontal="center"/>
      <protection locked="0"/>
    </xf>
    <xf numFmtId="0" fontId="1" fillId="0" borderId="17" xfId="0" applyNumberFormat="1" applyFont="1" applyBorder="1" applyAlignment="1" applyProtection="1">
      <alignment horizontal="center"/>
      <protection locked="0"/>
    </xf>
    <xf numFmtId="0" fontId="1" fillId="0" borderId="16" xfId="0" applyNumberFormat="1" applyFont="1" applyBorder="1" applyAlignment="1" applyProtection="1">
      <alignment horizontal="center"/>
      <protection locked="0"/>
    </xf>
    <xf numFmtId="0" fontId="1" fillId="0" borderId="21" xfId="0" applyNumberFormat="1" applyFont="1" applyBorder="1" applyAlignment="1" applyProtection="1">
      <alignment horizontal="center"/>
      <protection locked="0"/>
    </xf>
    <xf numFmtId="0" fontId="0" fillId="0" borderId="21" xfId="0" applyNumberFormat="1" applyBorder="1" applyAlignment="1" applyProtection="1">
      <alignment horizontal="center" vertical="top"/>
      <protection locked="0"/>
    </xf>
    <xf numFmtId="0" fontId="1" fillId="0" borderId="21" xfId="0" applyNumberFormat="1" applyFont="1" applyBorder="1" applyAlignment="1" applyProtection="1">
      <alignment horizontal="center" vertical="center"/>
      <protection locked="0"/>
    </xf>
    <xf numFmtId="15" fontId="1" fillId="0" borderId="0" xfId="0" quotePrefix="1" applyNumberFormat="1" applyFont="1" applyAlignment="1" applyProtection="1">
      <alignment horizontal="right"/>
      <protection locked="0"/>
    </xf>
    <xf numFmtId="0" fontId="1" fillId="0" borderId="0" xfId="0" applyNumberFormat="1" applyFont="1" applyAlignment="1" applyProtection="1">
      <alignment horizontal="right"/>
      <protection locked="0"/>
    </xf>
    <xf numFmtId="0" fontId="1" fillId="0" borderId="0" xfId="0" quotePrefix="1" applyNumberFormat="1" applyFont="1" applyAlignment="1" applyProtection="1">
      <alignment horizontal="right"/>
      <protection hidden="1"/>
    </xf>
    <xf numFmtId="0" fontId="1" fillId="0" borderId="0" xfId="0" applyNumberFormat="1" applyFont="1" applyAlignment="1" applyProtection="1">
      <alignment horizontal="right"/>
      <protection hidden="1"/>
    </xf>
    <xf numFmtId="0" fontId="1" fillId="0" borderId="0" xfId="0" applyNumberFormat="1" applyFont="1" applyBorder="1" applyAlignment="1" applyProtection="1">
      <alignment horizontal="center" vertical="center"/>
      <protection locked="0"/>
    </xf>
    <xf numFmtId="0" fontId="2" fillId="0" borderId="0" xfId="0" applyNumberFormat="1" applyFont="1" applyBorder="1" applyAlignment="1" applyProtection="1">
      <alignment horizontal="center" vertical="center"/>
      <protection locked="0"/>
    </xf>
    <xf numFmtId="0" fontId="1" fillId="0" borderId="21" xfId="0" applyNumberFormat="1" applyFont="1" applyFill="1" applyBorder="1" applyAlignment="1" applyProtection="1">
      <alignment horizontal="center" vertical="center"/>
      <protection locked="0"/>
    </xf>
    <xf numFmtId="0" fontId="1" fillId="0" borderId="0" xfId="0" applyNumberFormat="1" applyFont="1" applyFill="1" applyBorder="1" applyAlignment="1" applyProtection="1">
      <alignment vertical="top" wrapText="1"/>
      <protection hidden="1"/>
    </xf>
    <xf numFmtId="0" fontId="1" fillId="0" borderId="0" xfId="0" applyNumberFormat="1" applyFont="1" applyFill="1" applyBorder="1" applyAlignment="1" applyProtection="1">
      <alignment vertical="top" wrapText="1"/>
      <protection locked="0"/>
    </xf>
    <xf numFmtId="0" fontId="1" fillId="0" borderId="0" xfId="0" applyNumberFormat="1" applyFont="1" applyFill="1" applyAlignment="1" applyProtection="1">
      <alignment vertical="top" wrapText="1"/>
      <protection hidden="1"/>
    </xf>
    <xf numFmtId="0" fontId="6" fillId="0" borderId="0" xfId="0" applyNumberFormat="1" applyFont="1" applyFill="1" applyBorder="1" applyAlignment="1" applyProtection="1">
      <alignment horizontal="center" vertical="center"/>
      <protection locked="0"/>
    </xf>
    <xf numFmtId="0" fontId="6" fillId="0" borderId="0" xfId="0" applyNumberFormat="1" applyFont="1" applyFill="1" applyAlignment="1" applyProtection="1">
      <alignment horizontal="center" vertical="center"/>
      <protection locked="0"/>
    </xf>
    <xf numFmtId="0" fontId="1" fillId="0" borderId="25" xfId="0" applyNumberFormat="1" applyFont="1" applyFill="1" applyBorder="1" applyAlignment="1" applyProtection="1">
      <alignment horizontal="center" vertical="center"/>
      <protection locked="0"/>
    </xf>
    <xf numFmtId="0" fontId="0" fillId="0" borderId="0" xfId="0" applyNumberFormat="1" applyFont="1" applyFill="1" applyBorder="1" applyAlignment="1" applyProtection="1">
      <alignment horizontal="right" vertical="center"/>
      <protection locked="0"/>
    </xf>
    <xf numFmtId="0" fontId="1" fillId="0" borderId="0" xfId="0" applyNumberFormat="1" applyFont="1" applyFill="1" applyBorder="1" applyAlignment="1" applyProtection="1">
      <alignment horizontal="center" vertical="center"/>
      <protection locked="0"/>
    </xf>
    <xf numFmtId="0" fontId="1" fillId="0" borderId="32" xfId="0" applyNumberFormat="1" applyFont="1" applyFill="1" applyBorder="1" applyAlignment="1" applyProtection="1">
      <alignment horizontal="center" vertical="center"/>
      <protection locked="0"/>
    </xf>
    <xf numFmtId="0" fontId="1" fillId="0" borderId="0" xfId="0" quotePrefix="1" applyNumberFormat="1" applyFont="1" applyFill="1" applyBorder="1" applyAlignment="1" applyProtection="1">
      <alignment horizontal="left" vertical="center"/>
      <protection locked="0"/>
    </xf>
    <xf numFmtId="0" fontId="1" fillId="0" borderId="0" xfId="0" quotePrefix="1" applyNumberFormat="1" applyFont="1" applyFill="1" applyAlignment="1" applyProtection="1">
      <alignment horizontal="left" vertical="center"/>
      <protection locked="0"/>
    </xf>
    <xf numFmtId="0" fontId="1" fillId="0" borderId="0" xfId="0" applyNumberFormat="1" applyFont="1" applyFill="1" applyAlignment="1" applyProtection="1">
      <alignment vertical="top" wrapText="1"/>
      <protection locked="0"/>
    </xf>
    <xf numFmtId="0" fontId="1" fillId="0" borderId="25" xfId="0" applyNumberFormat="1" applyFont="1" applyBorder="1" applyAlignment="1" applyProtection="1">
      <alignment horizontal="center" vertical="center"/>
      <protection locked="0"/>
    </xf>
    <xf numFmtId="0" fontId="1" fillId="0" borderId="25" xfId="0" applyNumberFormat="1" applyFont="1" applyBorder="1" applyAlignment="1" applyProtection="1">
      <alignment horizontal="center" vertical="center" wrapText="1"/>
      <protection locked="0"/>
    </xf>
    <xf numFmtId="0" fontId="6" fillId="0" borderId="0" xfId="0" applyNumberFormat="1" applyFont="1" applyBorder="1" applyAlignment="1" applyProtection="1">
      <alignment horizontal="center" vertical="center"/>
      <protection locked="0"/>
    </xf>
    <xf numFmtId="0" fontId="1" fillId="0" borderId="0" xfId="0" applyNumberFormat="1" applyFont="1" applyAlignment="1" applyProtection="1">
      <alignment vertical="top" wrapText="1"/>
      <protection locked="0"/>
    </xf>
    <xf numFmtId="0" fontId="1" fillId="0" borderId="0" xfId="0" applyNumberFormat="1" applyFont="1" applyAlignment="1" applyProtection="1">
      <alignment vertical="top" wrapText="1"/>
      <protection hidden="1"/>
    </xf>
    <xf numFmtId="0" fontId="1" fillId="0" borderId="0" xfId="0" applyNumberFormat="1" applyFont="1" applyAlignment="1" applyProtection="1">
      <alignment horizontal="left" vertical="top" wrapText="1"/>
      <protection hidden="1"/>
    </xf>
    <xf numFmtId="0" fontId="1" fillId="0" borderId="0" xfId="0" applyNumberFormat="1" applyFont="1" applyBorder="1" applyAlignment="1" applyProtection="1">
      <alignment horizontal="left" vertical="center" wrapText="1"/>
      <protection locked="0"/>
    </xf>
    <xf numFmtId="0" fontId="1" fillId="0" borderId="0" xfId="0" applyFont="1" applyAlignment="1" applyProtection="1">
      <alignment horizontal="right" vertical="top" wrapText="1"/>
      <protection locked="0"/>
    </xf>
    <xf numFmtId="0" fontId="1" fillId="0" borderId="0" xfId="0" applyNumberFormat="1" applyFont="1" applyAlignment="1" applyProtection="1">
      <alignment horizontal="center" vertical="center" wrapText="1"/>
      <protection locked="0"/>
    </xf>
    <xf numFmtId="0" fontId="0" fillId="0" borderId="0" xfId="0" applyNumberFormat="1" applyAlignment="1" applyProtection="1">
      <alignment horizontal="left" vertical="top" wrapText="1"/>
      <protection locked="0"/>
    </xf>
    <xf numFmtId="0" fontId="1" fillId="0" borderId="0" xfId="0" applyNumberFormat="1" applyFont="1" applyBorder="1" applyAlignment="1" applyProtection="1">
      <alignment horizontal="right" vertical="center"/>
      <protection locked="0"/>
    </xf>
    <xf numFmtId="0" fontId="1" fillId="0" borderId="16" xfId="0" applyNumberFormat="1" applyFont="1" applyBorder="1" applyAlignment="1" applyProtection="1">
      <alignment horizontal="right" vertical="center"/>
      <protection locked="0"/>
    </xf>
    <xf numFmtId="0" fontId="1" fillId="0" borderId="0" xfId="0" applyNumberFormat="1" applyFont="1" applyBorder="1" applyAlignment="1" applyProtection="1">
      <alignment horizontal="left" vertical="center"/>
      <protection locked="0"/>
    </xf>
    <xf numFmtId="0" fontId="1" fillId="0" borderId="16" xfId="0" quotePrefix="1" applyNumberFormat="1" applyFont="1" applyBorder="1" applyAlignment="1" applyProtection="1">
      <alignment horizontal="left" vertical="center"/>
      <protection locked="0"/>
    </xf>
    <xf numFmtId="0" fontId="1" fillId="0" borderId="16" xfId="0" applyNumberFormat="1" applyFont="1" applyBorder="1" applyAlignment="1" applyProtection="1">
      <alignment horizontal="left" vertical="center"/>
      <protection locked="0"/>
    </xf>
    <xf numFmtId="0" fontId="1" fillId="3" borderId="0" xfId="0" applyNumberFormat="1" applyFont="1" applyFill="1" applyBorder="1" applyAlignment="1" applyProtection="1">
      <alignment horizontal="center" vertical="center"/>
      <protection locked="0"/>
    </xf>
    <xf numFmtId="0" fontId="1" fillId="3" borderId="0" xfId="0" applyNumberFormat="1" applyFont="1" applyFill="1" applyBorder="1" applyAlignment="1" applyProtection="1">
      <alignment horizontal="right" vertical="center" wrapText="1"/>
      <protection locked="0"/>
    </xf>
    <xf numFmtId="0" fontId="1" fillId="0" borderId="0" xfId="0" quotePrefix="1" applyNumberFormat="1" applyFont="1" applyBorder="1" applyAlignment="1" applyProtection="1">
      <alignment horizontal="center" vertical="top" wrapText="1"/>
      <protection locked="0"/>
    </xf>
    <xf numFmtId="0" fontId="1" fillId="0" borderId="16" xfId="0" quotePrefix="1" applyNumberFormat="1" applyFont="1" applyBorder="1" applyAlignment="1" applyProtection="1">
      <alignment horizontal="center" vertical="top" wrapText="1"/>
      <protection locked="0"/>
    </xf>
    <xf numFmtId="0" fontId="1" fillId="3" borderId="0" xfId="0" applyNumberFormat="1" applyFont="1" applyFill="1" applyBorder="1" applyAlignment="1" applyProtection="1">
      <alignment horizontal="left" vertical="center"/>
      <protection locked="0"/>
    </xf>
    <xf numFmtId="0" fontId="1" fillId="0" borderId="0" xfId="0" applyNumberFormat="1" applyFont="1" applyBorder="1" applyAlignment="1" applyProtection="1">
      <alignment horizontal="left" vertical="top" wrapText="1"/>
      <protection locked="0"/>
    </xf>
    <xf numFmtId="0" fontId="0" fillId="0" borderId="0" xfId="0" applyNumberFormat="1" applyBorder="1" applyAlignment="1" applyProtection="1">
      <alignment horizontal="center" vertical="top" wrapText="1"/>
      <protection locked="0"/>
    </xf>
    <xf numFmtId="0" fontId="0" fillId="0" borderId="16" xfId="0" applyNumberFormat="1" applyBorder="1" applyAlignment="1" applyProtection="1">
      <alignment horizontal="center" vertical="top" wrapText="1"/>
      <protection locked="0"/>
    </xf>
    <xf numFmtId="0" fontId="1" fillId="0" borderId="0" xfId="0" applyNumberFormat="1" applyFont="1" applyBorder="1" applyAlignment="1" applyProtection="1">
      <alignment vertical="top" wrapText="1"/>
      <protection hidden="1"/>
    </xf>
    <xf numFmtId="0" fontId="1" fillId="0" borderId="0" xfId="0" quotePrefix="1" applyNumberFormat="1" applyFont="1" applyBorder="1" applyAlignment="1" applyProtection="1">
      <alignment horizontal="left" vertical="center"/>
      <protection locked="0"/>
    </xf>
    <xf numFmtId="0" fontId="20" fillId="0" borderId="0" xfId="0" applyNumberFormat="1" applyFont="1" applyFill="1" applyBorder="1" applyAlignment="1" applyProtection="1">
      <alignment horizontal="center" vertical="top"/>
      <protection locked="0"/>
    </xf>
    <xf numFmtId="0" fontId="1" fillId="0" borderId="0" xfId="0" applyNumberFormat="1" applyFont="1" applyBorder="1" applyAlignment="1" applyProtection="1">
      <alignment horizontal="left" vertical="top" wrapText="1"/>
      <protection hidden="1"/>
    </xf>
    <xf numFmtId="0" fontId="1" fillId="3" borderId="0" xfId="0" applyNumberFormat="1" applyFont="1" applyFill="1" applyBorder="1" applyAlignment="1" applyProtection="1">
      <alignment horizontal="left" vertical="top" wrapText="1"/>
      <protection hidden="1"/>
    </xf>
    <xf numFmtId="0" fontId="1" fillId="3" borderId="9" xfId="0" applyNumberFormat="1" applyFont="1" applyFill="1" applyBorder="1" applyAlignment="1" applyProtection="1">
      <alignment horizontal="left" vertical="top" wrapText="1"/>
      <protection hidden="1"/>
    </xf>
    <xf numFmtId="0" fontId="1" fillId="0" borderId="17" xfId="0" applyNumberFormat="1" applyFont="1" applyFill="1" applyBorder="1" applyAlignment="1" applyProtection="1">
      <alignment horizontal="left" vertical="top"/>
      <protection locked="0"/>
    </xf>
    <xf numFmtId="0" fontId="1" fillId="0" borderId="0" xfId="0" applyNumberFormat="1" applyFont="1" applyFill="1" applyBorder="1" applyAlignment="1" applyProtection="1">
      <alignment horizontal="left" vertical="top"/>
      <protection locked="0"/>
    </xf>
    <xf numFmtId="0" fontId="1" fillId="0" borderId="17" xfId="0" applyNumberFormat="1" applyFont="1" applyFill="1" applyBorder="1" applyAlignment="1" applyProtection="1">
      <alignment vertical="top" wrapText="1"/>
      <protection hidden="1"/>
    </xf>
    <xf numFmtId="0" fontId="1" fillId="0" borderId="16" xfId="0" applyNumberFormat="1" applyFont="1" applyFill="1" applyBorder="1" applyAlignment="1" applyProtection="1">
      <alignment vertical="top" wrapText="1"/>
      <protection hidden="1"/>
    </xf>
    <xf numFmtId="0" fontId="1" fillId="0" borderId="0" xfId="0" applyNumberFormat="1" applyFont="1" applyFill="1" applyBorder="1" applyAlignment="1" applyProtection="1">
      <alignment horizontal="center" vertical="top"/>
      <protection locked="0"/>
    </xf>
    <xf numFmtId="0" fontId="1" fillId="0" borderId="0" xfId="0" applyNumberFormat="1" applyFont="1" applyFill="1" applyAlignment="1" applyProtection="1">
      <alignment horizontal="left" vertical="top" wrapText="1"/>
      <protection hidden="1"/>
    </xf>
    <xf numFmtId="0" fontId="1" fillId="3" borderId="0" xfId="0" applyNumberFormat="1" applyFont="1" applyFill="1" applyBorder="1" applyAlignment="1" applyProtection="1">
      <alignment horizontal="left" vertical="top" wrapText="1"/>
      <protection locked="0"/>
    </xf>
    <xf numFmtId="0" fontId="22" fillId="3" borderId="0" xfId="0" applyNumberFormat="1" applyFont="1" applyFill="1" applyBorder="1" applyAlignment="1" applyProtection="1">
      <alignment horizontal="left" vertical="top" wrapText="1"/>
      <protection hidden="1"/>
    </xf>
    <xf numFmtId="0" fontId="22" fillId="3" borderId="25" xfId="0" applyNumberFormat="1" applyFont="1" applyFill="1" applyBorder="1" applyAlignment="1" applyProtection="1">
      <alignment horizontal="left" vertical="top" wrapText="1"/>
      <protection hidden="1"/>
    </xf>
    <xf numFmtId="0" fontId="1" fillId="0" borderId="0" xfId="0" applyNumberFormat="1" applyFont="1" applyAlignment="1" applyProtection="1">
      <alignment horizontal="left" vertical="top" wrapText="1"/>
      <protection locked="0"/>
    </xf>
    <xf numFmtId="0" fontId="1" fillId="0" borderId="0" xfId="0" applyNumberFormat="1" applyFont="1" applyFill="1" applyBorder="1" applyAlignment="1" applyProtection="1">
      <alignment horizontal="left" vertical="top" wrapText="1"/>
      <protection hidden="1"/>
    </xf>
    <xf numFmtId="0" fontId="1" fillId="0" borderId="0" xfId="0" applyNumberFormat="1" applyFont="1" applyBorder="1" applyAlignment="1" applyProtection="1">
      <alignment horizontal="center" vertical="top" wrapText="1"/>
      <protection locked="0"/>
    </xf>
    <xf numFmtId="0" fontId="1" fillId="0" borderId="16" xfId="0" applyNumberFormat="1" applyFont="1" applyBorder="1" applyAlignment="1" applyProtection="1">
      <alignment horizontal="center" vertical="top" wrapText="1"/>
      <protection locked="0"/>
    </xf>
    <xf numFmtId="0" fontId="1" fillId="0" borderId="0" xfId="0" quotePrefix="1" applyNumberFormat="1" applyFont="1" applyFill="1" applyBorder="1" applyAlignment="1" applyProtection="1">
      <alignment horizontal="left" vertical="top"/>
      <protection locked="0"/>
    </xf>
    <xf numFmtId="0" fontId="1" fillId="0" borderId="38" xfId="0" applyNumberFormat="1" applyFont="1" applyFill="1" applyBorder="1" applyAlignment="1" applyProtection="1">
      <alignment vertical="top" wrapText="1"/>
      <protection hidden="1"/>
    </xf>
    <xf numFmtId="0" fontId="1" fillId="0" borderId="0" xfId="0" quotePrefix="1" applyNumberFormat="1" applyFont="1" applyAlignment="1" applyProtection="1">
      <alignment horizontal="left" vertical="center"/>
      <protection locked="0"/>
    </xf>
    <xf numFmtId="0" fontId="12" fillId="3" borderId="0" xfId="0" applyNumberFormat="1" applyFont="1" applyFill="1" applyBorder="1" applyAlignment="1" applyProtection="1">
      <alignment vertical="top" wrapText="1"/>
      <protection hidden="1"/>
    </xf>
    <xf numFmtId="0" fontId="1" fillId="0" borderId="0" xfId="1" applyNumberFormat="1" applyFont="1" applyFill="1" applyBorder="1" applyAlignment="1" applyProtection="1">
      <alignment vertical="top" wrapText="1"/>
      <protection hidden="1"/>
    </xf>
    <xf numFmtId="0" fontId="2" fillId="3" borderId="35" xfId="0" applyNumberFormat="1" applyFont="1" applyFill="1" applyBorder="1" applyAlignment="1" applyProtection="1">
      <alignment horizontal="center" vertical="center" wrapText="1"/>
      <protection locked="0"/>
    </xf>
    <xf numFmtId="0" fontId="2" fillId="3" borderId="32" xfId="0" applyNumberFormat="1" applyFont="1" applyFill="1" applyBorder="1" applyAlignment="1" applyProtection="1">
      <alignment horizontal="center" vertical="center" wrapText="1"/>
      <protection locked="0"/>
    </xf>
    <xf numFmtId="0" fontId="2" fillId="3" borderId="36" xfId="0" applyNumberFormat="1" applyFont="1" applyFill="1" applyBorder="1" applyAlignment="1" applyProtection="1">
      <alignment horizontal="center" vertical="center" wrapText="1"/>
      <protection locked="0"/>
    </xf>
    <xf numFmtId="0" fontId="2" fillId="3" borderId="30" xfId="0" applyNumberFormat="1" applyFont="1" applyFill="1" applyBorder="1" applyAlignment="1" applyProtection="1">
      <alignment horizontal="center" vertical="center" wrapText="1"/>
      <protection locked="0"/>
    </xf>
    <xf numFmtId="0" fontId="2" fillId="3" borderId="25" xfId="0" applyNumberFormat="1" applyFont="1" applyFill="1" applyBorder="1" applyAlignment="1" applyProtection="1">
      <alignment horizontal="center" vertical="center" wrapText="1"/>
      <protection locked="0"/>
    </xf>
    <xf numFmtId="0" fontId="2" fillId="3" borderId="31" xfId="0" applyNumberFormat="1" applyFont="1" applyFill="1" applyBorder="1" applyAlignment="1" applyProtection="1">
      <alignment horizontal="center" vertical="center" wrapText="1"/>
      <protection locked="0"/>
    </xf>
    <xf numFmtId="0" fontId="2" fillId="0" borderId="35" xfId="0" applyNumberFormat="1" applyFont="1" applyFill="1" applyBorder="1" applyAlignment="1" applyProtection="1">
      <alignment horizontal="center" vertical="center" wrapText="1"/>
      <protection locked="0"/>
    </xf>
    <xf numFmtId="0" fontId="2" fillId="0" borderId="32" xfId="0" applyNumberFormat="1" applyFont="1" applyFill="1" applyBorder="1" applyAlignment="1" applyProtection="1">
      <alignment horizontal="center" vertical="center" wrapText="1"/>
      <protection locked="0"/>
    </xf>
    <xf numFmtId="0" fontId="2" fillId="0" borderId="36" xfId="0" applyNumberFormat="1" applyFont="1" applyFill="1" applyBorder="1" applyAlignment="1" applyProtection="1">
      <alignment horizontal="center" vertical="center" wrapText="1"/>
      <protection locked="0"/>
    </xf>
    <xf numFmtId="0" fontId="2" fillId="0" borderId="28" xfId="0" applyNumberFormat="1" applyFont="1" applyFill="1" applyBorder="1" applyAlignment="1" applyProtection="1">
      <alignment horizontal="center" vertical="center" wrapText="1"/>
      <protection locked="0"/>
    </xf>
    <xf numFmtId="0" fontId="2" fillId="0" borderId="0" xfId="0" applyNumberFormat="1" applyFont="1" applyFill="1" applyBorder="1" applyAlignment="1" applyProtection="1">
      <alignment horizontal="center" vertical="center" wrapText="1"/>
      <protection locked="0"/>
    </xf>
    <xf numFmtId="0" fontId="2" fillId="0" borderId="29" xfId="0" applyNumberFormat="1" applyFont="1" applyFill="1" applyBorder="1" applyAlignment="1" applyProtection="1">
      <alignment horizontal="center" vertical="center" wrapText="1"/>
      <protection locked="0"/>
    </xf>
    <xf numFmtId="0" fontId="2" fillId="0" borderId="30" xfId="0" applyNumberFormat="1" applyFont="1" applyFill="1" applyBorder="1" applyAlignment="1" applyProtection="1">
      <alignment horizontal="center" vertical="center" wrapText="1"/>
      <protection locked="0"/>
    </xf>
    <xf numFmtId="0" fontId="2" fillId="0" borderId="25" xfId="0" applyNumberFormat="1" applyFont="1" applyFill="1" applyBorder="1" applyAlignment="1" applyProtection="1">
      <alignment horizontal="center" vertical="center" wrapText="1"/>
      <protection locked="0"/>
    </xf>
    <xf numFmtId="0" fontId="2" fillId="0" borderId="31" xfId="0" applyNumberFormat="1" applyFont="1" applyFill="1" applyBorder="1" applyAlignment="1" applyProtection="1">
      <alignment horizontal="center" vertical="center" wrapText="1"/>
      <protection locked="0"/>
    </xf>
    <xf numFmtId="0" fontId="2" fillId="3" borderId="28" xfId="0" applyNumberFormat="1" applyFont="1" applyFill="1" applyBorder="1" applyAlignment="1" applyProtection="1">
      <alignment horizontal="center" vertical="center" wrapText="1"/>
      <protection locked="0"/>
    </xf>
    <xf numFmtId="0" fontId="2" fillId="3" borderId="0" xfId="0" applyNumberFormat="1" applyFont="1" applyFill="1" applyBorder="1" applyAlignment="1" applyProtection="1">
      <alignment horizontal="center" vertical="center" wrapText="1"/>
      <protection locked="0"/>
    </xf>
    <xf numFmtId="0" fontId="2" fillId="3" borderId="29" xfId="0" applyNumberFormat="1" applyFont="1" applyFill="1" applyBorder="1" applyAlignment="1" applyProtection="1">
      <alignment horizontal="center" vertical="center" wrapText="1"/>
      <protection locked="0"/>
    </xf>
    <xf numFmtId="0" fontId="1" fillId="0" borderId="0" xfId="0" applyNumberFormat="1" applyFont="1" applyFill="1" applyBorder="1" applyAlignment="1" applyProtection="1">
      <alignment horizontal="center" vertical="top" wrapText="1"/>
      <protection locked="0"/>
    </xf>
    <xf numFmtId="0" fontId="1" fillId="0" borderId="9" xfId="0" applyNumberFormat="1" applyFont="1" applyFill="1" applyBorder="1" applyAlignment="1" applyProtection="1">
      <alignment horizontal="center" vertical="top" wrapText="1"/>
      <protection locked="0"/>
    </xf>
    <xf numFmtId="0" fontId="1" fillId="3" borderId="0" xfId="0" applyNumberFormat="1" applyFont="1" applyFill="1" applyAlignment="1" applyProtection="1">
      <alignment horizontal="center" vertical="center" wrapText="1"/>
      <protection locked="0"/>
    </xf>
    <xf numFmtId="0" fontId="1" fillId="0" borderId="0" xfId="0" applyNumberFormat="1" applyFont="1" applyFill="1" applyBorder="1" applyAlignment="1" applyProtection="1">
      <alignment vertical="center" wrapText="1"/>
      <protection locked="0"/>
    </xf>
    <xf numFmtId="0" fontId="1" fillId="0" borderId="16" xfId="0" applyNumberFormat="1" applyFont="1" applyFill="1" applyBorder="1" applyAlignment="1" applyProtection="1">
      <alignment vertical="center" wrapText="1"/>
      <protection locked="0"/>
    </xf>
    <xf numFmtId="0" fontId="1" fillId="0" borderId="0" xfId="0" applyNumberFormat="1" applyFont="1" applyFill="1" applyBorder="1" applyAlignment="1" applyProtection="1">
      <alignment horizontal="left" vertical="top" wrapText="1"/>
      <protection locked="0"/>
    </xf>
    <xf numFmtId="0" fontId="1" fillId="0" borderId="0" xfId="0" applyNumberFormat="1" applyFont="1" applyFill="1" applyBorder="1" applyAlignment="1" applyProtection="1">
      <alignment horizontal="center" vertical="center" wrapText="1"/>
      <protection locked="0"/>
    </xf>
    <xf numFmtId="0" fontId="1" fillId="0" borderId="9" xfId="0" applyNumberFormat="1" applyFont="1" applyFill="1" applyBorder="1" applyAlignment="1" applyProtection="1">
      <alignment horizontal="left" vertical="center" wrapText="1"/>
      <protection locked="0"/>
    </xf>
    <xf numFmtId="0" fontId="6" fillId="0" borderId="0" xfId="0" applyNumberFormat="1" applyFont="1" applyAlignment="1" applyProtection="1">
      <alignment horizontal="center" vertical="center"/>
      <protection hidden="1"/>
    </xf>
    <xf numFmtId="0" fontId="1" fillId="0" borderId="0" xfId="0" applyNumberFormat="1" applyFont="1" applyAlignment="1" applyProtection="1">
      <alignment horizontal="center" vertical="center"/>
      <protection hidden="1"/>
    </xf>
    <xf numFmtId="0" fontId="6" fillId="0" borderId="0" xfId="0" applyNumberFormat="1" applyFont="1" applyAlignment="1" applyProtection="1">
      <alignment horizontal="center" vertical="center"/>
      <protection locked="0"/>
    </xf>
    <xf numFmtId="0" fontId="1" fillId="0" borderId="0" xfId="0" applyNumberFormat="1" applyFont="1" applyAlignment="1" applyProtection="1">
      <alignment horizontal="center" vertical="center"/>
      <protection locked="0"/>
    </xf>
    <xf numFmtId="0" fontId="1" fillId="3" borderId="0" xfId="0" quotePrefix="1" applyNumberFormat="1" applyFont="1" applyFill="1" applyBorder="1" applyAlignment="1" applyProtection="1">
      <alignment horizontal="left" vertical="center"/>
      <protection locked="0"/>
    </xf>
    <xf numFmtId="0" fontId="1" fillId="0" borderId="0" xfId="0" applyNumberFormat="1" applyFont="1" applyFill="1" applyBorder="1" applyAlignment="1" applyProtection="1">
      <alignment horizontal="left" vertical="center" wrapText="1"/>
      <protection locked="0"/>
    </xf>
    <xf numFmtId="0" fontId="1" fillId="0" borderId="0" xfId="0" applyFont="1" applyFill="1" applyAlignment="1" applyProtection="1">
      <alignment horizontal="left" vertical="center" wrapText="1"/>
      <protection locked="0"/>
    </xf>
    <xf numFmtId="0" fontId="1" fillId="0" borderId="0" xfId="0" applyNumberFormat="1" applyFont="1" applyBorder="1" applyAlignment="1" applyProtection="1">
      <alignment horizontal="right" vertical="top" wrapText="1"/>
      <protection locked="0"/>
    </xf>
    <xf numFmtId="0" fontId="1" fillId="0" borderId="0" xfId="0" applyNumberFormat="1" applyFont="1" applyAlignment="1" applyProtection="1">
      <alignment horizontal="right" vertical="top" wrapText="1"/>
      <protection locked="0"/>
    </xf>
    <xf numFmtId="0" fontId="1" fillId="0" borderId="38" xfId="0" applyNumberFormat="1" applyFont="1" applyBorder="1" applyAlignment="1" applyProtection="1">
      <alignment vertical="top" wrapText="1"/>
      <protection hidden="1"/>
    </xf>
    <xf numFmtId="0" fontId="1" fillId="3" borderId="0" xfId="0" applyNumberFormat="1" applyFont="1" applyFill="1" applyBorder="1" applyAlignment="1" applyProtection="1">
      <alignment vertical="top" wrapText="1"/>
      <protection locked="0"/>
    </xf>
    <xf numFmtId="0" fontId="1" fillId="0" borderId="21" xfId="0" applyNumberFormat="1" applyFont="1" applyFill="1" applyBorder="1" applyAlignment="1" applyProtection="1">
      <alignment horizontal="left" vertical="center" wrapText="1"/>
      <protection locked="0"/>
    </xf>
    <xf numFmtId="0" fontId="1" fillId="0" borderId="32" xfId="0" applyNumberFormat="1" applyFont="1" applyFill="1" applyBorder="1" applyAlignment="1" applyProtection="1">
      <alignment horizontal="left" vertical="center" wrapText="1"/>
      <protection locked="0"/>
    </xf>
    <xf numFmtId="0" fontId="1" fillId="0" borderId="21" xfId="0" applyNumberFormat="1" applyFont="1" applyFill="1" applyBorder="1" applyAlignment="1" applyProtection="1">
      <alignment horizontal="left" vertical="top" wrapText="1"/>
      <protection locked="0"/>
    </xf>
    <xf numFmtId="0" fontId="1" fillId="0" borderId="11" xfId="0" applyNumberFormat="1" applyFont="1" applyFill="1" applyBorder="1" applyAlignment="1" applyProtection="1">
      <alignment horizontal="left" vertical="top" wrapText="1"/>
      <protection locked="0"/>
    </xf>
    <xf numFmtId="0" fontId="1" fillId="0" borderId="16" xfId="0" applyNumberFormat="1" applyFont="1" applyFill="1" applyBorder="1" applyAlignment="1" applyProtection="1">
      <alignment horizontal="left" vertical="top" wrapText="1"/>
      <protection locked="0"/>
    </xf>
    <xf numFmtId="0" fontId="1" fillId="0" borderId="44" xfId="0" applyNumberFormat="1" applyFont="1" applyFill="1" applyBorder="1" applyAlignment="1" applyProtection="1">
      <alignment horizontal="left" vertical="center" wrapText="1"/>
      <protection locked="0"/>
    </xf>
    <xf numFmtId="0" fontId="1" fillId="0" borderId="42" xfId="0" applyNumberFormat="1" applyFont="1" applyFill="1" applyBorder="1" applyAlignment="1" applyProtection="1">
      <alignment horizontal="left" vertical="center" wrapText="1"/>
      <protection locked="0"/>
    </xf>
    <xf numFmtId="0" fontId="1" fillId="0" borderId="43" xfId="0" applyNumberFormat="1" applyFont="1" applyFill="1" applyBorder="1" applyAlignment="1" applyProtection="1">
      <alignment horizontal="left" vertical="center" wrapText="1"/>
      <protection locked="0"/>
    </xf>
    <xf numFmtId="0" fontId="1" fillId="0" borderId="32" xfId="0" applyNumberFormat="1" applyFont="1" applyFill="1" applyBorder="1" applyAlignment="1" applyProtection="1">
      <alignment horizontal="center" vertical="center" wrapText="1"/>
      <protection locked="0"/>
    </xf>
    <xf numFmtId="0" fontId="1" fillId="0" borderId="9" xfId="0" applyNumberFormat="1" applyFont="1" applyFill="1" applyBorder="1" applyAlignment="1" applyProtection="1">
      <alignment horizontal="center" vertical="center" wrapText="1"/>
      <protection locked="0"/>
    </xf>
    <xf numFmtId="0" fontId="1" fillId="0" borderId="21" xfId="0" applyNumberFormat="1" applyFont="1" applyFill="1" applyBorder="1" applyAlignment="1" applyProtection="1">
      <alignment horizontal="center" vertical="top" wrapText="1"/>
      <protection locked="0"/>
    </xf>
    <xf numFmtId="0" fontId="1" fillId="3" borderId="9" xfId="0" applyNumberFormat="1" applyFont="1" applyFill="1" applyBorder="1" applyAlignment="1" applyProtection="1">
      <alignment horizontal="left" vertical="top" wrapText="1"/>
      <protection locked="0"/>
    </xf>
    <xf numFmtId="0" fontId="1" fillId="3" borderId="21" xfId="0" applyNumberFormat="1" applyFont="1" applyFill="1" applyBorder="1" applyAlignment="1" applyProtection="1">
      <alignment horizontal="left" vertical="top" wrapText="1"/>
      <protection locked="0"/>
    </xf>
    <xf numFmtId="0" fontId="1" fillId="3" borderId="16" xfId="0" applyNumberFormat="1" applyFont="1" applyFill="1" applyBorder="1" applyAlignment="1" applyProtection="1">
      <alignment horizontal="left" vertical="top" wrapText="1"/>
      <protection locked="0"/>
    </xf>
    <xf numFmtId="0" fontId="4" fillId="0" borderId="0" xfId="1"/>
    <xf numFmtId="0" fontId="1" fillId="3" borderId="0" xfId="0" applyNumberFormat="1" applyFont="1" applyFill="1" applyAlignment="1" applyProtection="1">
      <alignment vertical="top" wrapText="1"/>
      <protection hidden="1"/>
    </xf>
    <xf numFmtId="0" fontId="1" fillId="3" borderId="0" xfId="0" applyNumberFormat="1" applyFont="1" applyFill="1" applyBorder="1" applyAlignment="1" applyProtection="1">
      <alignment vertical="top" wrapText="1"/>
      <protection hidden="1"/>
    </xf>
    <xf numFmtId="0" fontId="1" fillId="3" borderId="0" xfId="0" quotePrefix="1" applyNumberFormat="1" applyFont="1" applyFill="1" applyAlignment="1" applyProtection="1">
      <alignment horizontal="left" vertical="center"/>
      <protection locked="0"/>
    </xf>
    <xf numFmtId="0" fontId="1" fillId="3" borderId="0" xfId="0" quotePrefix="1" applyNumberFormat="1" applyFont="1" applyFill="1" applyAlignment="1" applyProtection="1">
      <alignment horizontal="center" vertical="center"/>
      <protection locked="0"/>
    </xf>
    <xf numFmtId="0" fontId="1" fillId="3" borderId="0" xfId="0" applyNumberFormat="1" applyFont="1" applyFill="1" applyAlignment="1" applyProtection="1">
      <alignment horizontal="left" vertical="top" wrapText="1"/>
      <protection locked="0"/>
    </xf>
    <xf numFmtId="0" fontId="1" fillId="3" borderId="21" xfId="0" applyNumberFormat="1" applyFont="1" applyFill="1" applyBorder="1" applyAlignment="1" applyProtection="1">
      <alignment horizontal="center" vertical="center"/>
      <protection locked="0"/>
    </xf>
    <xf numFmtId="0" fontId="1" fillId="3" borderId="0" xfId="0" applyNumberFormat="1" applyFont="1" applyFill="1" applyAlignment="1" applyProtection="1">
      <alignment horizontal="left" vertical="top" wrapText="1"/>
      <protection hidden="1"/>
    </xf>
    <xf numFmtId="0" fontId="11" fillId="3" borderId="0" xfId="0" applyFont="1" applyFill="1" applyBorder="1" applyAlignment="1" applyProtection="1">
      <alignment horizontal="left" vertical="center" wrapText="1"/>
      <protection locked="0"/>
    </xf>
    <xf numFmtId="0" fontId="1" fillId="3" borderId="0" xfId="0" quotePrefix="1" applyNumberFormat="1" applyFont="1" applyFill="1" applyBorder="1" applyAlignment="1" applyProtection="1">
      <alignment horizontal="center" vertical="center"/>
      <protection locked="0"/>
    </xf>
    <xf numFmtId="0" fontId="1" fillId="3" borderId="0" xfId="0" applyNumberFormat="1" applyFont="1" applyFill="1" applyAlignment="1" applyProtection="1">
      <alignment horizontal="center" vertical="center"/>
      <protection locked="0"/>
    </xf>
    <xf numFmtId="0" fontId="1" fillId="3" borderId="0" xfId="0" applyNumberFormat="1" applyFont="1" applyFill="1" applyAlignment="1" applyProtection="1">
      <alignment horizontal="left" vertical="center"/>
      <protection locked="0"/>
    </xf>
    <xf numFmtId="0" fontId="1" fillId="3" borderId="38" xfId="0" applyNumberFormat="1" applyFont="1" applyFill="1" applyBorder="1" applyAlignment="1" applyProtection="1">
      <alignment vertical="top" wrapText="1"/>
      <protection hidden="1"/>
    </xf>
    <xf numFmtId="0" fontId="6" fillId="3" borderId="0" xfId="0" applyNumberFormat="1" applyFont="1" applyFill="1" applyBorder="1" applyAlignment="1" applyProtection="1">
      <alignment horizontal="center" vertical="center"/>
      <protection locked="0"/>
    </xf>
    <xf numFmtId="0" fontId="1" fillId="3" borderId="25" xfId="0" applyNumberFormat="1" applyFont="1" applyFill="1" applyBorder="1" applyAlignment="1" applyProtection="1">
      <alignment horizontal="center" vertical="center"/>
      <protection locked="0"/>
    </xf>
    <xf numFmtId="0" fontId="0" fillId="3" borderId="0" xfId="0" quotePrefix="1" applyNumberFormat="1" applyFont="1" applyFill="1" applyBorder="1" applyAlignment="1" applyProtection="1">
      <alignment horizontal="left" vertical="center"/>
      <protection locked="0"/>
    </xf>
    <xf numFmtId="0" fontId="15" fillId="0" borderId="10" xfId="0" applyNumberFormat="1" applyFont="1" applyBorder="1" applyAlignment="1" applyProtection="1">
      <alignment horizontal="center" vertical="center"/>
      <protection locked="0"/>
    </xf>
    <xf numFmtId="0" fontId="15" fillId="0" borderId="11" xfId="0" applyNumberFormat="1" applyFont="1" applyBorder="1" applyAlignment="1" applyProtection="1">
      <alignment horizontal="center" vertical="center"/>
      <protection locked="0"/>
    </xf>
    <xf numFmtId="0" fontId="15" fillId="0" borderId="12" xfId="0" applyNumberFormat="1" applyFont="1" applyBorder="1" applyAlignment="1" applyProtection="1">
      <alignment horizontal="center" vertical="center"/>
      <protection locked="0"/>
    </xf>
    <xf numFmtId="0" fontId="15" fillId="0" borderId="13" xfId="0" applyNumberFormat="1" applyFont="1" applyBorder="1" applyAlignment="1" applyProtection="1">
      <alignment horizontal="center" vertical="center"/>
      <protection locked="0"/>
    </xf>
    <xf numFmtId="0" fontId="1" fillId="0" borderId="0" xfId="0" applyNumberFormat="1" applyFont="1" applyFill="1" applyAlignment="1" applyProtection="1">
      <alignment horizontal="left" vertical="center" wrapText="1"/>
      <protection locked="0"/>
    </xf>
    <xf numFmtId="0" fontId="1" fillId="0" borderId="0" xfId="0" applyNumberFormat="1" applyFont="1" applyFill="1" applyBorder="1" applyAlignment="1" applyProtection="1">
      <alignment horizontal="left" vertical="center"/>
      <protection locked="0"/>
    </xf>
    <xf numFmtId="0" fontId="0" fillId="0" borderId="0" xfId="0" applyNumberFormat="1" applyFont="1" applyBorder="1" applyAlignment="1" applyProtection="1">
      <alignment vertical="top" wrapText="1"/>
      <protection hidden="1"/>
    </xf>
  </cellXfs>
  <cellStyles count="4">
    <cellStyle name="Followed Hyperlink" xfId="3" builtinId="9" hidden="1"/>
    <cellStyle name="Hyperlink" xfId="2" builtinId="8" hidden="1"/>
    <cellStyle name="Normal" xfId="0" builtinId="0" customBuiltin="1"/>
    <cellStyle name="Normal 2" xfId="1"/>
  </cellStyles>
  <dxfs count="0"/>
  <tableStyles count="0" defaultTableStyle="TableStyleMedium2" defaultPivotStyle="PivotStyleLight16"/>
  <colors>
    <mruColors>
      <color rgb="FFFF3300"/>
      <color rgb="FFFF66CC"/>
      <color rgb="FFA50021"/>
      <color rgb="FFFFFF99"/>
      <color rgb="FFCC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drawings/drawing1.xml><?xml version="1.0" encoding="utf-8"?>
<xdr:wsDr xmlns:xdr="http://schemas.openxmlformats.org/drawingml/2006/spreadsheetDrawing" xmlns:a="http://schemas.openxmlformats.org/drawingml/2006/main">
  <xdr:twoCellAnchor>
    <xdr:from>
      <xdr:col>16</xdr:col>
      <xdr:colOff>85725</xdr:colOff>
      <xdr:row>21</xdr:row>
      <xdr:rowOff>19050</xdr:rowOff>
    </xdr:from>
    <xdr:to>
      <xdr:col>16</xdr:col>
      <xdr:colOff>85725</xdr:colOff>
      <xdr:row>23</xdr:row>
      <xdr:rowOff>0</xdr:rowOff>
    </xdr:to>
    <xdr:cxnSp macro="">
      <xdr:nvCxnSpPr>
        <xdr:cNvPr id="2" name="Straight Arrow Connector 1"/>
        <xdr:cNvCxnSpPr/>
      </xdr:nvCxnSpPr>
      <xdr:spPr>
        <a:xfrm>
          <a:off x="2571750" y="2667000"/>
          <a:ext cx="0" cy="266700"/>
        </a:xfrm>
        <a:prstGeom prst="straightConnector1">
          <a:avLst/>
        </a:prstGeom>
        <a:ln w="12700" cap="sq">
          <a:solidFill>
            <a:srgbClr val="000000"/>
          </a:solidFill>
          <a:tailEnd type="stealth" w="sm" len="med"/>
        </a:ln>
      </xdr:spPr>
      <xdr:style>
        <a:lnRef idx="1">
          <a:schemeClr val="dk1"/>
        </a:lnRef>
        <a:fillRef idx="0">
          <a:schemeClr val="dk1"/>
        </a:fillRef>
        <a:effectRef idx="0">
          <a:schemeClr val="dk1"/>
        </a:effectRef>
        <a:fontRef idx="minor">
          <a:schemeClr val="tx1"/>
        </a:fontRef>
      </xdr:style>
    </xdr:cxnSp>
    <xdr:clientData/>
  </xdr:twoCellAnchor>
  <xdr:twoCellAnchor>
    <xdr:from>
      <xdr:col>39</xdr:col>
      <xdr:colOff>65087</xdr:colOff>
      <xdr:row>23</xdr:row>
      <xdr:rowOff>79375</xdr:rowOff>
    </xdr:from>
    <xdr:to>
      <xdr:col>40</xdr:col>
      <xdr:colOff>95250</xdr:colOff>
      <xdr:row>23</xdr:row>
      <xdr:rowOff>82550</xdr:rowOff>
    </xdr:to>
    <xdr:cxnSp macro="">
      <xdr:nvCxnSpPr>
        <xdr:cNvPr id="3" name="Straight Arrow Connector 2"/>
        <xdr:cNvCxnSpPr/>
      </xdr:nvCxnSpPr>
      <xdr:spPr>
        <a:xfrm flipV="1">
          <a:off x="6042025" y="3365500"/>
          <a:ext cx="133350" cy="3175"/>
        </a:xfrm>
        <a:prstGeom prst="straightConnector1">
          <a:avLst/>
        </a:prstGeom>
        <a:ln w="12700" cap="sq">
          <a:solidFill>
            <a:srgbClr val="000000"/>
          </a:solidFill>
          <a:tailEnd type="stealth" w="sm" len="med"/>
        </a:ln>
      </xdr:spPr>
      <xdr:style>
        <a:lnRef idx="1">
          <a:schemeClr val="dk1"/>
        </a:lnRef>
        <a:fillRef idx="0">
          <a:schemeClr val="dk1"/>
        </a:fillRef>
        <a:effectRef idx="0">
          <a:schemeClr val="dk1"/>
        </a:effectRef>
        <a:fontRef idx="minor">
          <a:schemeClr val="tx1"/>
        </a:fontRef>
      </xdr:style>
    </xdr:cxnSp>
    <xdr:clientData/>
  </xdr:twoCellAnchor>
  <xdr:twoCellAnchor>
    <xdr:from>
      <xdr:col>39</xdr:col>
      <xdr:colOff>4329</xdr:colOff>
      <xdr:row>91</xdr:row>
      <xdr:rowOff>69272</xdr:rowOff>
    </xdr:from>
    <xdr:to>
      <xdr:col>41</xdr:col>
      <xdr:colOff>4329</xdr:colOff>
      <xdr:row>91</xdr:row>
      <xdr:rowOff>69272</xdr:rowOff>
    </xdr:to>
    <xdr:cxnSp macro="">
      <xdr:nvCxnSpPr>
        <xdr:cNvPr id="4" name="Straight Arrow Connector 3"/>
        <xdr:cNvCxnSpPr/>
      </xdr:nvCxnSpPr>
      <xdr:spPr>
        <a:xfrm>
          <a:off x="6062229" y="6546272"/>
          <a:ext cx="209550" cy="0"/>
        </a:xfrm>
        <a:prstGeom prst="straightConnector1">
          <a:avLst/>
        </a:prstGeom>
        <a:ln w="12700" cap="sq">
          <a:solidFill>
            <a:srgbClr val="000000"/>
          </a:solidFill>
          <a:tailEnd type="stealth" w="sm" len="med"/>
        </a:ln>
      </xdr:spPr>
      <xdr:style>
        <a:lnRef idx="1">
          <a:schemeClr val="dk1"/>
        </a:lnRef>
        <a:fillRef idx="0">
          <a:schemeClr val="dk1"/>
        </a:fillRef>
        <a:effectRef idx="0">
          <a:schemeClr val="dk1"/>
        </a:effectRef>
        <a:fontRef idx="minor">
          <a:schemeClr val="tx1"/>
        </a:fontRef>
      </xdr:style>
    </xdr:cxnSp>
    <xdr:clientData/>
  </xdr:twoCellAnchor>
  <xdr:twoCellAnchor>
    <xdr:from>
      <xdr:col>14</xdr:col>
      <xdr:colOff>35020</xdr:colOff>
      <xdr:row>107</xdr:row>
      <xdr:rowOff>65211</xdr:rowOff>
    </xdr:from>
    <xdr:to>
      <xdr:col>15</xdr:col>
      <xdr:colOff>34524</xdr:colOff>
      <xdr:row>110</xdr:row>
      <xdr:rowOff>43900</xdr:rowOff>
    </xdr:to>
    <xdr:grpSp>
      <xdr:nvGrpSpPr>
        <xdr:cNvPr id="27" name="Group 26"/>
        <xdr:cNvGrpSpPr/>
      </xdr:nvGrpSpPr>
      <xdr:grpSpPr>
        <a:xfrm>
          <a:off x="2209895" y="14019336"/>
          <a:ext cx="158254" cy="343814"/>
          <a:chOff x="3377338" y="8846950"/>
          <a:chExt cx="161441" cy="351940"/>
        </a:xfrm>
      </xdr:grpSpPr>
      <xdr:sp macro="" textlink="">
        <xdr:nvSpPr>
          <xdr:cNvPr id="20" name="Rectangle 19"/>
          <xdr:cNvSpPr/>
        </xdr:nvSpPr>
        <xdr:spPr>
          <a:xfrm>
            <a:off x="3377338" y="8846950"/>
            <a:ext cx="161441" cy="142067"/>
          </a:xfrm>
          <a:prstGeom prst="rect">
            <a:avLst/>
          </a:prstGeom>
          <a:noFill/>
          <a:ln cap="sq">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xnSp macro="">
        <xdr:nvCxnSpPr>
          <xdr:cNvPr id="22" name="Straight Arrow Connector 21"/>
          <xdr:cNvCxnSpPr/>
        </xdr:nvCxnSpPr>
        <xdr:spPr>
          <a:xfrm>
            <a:off x="3377339" y="8989017"/>
            <a:ext cx="0" cy="209873"/>
          </a:xfrm>
          <a:prstGeom prst="straightConnector1">
            <a:avLst/>
          </a:prstGeom>
          <a:ln w="12700" cap="sq">
            <a:solidFill>
              <a:schemeClr val="tx1"/>
            </a:solidFill>
            <a:tailEnd type="stealth" w="sm" len="med"/>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24</xdr:col>
      <xdr:colOff>18093</xdr:colOff>
      <xdr:row>107</xdr:row>
      <xdr:rowOff>65211</xdr:rowOff>
    </xdr:from>
    <xdr:to>
      <xdr:col>41</xdr:col>
      <xdr:colOff>9649</xdr:colOff>
      <xdr:row>108</xdr:row>
      <xdr:rowOff>131886</xdr:rowOff>
    </xdr:to>
    <xdr:grpSp>
      <xdr:nvGrpSpPr>
        <xdr:cNvPr id="31" name="Group 30"/>
        <xdr:cNvGrpSpPr/>
      </xdr:nvGrpSpPr>
      <xdr:grpSpPr>
        <a:xfrm>
          <a:off x="3732843" y="14019336"/>
          <a:ext cx="2563306" cy="146050"/>
          <a:chOff x="3700220" y="8704881"/>
          <a:chExt cx="2560450" cy="142068"/>
        </a:xfrm>
      </xdr:grpSpPr>
      <xdr:sp macro="" textlink="">
        <xdr:nvSpPr>
          <xdr:cNvPr id="28" name="Rectangle 27"/>
          <xdr:cNvSpPr/>
        </xdr:nvSpPr>
        <xdr:spPr>
          <a:xfrm>
            <a:off x="3700220" y="8704881"/>
            <a:ext cx="161441" cy="142067"/>
          </a:xfrm>
          <a:prstGeom prst="rect">
            <a:avLst/>
          </a:prstGeom>
          <a:noFill/>
          <a:ln cap="sq">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xnSp macro="">
        <xdr:nvCxnSpPr>
          <xdr:cNvPr id="30" name="Straight Arrow Connector 29"/>
          <xdr:cNvCxnSpPr/>
        </xdr:nvCxnSpPr>
        <xdr:spPr>
          <a:xfrm>
            <a:off x="3851975" y="8846949"/>
            <a:ext cx="2408695" cy="0"/>
          </a:xfrm>
          <a:prstGeom prst="straightConnector1">
            <a:avLst/>
          </a:prstGeom>
          <a:ln w="12700" cap="sq">
            <a:solidFill>
              <a:schemeClr val="tx1"/>
            </a:solidFill>
            <a:tailEnd type="stealth" w="sm" len="med"/>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14</xdr:col>
      <xdr:colOff>57150</xdr:colOff>
      <xdr:row>124</xdr:row>
      <xdr:rowOff>76200</xdr:rowOff>
    </xdr:from>
    <xdr:to>
      <xdr:col>15</xdr:col>
      <xdr:colOff>56654</xdr:colOff>
      <xdr:row>126</xdr:row>
      <xdr:rowOff>131089</xdr:rowOff>
    </xdr:to>
    <xdr:grpSp>
      <xdr:nvGrpSpPr>
        <xdr:cNvPr id="32" name="Group 31"/>
        <xdr:cNvGrpSpPr/>
      </xdr:nvGrpSpPr>
      <xdr:grpSpPr>
        <a:xfrm>
          <a:off x="2232025" y="16078200"/>
          <a:ext cx="158254" cy="340639"/>
          <a:chOff x="3377338" y="8846950"/>
          <a:chExt cx="161441" cy="351940"/>
        </a:xfrm>
      </xdr:grpSpPr>
      <xdr:sp macro="" textlink="">
        <xdr:nvSpPr>
          <xdr:cNvPr id="33" name="Rectangle 32"/>
          <xdr:cNvSpPr/>
        </xdr:nvSpPr>
        <xdr:spPr>
          <a:xfrm>
            <a:off x="3377338" y="8846950"/>
            <a:ext cx="161441" cy="142067"/>
          </a:xfrm>
          <a:prstGeom prst="rect">
            <a:avLst/>
          </a:prstGeom>
          <a:noFill/>
          <a:ln cap="sq">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xnSp macro="">
        <xdr:nvCxnSpPr>
          <xdr:cNvPr id="34" name="Straight Arrow Connector 33"/>
          <xdr:cNvCxnSpPr/>
        </xdr:nvCxnSpPr>
        <xdr:spPr>
          <a:xfrm>
            <a:off x="3377339" y="8989017"/>
            <a:ext cx="0" cy="209873"/>
          </a:xfrm>
          <a:prstGeom prst="straightConnector1">
            <a:avLst/>
          </a:prstGeom>
          <a:ln w="12700" cap="sq">
            <a:solidFill>
              <a:schemeClr val="tx1"/>
            </a:solidFill>
            <a:tailEnd type="stealth" w="sm" len="med"/>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24</xdr:col>
      <xdr:colOff>21173</xdr:colOff>
      <xdr:row>124</xdr:row>
      <xdr:rowOff>76200</xdr:rowOff>
    </xdr:from>
    <xdr:to>
      <xdr:col>41</xdr:col>
      <xdr:colOff>12729</xdr:colOff>
      <xdr:row>125</xdr:row>
      <xdr:rowOff>76200</xdr:rowOff>
    </xdr:to>
    <xdr:grpSp>
      <xdr:nvGrpSpPr>
        <xdr:cNvPr id="35" name="Group 34"/>
        <xdr:cNvGrpSpPr/>
      </xdr:nvGrpSpPr>
      <xdr:grpSpPr>
        <a:xfrm>
          <a:off x="3735923" y="16078200"/>
          <a:ext cx="2563306" cy="142875"/>
          <a:chOff x="3700220" y="8704881"/>
          <a:chExt cx="2560450" cy="142068"/>
        </a:xfrm>
      </xdr:grpSpPr>
      <xdr:sp macro="" textlink="">
        <xdr:nvSpPr>
          <xdr:cNvPr id="36" name="Rectangle 35"/>
          <xdr:cNvSpPr/>
        </xdr:nvSpPr>
        <xdr:spPr>
          <a:xfrm>
            <a:off x="3700220" y="8704881"/>
            <a:ext cx="161441" cy="142067"/>
          </a:xfrm>
          <a:prstGeom prst="rect">
            <a:avLst/>
          </a:prstGeom>
          <a:noFill/>
          <a:ln cap="sq">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xnSp macro="">
        <xdr:nvCxnSpPr>
          <xdr:cNvPr id="37" name="Straight Arrow Connector 36"/>
          <xdr:cNvCxnSpPr/>
        </xdr:nvCxnSpPr>
        <xdr:spPr>
          <a:xfrm>
            <a:off x="3851975" y="8846949"/>
            <a:ext cx="2408695" cy="0"/>
          </a:xfrm>
          <a:prstGeom prst="straightConnector1">
            <a:avLst/>
          </a:prstGeom>
          <a:ln w="12700" cap="sq">
            <a:solidFill>
              <a:schemeClr val="tx1"/>
            </a:solidFill>
            <a:tailEnd type="stealth" w="sm" len="med"/>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39</xdr:col>
      <xdr:colOff>9525</xdr:colOff>
      <xdr:row>43</xdr:row>
      <xdr:rowOff>66675</xdr:rowOff>
    </xdr:from>
    <xdr:to>
      <xdr:col>41</xdr:col>
      <xdr:colOff>6080</xdr:colOff>
      <xdr:row>44</xdr:row>
      <xdr:rowOff>64293</xdr:rowOff>
    </xdr:to>
    <xdr:grpSp>
      <xdr:nvGrpSpPr>
        <xdr:cNvPr id="19" name="Group 18"/>
        <xdr:cNvGrpSpPr/>
      </xdr:nvGrpSpPr>
      <xdr:grpSpPr>
        <a:xfrm>
          <a:off x="6089650" y="5892800"/>
          <a:ext cx="202930" cy="140493"/>
          <a:chOff x="6029326" y="2438400"/>
          <a:chExt cx="197784" cy="140494"/>
        </a:xfrm>
      </xdr:grpSpPr>
      <xdr:cxnSp macro="">
        <xdr:nvCxnSpPr>
          <xdr:cNvPr id="21" name="Straight Arrow Connector 20"/>
          <xdr:cNvCxnSpPr/>
        </xdr:nvCxnSpPr>
        <xdr:spPr>
          <a:xfrm>
            <a:off x="6094548" y="2507456"/>
            <a:ext cx="132562" cy="0"/>
          </a:xfrm>
          <a:prstGeom prst="straightConnector1">
            <a:avLst/>
          </a:prstGeom>
          <a:ln w="12700" cap="sq">
            <a:miter lim="800000"/>
            <a:tailEnd type="stealth" w="sm" len="med"/>
          </a:ln>
        </xdr:spPr>
        <xdr:style>
          <a:lnRef idx="1">
            <a:schemeClr val="dk1"/>
          </a:lnRef>
          <a:fillRef idx="0">
            <a:schemeClr val="dk1"/>
          </a:fillRef>
          <a:effectRef idx="0">
            <a:schemeClr val="dk1"/>
          </a:effectRef>
          <a:fontRef idx="minor">
            <a:schemeClr val="tx1"/>
          </a:fontRef>
        </xdr:style>
      </xdr:cxnSp>
      <xdr:sp macro="" textlink="">
        <xdr:nvSpPr>
          <xdr:cNvPr id="23" name="Rectangle 37"/>
          <xdr:cNvSpPr/>
        </xdr:nvSpPr>
        <xdr:spPr>
          <a:xfrm>
            <a:off x="6029326" y="2438400"/>
            <a:ext cx="59532" cy="140494"/>
          </a:xfrm>
          <a:custGeom>
            <a:avLst/>
            <a:gdLst>
              <a:gd name="connsiteX0" fmla="*/ 0 w 104775"/>
              <a:gd name="connsiteY0" fmla="*/ 0 h 140494"/>
              <a:gd name="connsiteX1" fmla="*/ 104775 w 104775"/>
              <a:gd name="connsiteY1" fmla="*/ 0 h 140494"/>
              <a:gd name="connsiteX2" fmla="*/ 104775 w 104775"/>
              <a:gd name="connsiteY2" fmla="*/ 140494 h 140494"/>
              <a:gd name="connsiteX3" fmla="*/ 0 w 104775"/>
              <a:gd name="connsiteY3" fmla="*/ 140494 h 140494"/>
              <a:gd name="connsiteX4" fmla="*/ 0 w 104775"/>
              <a:gd name="connsiteY4" fmla="*/ 0 h 140494"/>
              <a:gd name="connsiteX0" fmla="*/ 0 w 104775"/>
              <a:gd name="connsiteY0" fmla="*/ 0 h 140494"/>
              <a:gd name="connsiteX1" fmla="*/ 104775 w 104775"/>
              <a:gd name="connsiteY1" fmla="*/ 0 h 140494"/>
              <a:gd name="connsiteX2" fmla="*/ 104775 w 104775"/>
              <a:gd name="connsiteY2" fmla="*/ 140494 h 140494"/>
              <a:gd name="connsiteX3" fmla="*/ 0 w 104775"/>
              <a:gd name="connsiteY3" fmla="*/ 140494 h 140494"/>
              <a:gd name="connsiteX4" fmla="*/ 91440 w 104775"/>
              <a:gd name="connsiteY4" fmla="*/ 91440 h 140494"/>
              <a:gd name="connsiteX0" fmla="*/ 0 w 104775"/>
              <a:gd name="connsiteY0" fmla="*/ 0 h 140494"/>
              <a:gd name="connsiteX1" fmla="*/ 104775 w 104775"/>
              <a:gd name="connsiteY1" fmla="*/ 0 h 140494"/>
              <a:gd name="connsiteX2" fmla="*/ 104775 w 104775"/>
              <a:gd name="connsiteY2" fmla="*/ 140494 h 140494"/>
              <a:gd name="connsiteX3" fmla="*/ 0 w 104775"/>
              <a:gd name="connsiteY3" fmla="*/ 140494 h 140494"/>
            </a:gdLst>
            <a:ahLst/>
            <a:cxnLst>
              <a:cxn ang="0">
                <a:pos x="connsiteX0" y="connsiteY0"/>
              </a:cxn>
              <a:cxn ang="0">
                <a:pos x="connsiteX1" y="connsiteY1"/>
              </a:cxn>
              <a:cxn ang="0">
                <a:pos x="connsiteX2" y="connsiteY2"/>
              </a:cxn>
              <a:cxn ang="0">
                <a:pos x="connsiteX3" y="connsiteY3"/>
              </a:cxn>
            </a:cxnLst>
            <a:rect l="l" t="t" r="r" b="b"/>
            <a:pathLst>
              <a:path w="104775" h="140494">
                <a:moveTo>
                  <a:pt x="0" y="0"/>
                </a:moveTo>
                <a:lnTo>
                  <a:pt x="104775" y="0"/>
                </a:lnTo>
                <a:lnTo>
                  <a:pt x="104775" y="140494"/>
                </a:lnTo>
                <a:lnTo>
                  <a:pt x="0" y="140494"/>
                </a:lnTo>
              </a:path>
            </a:pathLst>
          </a:custGeom>
          <a:ln w="12700" cap="sq">
            <a:miter lim="800000"/>
          </a:ln>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lang="en-US" sz="1100"/>
          </a:p>
        </xdr:txBody>
      </xdr:sp>
    </xdr:grpSp>
    <xdr:clientData/>
  </xdr:twoCellAnchor>
  <xdr:twoCellAnchor>
    <xdr:from>
      <xdr:col>31</xdr:col>
      <xdr:colOff>87312</xdr:colOff>
      <xdr:row>21</xdr:row>
      <xdr:rowOff>7938</xdr:rowOff>
    </xdr:from>
    <xdr:to>
      <xdr:col>31</xdr:col>
      <xdr:colOff>87312</xdr:colOff>
      <xdr:row>22</xdr:row>
      <xdr:rowOff>131763</xdr:rowOff>
    </xdr:to>
    <xdr:cxnSp macro="">
      <xdr:nvCxnSpPr>
        <xdr:cNvPr id="24" name="Straight Arrow Connector 23"/>
        <xdr:cNvCxnSpPr/>
      </xdr:nvCxnSpPr>
      <xdr:spPr>
        <a:xfrm>
          <a:off x="4849812" y="3008313"/>
          <a:ext cx="0" cy="266700"/>
        </a:xfrm>
        <a:prstGeom prst="straightConnector1">
          <a:avLst/>
        </a:prstGeom>
        <a:ln w="12700" cap="sq">
          <a:solidFill>
            <a:srgbClr val="000000"/>
          </a:solidFill>
          <a:tailEnd type="stealth" w="sm" len="med"/>
        </a:ln>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15</xdr:col>
      <xdr:colOff>46264</xdr:colOff>
      <xdr:row>81</xdr:row>
      <xdr:rowOff>134711</xdr:rowOff>
    </xdr:from>
    <xdr:to>
      <xdr:col>16</xdr:col>
      <xdr:colOff>45768</xdr:colOff>
      <xdr:row>82</xdr:row>
      <xdr:rowOff>58971</xdr:rowOff>
    </xdr:to>
    <xdr:grpSp>
      <xdr:nvGrpSpPr>
        <xdr:cNvPr id="16" name="Group 15"/>
        <xdr:cNvGrpSpPr/>
      </xdr:nvGrpSpPr>
      <xdr:grpSpPr>
        <a:xfrm>
          <a:off x="2311097" y="17505489"/>
          <a:ext cx="154727" cy="312315"/>
          <a:chOff x="3377338" y="8846950"/>
          <a:chExt cx="161441" cy="351940"/>
        </a:xfrm>
      </xdr:grpSpPr>
      <xdr:sp macro="" textlink="">
        <xdr:nvSpPr>
          <xdr:cNvPr id="17" name="Rectangle 16"/>
          <xdr:cNvSpPr/>
        </xdr:nvSpPr>
        <xdr:spPr>
          <a:xfrm>
            <a:off x="3377338" y="8846950"/>
            <a:ext cx="161441" cy="142067"/>
          </a:xfrm>
          <a:prstGeom prst="rect">
            <a:avLst/>
          </a:prstGeom>
          <a:noFill/>
          <a:ln cap="sq">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xnSp macro="">
        <xdr:nvCxnSpPr>
          <xdr:cNvPr id="18" name="Straight Arrow Connector 17"/>
          <xdr:cNvCxnSpPr/>
        </xdr:nvCxnSpPr>
        <xdr:spPr>
          <a:xfrm>
            <a:off x="3377339" y="8989017"/>
            <a:ext cx="0" cy="209873"/>
          </a:xfrm>
          <a:prstGeom prst="straightConnector1">
            <a:avLst/>
          </a:prstGeom>
          <a:ln w="12700" cap="sq">
            <a:solidFill>
              <a:schemeClr val="tx1"/>
            </a:solidFill>
            <a:tailEnd type="stealth" w="sm" len="med"/>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26</xdr:col>
      <xdr:colOff>1</xdr:colOff>
      <xdr:row>81</xdr:row>
      <xdr:rowOff>38119</xdr:rowOff>
    </xdr:from>
    <xdr:to>
      <xdr:col>27</xdr:col>
      <xdr:colOff>38354</xdr:colOff>
      <xdr:row>84</xdr:row>
      <xdr:rowOff>28151</xdr:rowOff>
    </xdr:to>
    <xdr:grpSp>
      <xdr:nvGrpSpPr>
        <xdr:cNvPr id="19" name="Group 18"/>
        <xdr:cNvGrpSpPr/>
      </xdr:nvGrpSpPr>
      <xdr:grpSpPr>
        <a:xfrm>
          <a:off x="3859390" y="17408897"/>
          <a:ext cx="193575" cy="632087"/>
          <a:chOff x="4255692" y="27025840"/>
          <a:chExt cx="201289" cy="423219"/>
        </a:xfrm>
      </xdr:grpSpPr>
      <xdr:sp macro="" textlink="">
        <xdr:nvSpPr>
          <xdr:cNvPr id="20" name="Rectangle 19"/>
          <xdr:cNvSpPr/>
        </xdr:nvSpPr>
        <xdr:spPr>
          <a:xfrm flipH="1">
            <a:off x="4298830" y="27025840"/>
            <a:ext cx="156957" cy="145087"/>
          </a:xfrm>
          <a:prstGeom prst="rect">
            <a:avLst/>
          </a:prstGeom>
          <a:noFill/>
          <a:ln w="12700" cap="sq">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xnSp macro="">
        <xdr:nvCxnSpPr>
          <xdr:cNvPr id="21" name="Straight Arrow Connector 20"/>
          <xdr:cNvCxnSpPr/>
        </xdr:nvCxnSpPr>
        <xdr:spPr>
          <a:xfrm flipH="1" flipV="1">
            <a:off x="4255692" y="27244298"/>
            <a:ext cx="11483" cy="186247"/>
          </a:xfrm>
          <a:prstGeom prst="straightConnector1">
            <a:avLst/>
          </a:prstGeom>
          <a:ln w="12700" cap="sq">
            <a:solidFill>
              <a:srgbClr val="000000"/>
            </a:solidFill>
            <a:tailEnd type="stealth" w="sm" len="med"/>
          </a:ln>
        </xdr:spPr>
        <xdr:style>
          <a:lnRef idx="1">
            <a:schemeClr val="dk1"/>
          </a:lnRef>
          <a:fillRef idx="0">
            <a:schemeClr val="dk1"/>
          </a:fillRef>
          <a:effectRef idx="0">
            <a:schemeClr val="dk1"/>
          </a:effectRef>
          <a:fontRef idx="minor">
            <a:schemeClr val="tx1"/>
          </a:fontRef>
        </xdr:style>
      </xdr:cxnSp>
      <xdr:cxnSp macro="">
        <xdr:nvCxnSpPr>
          <xdr:cNvPr id="22" name="Straight Connector 21"/>
          <xdr:cNvCxnSpPr/>
        </xdr:nvCxnSpPr>
        <xdr:spPr>
          <a:xfrm>
            <a:off x="4456981" y="27155236"/>
            <a:ext cx="0" cy="293823"/>
          </a:xfrm>
          <a:prstGeom prst="line">
            <a:avLst/>
          </a:prstGeom>
          <a:ln w="12700" cap="sq"/>
        </xdr:spPr>
        <xdr:style>
          <a:lnRef idx="1">
            <a:schemeClr val="dk1"/>
          </a:lnRef>
          <a:fillRef idx="0">
            <a:schemeClr val="dk1"/>
          </a:fillRef>
          <a:effectRef idx="0">
            <a:schemeClr val="dk1"/>
          </a:effectRef>
          <a:fontRef idx="minor">
            <a:schemeClr val="tx1"/>
          </a:fontRef>
        </xdr:style>
      </xdr:cxnSp>
    </xdr:grpSp>
    <xdr:clientData/>
  </xdr:twoCellAnchor>
  <xdr:twoCellAnchor>
    <xdr:from>
      <xdr:col>39</xdr:col>
      <xdr:colOff>9525</xdr:colOff>
      <xdr:row>5</xdr:row>
      <xdr:rowOff>66675</xdr:rowOff>
    </xdr:from>
    <xdr:to>
      <xdr:col>41</xdr:col>
      <xdr:colOff>9525</xdr:colOff>
      <xdr:row>5</xdr:row>
      <xdr:rowOff>66675</xdr:rowOff>
    </xdr:to>
    <xdr:cxnSp macro="">
      <xdr:nvCxnSpPr>
        <xdr:cNvPr id="23" name="Straight Arrow Connector 22"/>
        <xdr:cNvCxnSpPr/>
      </xdr:nvCxnSpPr>
      <xdr:spPr>
        <a:xfrm>
          <a:off x="6096000" y="647700"/>
          <a:ext cx="209550" cy="0"/>
        </a:xfrm>
        <a:prstGeom prst="straightConnector1">
          <a:avLst/>
        </a:prstGeom>
        <a:ln w="12700" cap="sq">
          <a:solidFill>
            <a:srgbClr val="000000"/>
          </a:solidFill>
          <a:tailEnd type="stealth" w="sm" len="med"/>
        </a:ln>
      </xdr:spPr>
      <xdr:style>
        <a:lnRef idx="1">
          <a:schemeClr val="dk1"/>
        </a:lnRef>
        <a:fillRef idx="0">
          <a:schemeClr val="dk1"/>
        </a:fillRef>
        <a:effectRef idx="0">
          <a:schemeClr val="dk1"/>
        </a:effectRef>
        <a:fontRef idx="minor">
          <a:schemeClr val="tx1"/>
        </a:fontRef>
      </xdr:style>
    </xdr:cxnSp>
    <xdr:clientData/>
  </xdr:twoCellAnchor>
  <xdr:twoCellAnchor>
    <xdr:from>
      <xdr:col>39</xdr:col>
      <xdr:colOff>9525</xdr:colOff>
      <xdr:row>15</xdr:row>
      <xdr:rowOff>76200</xdr:rowOff>
    </xdr:from>
    <xdr:to>
      <xdr:col>41</xdr:col>
      <xdr:colOff>9525</xdr:colOff>
      <xdr:row>15</xdr:row>
      <xdr:rowOff>76200</xdr:rowOff>
    </xdr:to>
    <xdr:cxnSp macro="">
      <xdr:nvCxnSpPr>
        <xdr:cNvPr id="24" name="Straight Arrow Connector 23"/>
        <xdr:cNvCxnSpPr/>
      </xdr:nvCxnSpPr>
      <xdr:spPr>
        <a:xfrm>
          <a:off x="6096000" y="1095375"/>
          <a:ext cx="209550" cy="0"/>
        </a:xfrm>
        <a:prstGeom prst="straightConnector1">
          <a:avLst/>
        </a:prstGeom>
        <a:ln w="12700" cap="sq">
          <a:solidFill>
            <a:srgbClr val="000000"/>
          </a:solidFill>
          <a:tailEnd type="stealth" w="sm" len="med"/>
        </a:ln>
      </xdr:spPr>
      <xdr:style>
        <a:lnRef idx="1">
          <a:schemeClr val="dk1"/>
        </a:lnRef>
        <a:fillRef idx="0">
          <a:schemeClr val="dk1"/>
        </a:fillRef>
        <a:effectRef idx="0">
          <a:schemeClr val="dk1"/>
        </a:effectRef>
        <a:fontRef idx="minor">
          <a:schemeClr val="tx1"/>
        </a:fontRef>
      </xdr:style>
    </xdr:cxnSp>
    <xdr:clientData/>
  </xdr:twoCellAnchor>
  <xdr:twoCellAnchor>
    <xdr:from>
      <xdr:col>39</xdr:col>
      <xdr:colOff>9525</xdr:colOff>
      <xdr:row>40</xdr:row>
      <xdr:rowOff>76200</xdr:rowOff>
    </xdr:from>
    <xdr:to>
      <xdr:col>41</xdr:col>
      <xdr:colOff>9525</xdr:colOff>
      <xdr:row>40</xdr:row>
      <xdr:rowOff>76200</xdr:rowOff>
    </xdr:to>
    <xdr:cxnSp macro="">
      <xdr:nvCxnSpPr>
        <xdr:cNvPr id="25" name="Straight Arrow Connector 24"/>
        <xdr:cNvCxnSpPr/>
      </xdr:nvCxnSpPr>
      <xdr:spPr>
        <a:xfrm>
          <a:off x="6096000" y="2400300"/>
          <a:ext cx="209550" cy="0"/>
        </a:xfrm>
        <a:prstGeom prst="straightConnector1">
          <a:avLst/>
        </a:prstGeom>
        <a:ln w="12700" cap="sq">
          <a:solidFill>
            <a:srgbClr val="000000"/>
          </a:solidFill>
          <a:tailEnd type="stealth" w="sm" len="med"/>
        </a:ln>
      </xdr:spPr>
      <xdr:style>
        <a:lnRef idx="1">
          <a:schemeClr val="dk1"/>
        </a:lnRef>
        <a:fillRef idx="0">
          <a:schemeClr val="dk1"/>
        </a:fillRef>
        <a:effectRef idx="0">
          <a:schemeClr val="dk1"/>
        </a:effectRef>
        <a:fontRef idx="minor">
          <a:schemeClr val="tx1"/>
        </a:fontRef>
      </xdr:style>
    </xdr:cxnSp>
    <xdr:clientData/>
  </xdr:twoCellAnchor>
  <xdr:twoCellAnchor>
    <xdr:from>
      <xdr:col>39</xdr:col>
      <xdr:colOff>9525</xdr:colOff>
      <xdr:row>55</xdr:row>
      <xdr:rowOff>76200</xdr:rowOff>
    </xdr:from>
    <xdr:to>
      <xdr:col>41</xdr:col>
      <xdr:colOff>9525</xdr:colOff>
      <xdr:row>55</xdr:row>
      <xdr:rowOff>76200</xdr:rowOff>
    </xdr:to>
    <xdr:cxnSp macro="">
      <xdr:nvCxnSpPr>
        <xdr:cNvPr id="26" name="Straight Arrow Connector 25"/>
        <xdr:cNvCxnSpPr/>
      </xdr:nvCxnSpPr>
      <xdr:spPr>
        <a:xfrm>
          <a:off x="6096000" y="3990975"/>
          <a:ext cx="209550" cy="0"/>
        </a:xfrm>
        <a:prstGeom prst="straightConnector1">
          <a:avLst/>
        </a:prstGeom>
        <a:ln w="12700" cap="sq">
          <a:solidFill>
            <a:srgbClr val="000000"/>
          </a:solidFill>
          <a:tailEnd type="stealth" w="sm" len="med"/>
        </a:ln>
      </xdr:spPr>
      <xdr:style>
        <a:lnRef idx="1">
          <a:schemeClr val="dk1"/>
        </a:lnRef>
        <a:fillRef idx="0">
          <a:schemeClr val="dk1"/>
        </a:fillRef>
        <a:effectRef idx="0">
          <a:schemeClr val="dk1"/>
        </a:effectRef>
        <a:fontRef idx="minor">
          <a:schemeClr val="tx1"/>
        </a:fontRef>
      </xdr:style>
    </xdr:cxnSp>
    <xdr:clientData/>
  </xdr:twoCellAnchor>
  <xdr:twoCellAnchor>
    <xdr:from>
      <xdr:col>26</xdr:col>
      <xdr:colOff>21771</xdr:colOff>
      <xdr:row>84</xdr:row>
      <xdr:rowOff>10884</xdr:rowOff>
    </xdr:from>
    <xdr:to>
      <xdr:col>27</xdr:col>
      <xdr:colOff>52251</xdr:colOff>
      <xdr:row>84</xdr:row>
      <xdr:rowOff>10884</xdr:rowOff>
    </xdr:to>
    <xdr:cxnSp macro="">
      <xdr:nvCxnSpPr>
        <xdr:cNvPr id="5" name="Straight Connector 4"/>
        <xdr:cNvCxnSpPr/>
      </xdr:nvCxnSpPr>
      <xdr:spPr>
        <a:xfrm>
          <a:off x="3820885" y="13835741"/>
          <a:ext cx="18288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43</xdr:col>
      <xdr:colOff>51706</xdr:colOff>
      <xdr:row>41</xdr:row>
      <xdr:rowOff>16329</xdr:rowOff>
    </xdr:from>
    <xdr:to>
      <xdr:col>43</xdr:col>
      <xdr:colOff>51706</xdr:colOff>
      <xdr:row>42</xdr:row>
      <xdr:rowOff>130629</xdr:rowOff>
    </xdr:to>
    <xdr:cxnSp macro="">
      <xdr:nvCxnSpPr>
        <xdr:cNvPr id="54" name="Straight Arrow Connector 53"/>
        <xdr:cNvCxnSpPr/>
      </xdr:nvCxnSpPr>
      <xdr:spPr>
        <a:xfrm>
          <a:off x="3072492" y="3597729"/>
          <a:ext cx="0" cy="190500"/>
        </a:xfrm>
        <a:prstGeom prst="straightConnector1">
          <a:avLst/>
        </a:prstGeom>
        <a:ln w="12700" cap="sq">
          <a:solidFill>
            <a:srgbClr val="000000"/>
          </a:solidFill>
          <a:tailEnd type="stealth" w="sm" len="med"/>
        </a:ln>
      </xdr:spPr>
      <xdr:style>
        <a:lnRef idx="1">
          <a:schemeClr val="dk1"/>
        </a:lnRef>
        <a:fillRef idx="0">
          <a:schemeClr val="dk1"/>
        </a:fillRef>
        <a:effectRef idx="0">
          <a:schemeClr val="dk1"/>
        </a:effectRef>
        <a:fontRef idx="minor">
          <a:schemeClr val="tx1"/>
        </a:fontRef>
      </xdr:style>
    </xdr:cxnSp>
    <xdr:clientData/>
  </xdr:twoCellAnchor>
  <xdr:twoCellAnchor>
    <xdr:from>
      <xdr:col>43</xdr:col>
      <xdr:colOff>54428</xdr:colOff>
      <xdr:row>51</xdr:row>
      <xdr:rowOff>10886</xdr:rowOff>
    </xdr:from>
    <xdr:to>
      <xdr:col>43</xdr:col>
      <xdr:colOff>54428</xdr:colOff>
      <xdr:row>52</xdr:row>
      <xdr:rowOff>59872</xdr:rowOff>
    </xdr:to>
    <xdr:cxnSp macro="">
      <xdr:nvCxnSpPr>
        <xdr:cNvPr id="57" name="Straight Arrow Connector 56"/>
        <xdr:cNvCxnSpPr/>
      </xdr:nvCxnSpPr>
      <xdr:spPr>
        <a:xfrm>
          <a:off x="3075214" y="4746172"/>
          <a:ext cx="0" cy="190500"/>
        </a:xfrm>
        <a:prstGeom prst="straightConnector1">
          <a:avLst/>
        </a:prstGeom>
        <a:ln w="12700" cap="sq">
          <a:solidFill>
            <a:srgbClr val="000000"/>
          </a:solidFill>
          <a:tailEnd type="stealth" w="sm" len="med"/>
        </a:ln>
      </xdr:spPr>
      <xdr:style>
        <a:lnRef idx="1">
          <a:schemeClr val="dk1"/>
        </a:lnRef>
        <a:fillRef idx="0">
          <a:schemeClr val="dk1"/>
        </a:fillRef>
        <a:effectRef idx="0">
          <a:schemeClr val="dk1"/>
        </a:effectRef>
        <a:fontRef idx="minor">
          <a:schemeClr val="tx1"/>
        </a:fontRef>
      </xdr:style>
    </xdr:cxnSp>
    <xdr:clientData/>
  </xdr:twoCellAnchor>
  <xdr:twoCellAnchor>
    <xdr:from>
      <xdr:col>77</xdr:col>
      <xdr:colOff>36477</xdr:colOff>
      <xdr:row>48</xdr:row>
      <xdr:rowOff>28372</xdr:rowOff>
    </xdr:from>
    <xdr:to>
      <xdr:col>78</xdr:col>
      <xdr:colOff>52689</xdr:colOff>
      <xdr:row>49</xdr:row>
      <xdr:rowOff>4053</xdr:rowOff>
    </xdr:to>
    <xdr:grpSp>
      <xdr:nvGrpSpPr>
        <xdr:cNvPr id="66" name="Group 65"/>
        <xdr:cNvGrpSpPr/>
      </xdr:nvGrpSpPr>
      <xdr:grpSpPr>
        <a:xfrm>
          <a:off x="7080007" y="6561694"/>
          <a:ext cx="115604" cy="108202"/>
          <a:chOff x="6930957" y="4535521"/>
          <a:chExt cx="178340" cy="141862"/>
        </a:xfrm>
      </xdr:grpSpPr>
      <xdr:cxnSp macro="">
        <xdr:nvCxnSpPr>
          <xdr:cNvPr id="63" name="Straight Arrow Connector 62"/>
          <xdr:cNvCxnSpPr/>
        </xdr:nvCxnSpPr>
        <xdr:spPr>
          <a:xfrm flipH="1">
            <a:off x="6930957" y="4677383"/>
            <a:ext cx="170234" cy="0"/>
          </a:xfrm>
          <a:prstGeom prst="straightConnector1">
            <a:avLst/>
          </a:prstGeom>
          <a:ln w="12700" cap="sq">
            <a:solidFill>
              <a:schemeClr val="tx1"/>
            </a:solidFill>
            <a:tailEnd type="stealth" w="sm" len="med"/>
          </a:ln>
        </xdr:spPr>
        <xdr:style>
          <a:lnRef idx="1">
            <a:schemeClr val="accent1"/>
          </a:lnRef>
          <a:fillRef idx="0">
            <a:schemeClr val="accent1"/>
          </a:fillRef>
          <a:effectRef idx="0">
            <a:schemeClr val="accent1"/>
          </a:effectRef>
          <a:fontRef idx="minor">
            <a:schemeClr val="tx1"/>
          </a:fontRef>
        </xdr:style>
      </xdr:cxnSp>
      <xdr:cxnSp macro="">
        <xdr:nvCxnSpPr>
          <xdr:cNvPr id="65" name="Straight Connector 64"/>
          <xdr:cNvCxnSpPr/>
        </xdr:nvCxnSpPr>
        <xdr:spPr>
          <a:xfrm>
            <a:off x="7109297" y="4535521"/>
            <a:ext cx="0" cy="141862"/>
          </a:xfrm>
          <a:prstGeom prst="line">
            <a:avLst/>
          </a:prstGeom>
          <a:ln w="12700" cap="sq">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77</xdr:col>
      <xdr:colOff>32425</xdr:colOff>
      <xdr:row>54</xdr:row>
      <xdr:rowOff>20267</xdr:rowOff>
    </xdr:from>
    <xdr:to>
      <xdr:col>78</xdr:col>
      <xdr:colOff>48637</xdr:colOff>
      <xdr:row>54</xdr:row>
      <xdr:rowOff>137810</xdr:rowOff>
    </xdr:to>
    <xdr:grpSp>
      <xdr:nvGrpSpPr>
        <xdr:cNvPr id="67" name="Group 66"/>
        <xdr:cNvGrpSpPr/>
      </xdr:nvGrpSpPr>
      <xdr:grpSpPr>
        <a:xfrm>
          <a:off x="7075955" y="7242702"/>
          <a:ext cx="115604" cy="117543"/>
          <a:chOff x="6930957" y="4535521"/>
          <a:chExt cx="178340" cy="141862"/>
        </a:xfrm>
      </xdr:grpSpPr>
      <xdr:cxnSp macro="">
        <xdr:nvCxnSpPr>
          <xdr:cNvPr id="68" name="Straight Arrow Connector 67"/>
          <xdr:cNvCxnSpPr/>
        </xdr:nvCxnSpPr>
        <xdr:spPr>
          <a:xfrm flipH="1">
            <a:off x="6930957" y="4677383"/>
            <a:ext cx="170234" cy="0"/>
          </a:xfrm>
          <a:prstGeom prst="straightConnector1">
            <a:avLst/>
          </a:prstGeom>
          <a:ln w="12700" cap="sq">
            <a:solidFill>
              <a:schemeClr val="tx1"/>
            </a:solidFill>
            <a:tailEnd type="stealth" w="sm" len="med"/>
          </a:ln>
        </xdr:spPr>
        <xdr:style>
          <a:lnRef idx="1">
            <a:schemeClr val="accent1"/>
          </a:lnRef>
          <a:fillRef idx="0">
            <a:schemeClr val="accent1"/>
          </a:fillRef>
          <a:effectRef idx="0">
            <a:schemeClr val="accent1"/>
          </a:effectRef>
          <a:fontRef idx="minor">
            <a:schemeClr val="tx1"/>
          </a:fontRef>
        </xdr:style>
      </xdr:cxnSp>
      <xdr:cxnSp macro="">
        <xdr:nvCxnSpPr>
          <xdr:cNvPr id="69" name="Straight Connector 68"/>
          <xdr:cNvCxnSpPr/>
        </xdr:nvCxnSpPr>
        <xdr:spPr>
          <a:xfrm>
            <a:off x="7109297" y="4535521"/>
            <a:ext cx="0" cy="141862"/>
          </a:xfrm>
          <a:prstGeom prst="line">
            <a:avLst/>
          </a:prstGeom>
          <a:ln w="12700" cap="sq">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43</xdr:col>
      <xdr:colOff>54428</xdr:colOff>
      <xdr:row>62</xdr:row>
      <xdr:rowOff>10886</xdr:rowOff>
    </xdr:from>
    <xdr:to>
      <xdr:col>43</xdr:col>
      <xdr:colOff>54428</xdr:colOff>
      <xdr:row>63</xdr:row>
      <xdr:rowOff>59872</xdr:rowOff>
    </xdr:to>
    <xdr:cxnSp macro="">
      <xdr:nvCxnSpPr>
        <xdr:cNvPr id="71" name="Straight Arrow Connector 70"/>
        <xdr:cNvCxnSpPr/>
      </xdr:nvCxnSpPr>
      <xdr:spPr>
        <a:xfrm>
          <a:off x="3083378" y="4925786"/>
          <a:ext cx="0" cy="191861"/>
        </a:xfrm>
        <a:prstGeom prst="straightConnector1">
          <a:avLst/>
        </a:prstGeom>
        <a:ln w="12700" cap="sq">
          <a:solidFill>
            <a:srgbClr val="000000"/>
          </a:solidFill>
          <a:tailEnd type="stealth" w="sm" len="med"/>
        </a:ln>
      </xdr:spPr>
      <xdr:style>
        <a:lnRef idx="1">
          <a:schemeClr val="dk1"/>
        </a:lnRef>
        <a:fillRef idx="0">
          <a:schemeClr val="dk1"/>
        </a:fillRef>
        <a:effectRef idx="0">
          <a:schemeClr val="dk1"/>
        </a:effectRef>
        <a:fontRef idx="minor">
          <a:schemeClr val="tx1"/>
        </a:fontRef>
      </xdr:style>
    </xdr:cxnSp>
    <xdr:clientData/>
  </xdr:twoCellAnchor>
  <xdr:twoCellAnchor>
    <xdr:from>
      <xdr:col>77</xdr:col>
      <xdr:colOff>36477</xdr:colOff>
      <xdr:row>59</xdr:row>
      <xdr:rowOff>28372</xdr:rowOff>
    </xdr:from>
    <xdr:to>
      <xdr:col>78</xdr:col>
      <xdr:colOff>52689</xdr:colOff>
      <xdr:row>60</xdr:row>
      <xdr:rowOff>4053</xdr:rowOff>
    </xdr:to>
    <xdr:grpSp>
      <xdr:nvGrpSpPr>
        <xdr:cNvPr id="72" name="Group 71"/>
        <xdr:cNvGrpSpPr/>
      </xdr:nvGrpSpPr>
      <xdr:grpSpPr>
        <a:xfrm>
          <a:off x="7080007" y="7814024"/>
          <a:ext cx="115604" cy="108203"/>
          <a:chOff x="6930957" y="4535521"/>
          <a:chExt cx="178340" cy="141862"/>
        </a:xfrm>
      </xdr:grpSpPr>
      <xdr:cxnSp macro="">
        <xdr:nvCxnSpPr>
          <xdr:cNvPr id="73" name="Straight Arrow Connector 72"/>
          <xdr:cNvCxnSpPr/>
        </xdr:nvCxnSpPr>
        <xdr:spPr>
          <a:xfrm flipH="1">
            <a:off x="6930957" y="4677383"/>
            <a:ext cx="170234" cy="0"/>
          </a:xfrm>
          <a:prstGeom prst="straightConnector1">
            <a:avLst/>
          </a:prstGeom>
          <a:ln w="12700" cap="sq">
            <a:solidFill>
              <a:schemeClr val="tx1"/>
            </a:solidFill>
            <a:tailEnd type="stealth" w="sm" len="med"/>
          </a:ln>
        </xdr:spPr>
        <xdr:style>
          <a:lnRef idx="1">
            <a:schemeClr val="accent1"/>
          </a:lnRef>
          <a:fillRef idx="0">
            <a:schemeClr val="accent1"/>
          </a:fillRef>
          <a:effectRef idx="0">
            <a:schemeClr val="accent1"/>
          </a:effectRef>
          <a:fontRef idx="minor">
            <a:schemeClr val="tx1"/>
          </a:fontRef>
        </xdr:style>
      </xdr:cxnSp>
      <xdr:cxnSp macro="">
        <xdr:nvCxnSpPr>
          <xdr:cNvPr id="74" name="Straight Connector 73"/>
          <xdr:cNvCxnSpPr/>
        </xdr:nvCxnSpPr>
        <xdr:spPr>
          <a:xfrm>
            <a:off x="7109297" y="4535521"/>
            <a:ext cx="0" cy="141862"/>
          </a:xfrm>
          <a:prstGeom prst="line">
            <a:avLst/>
          </a:prstGeom>
          <a:ln w="12700" cap="sq">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77</xdr:col>
      <xdr:colOff>32425</xdr:colOff>
      <xdr:row>65</xdr:row>
      <xdr:rowOff>20267</xdr:rowOff>
    </xdr:from>
    <xdr:to>
      <xdr:col>78</xdr:col>
      <xdr:colOff>48637</xdr:colOff>
      <xdr:row>66</xdr:row>
      <xdr:rowOff>4460</xdr:rowOff>
    </xdr:to>
    <xdr:grpSp>
      <xdr:nvGrpSpPr>
        <xdr:cNvPr id="75" name="Group 74"/>
        <xdr:cNvGrpSpPr/>
      </xdr:nvGrpSpPr>
      <xdr:grpSpPr>
        <a:xfrm>
          <a:off x="7075955" y="8495032"/>
          <a:ext cx="115604" cy="123341"/>
          <a:chOff x="6930957" y="4535521"/>
          <a:chExt cx="178340" cy="141862"/>
        </a:xfrm>
      </xdr:grpSpPr>
      <xdr:cxnSp macro="">
        <xdr:nvCxnSpPr>
          <xdr:cNvPr id="76" name="Straight Arrow Connector 75"/>
          <xdr:cNvCxnSpPr/>
        </xdr:nvCxnSpPr>
        <xdr:spPr>
          <a:xfrm flipH="1">
            <a:off x="6930957" y="4677383"/>
            <a:ext cx="170234" cy="0"/>
          </a:xfrm>
          <a:prstGeom prst="straightConnector1">
            <a:avLst/>
          </a:prstGeom>
          <a:ln w="12700" cap="sq">
            <a:solidFill>
              <a:schemeClr val="tx1"/>
            </a:solidFill>
            <a:tailEnd type="stealth" w="sm" len="med"/>
          </a:ln>
        </xdr:spPr>
        <xdr:style>
          <a:lnRef idx="1">
            <a:schemeClr val="accent1"/>
          </a:lnRef>
          <a:fillRef idx="0">
            <a:schemeClr val="accent1"/>
          </a:fillRef>
          <a:effectRef idx="0">
            <a:schemeClr val="accent1"/>
          </a:effectRef>
          <a:fontRef idx="minor">
            <a:schemeClr val="tx1"/>
          </a:fontRef>
        </xdr:style>
      </xdr:cxnSp>
      <xdr:cxnSp macro="">
        <xdr:nvCxnSpPr>
          <xdr:cNvPr id="77" name="Straight Connector 76"/>
          <xdr:cNvCxnSpPr/>
        </xdr:nvCxnSpPr>
        <xdr:spPr>
          <a:xfrm>
            <a:off x="7109297" y="4535521"/>
            <a:ext cx="0" cy="141862"/>
          </a:xfrm>
          <a:prstGeom prst="line">
            <a:avLst/>
          </a:prstGeom>
          <a:ln w="12700" cap="sq">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43</xdr:col>
      <xdr:colOff>54428</xdr:colOff>
      <xdr:row>73</xdr:row>
      <xdr:rowOff>10886</xdr:rowOff>
    </xdr:from>
    <xdr:to>
      <xdr:col>43</xdr:col>
      <xdr:colOff>54428</xdr:colOff>
      <xdr:row>74</xdr:row>
      <xdr:rowOff>59872</xdr:rowOff>
    </xdr:to>
    <xdr:cxnSp macro="">
      <xdr:nvCxnSpPr>
        <xdr:cNvPr id="79" name="Straight Arrow Connector 78"/>
        <xdr:cNvCxnSpPr/>
      </xdr:nvCxnSpPr>
      <xdr:spPr>
        <a:xfrm>
          <a:off x="3083378" y="4925786"/>
          <a:ext cx="0" cy="191861"/>
        </a:xfrm>
        <a:prstGeom prst="straightConnector1">
          <a:avLst/>
        </a:prstGeom>
        <a:ln w="12700" cap="sq">
          <a:solidFill>
            <a:srgbClr val="000000"/>
          </a:solidFill>
          <a:tailEnd type="stealth" w="sm" len="med"/>
        </a:ln>
      </xdr:spPr>
      <xdr:style>
        <a:lnRef idx="1">
          <a:schemeClr val="dk1"/>
        </a:lnRef>
        <a:fillRef idx="0">
          <a:schemeClr val="dk1"/>
        </a:fillRef>
        <a:effectRef idx="0">
          <a:schemeClr val="dk1"/>
        </a:effectRef>
        <a:fontRef idx="minor">
          <a:schemeClr val="tx1"/>
        </a:fontRef>
      </xdr:style>
    </xdr:cxnSp>
    <xdr:clientData/>
  </xdr:twoCellAnchor>
  <xdr:twoCellAnchor>
    <xdr:from>
      <xdr:col>77</xdr:col>
      <xdr:colOff>36477</xdr:colOff>
      <xdr:row>70</xdr:row>
      <xdr:rowOff>28372</xdr:rowOff>
    </xdr:from>
    <xdr:to>
      <xdr:col>78</xdr:col>
      <xdr:colOff>52689</xdr:colOff>
      <xdr:row>71</xdr:row>
      <xdr:rowOff>4053</xdr:rowOff>
    </xdr:to>
    <xdr:grpSp>
      <xdr:nvGrpSpPr>
        <xdr:cNvPr id="80" name="Group 79"/>
        <xdr:cNvGrpSpPr/>
      </xdr:nvGrpSpPr>
      <xdr:grpSpPr>
        <a:xfrm>
          <a:off x="7080007" y="9066355"/>
          <a:ext cx="115604" cy="108202"/>
          <a:chOff x="6930957" y="4535521"/>
          <a:chExt cx="178340" cy="141862"/>
        </a:xfrm>
      </xdr:grpSpPr>
      <xdr:cxnSp macro="">
        <xdr:nvCxnSpPr>
          <xdr:cNvPr id="81" name="Straight Arrow Connector 80"/>
          <xdr:cNvCxnSpPr/>
        </xdr:nvCxnSpPr>
        <xdr:spPr>
          <a:xfrm flipH="1">
            <a:off x="6930957" y="4677383"/>
            <a:ext cx="170234" cy="0"/>
          </a:xfrm>
          <a:prstGeom prst="straightConnector1">
            <a:avLst/>
          </a:prstGeom>
          <a:ln w="12700" cap="sq">
            <a:solidFill>
              <a:schemeClr val="tx1"/>
            </a:solidFill>
            <a:tailEnd type="stealth" w="sm" len="med"/>
          </a:ln>
        </xdr:spPr>
        <xdr:style>
          <a:lnRef idx="1">
            <a:schemeClr val="accent1"/>
          </a:lnRef>
          <a:fillRef idx="0">
            <a:schemeClr val="accent1"/>
          </a:fillRef>
          <a:effectRef idx="0">
            <a:schemeClr val="accent1"/>
          </a:effectRef>
          <a:fontRef idx="minor">
            <a:schemeClr val="tx1"/>
          </a:fontRef>
        </xdr:style>
      </xdr:cxnSp>
      <xdr:cxnSp macro="">
        <xdr:nvCxnSpPr>
          <xdr:cNvPr id="82" name="Straight Connector 81"/>
          <xdr:cNvCxnSpPr/>
        </xdr:nvCxnSpPr>
        <xdr:spPr>
          <a:xfrm>
            <a:off x="7109297" y="4535521"/>
            <a:ext cx="0" cy="141862"/>
          </a:xfrm>
          <a:prstGeom prst="line">
            <a:avLst/>
          </a:prstGeom>
          <a:ln w="12700" cap="sq">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77</xdr:col>
      <xdr:colOff>32425</xdr:colOff>
      <xdr:row>76</xdr:row>
      <xdr:rowOff>20267</xdr:rowOff>
    </xdr:from>
    <xdr:to>
      <xdr:col>78</xdr:col>
      <xdr:colOff>48637</xdr:colOff>
      <xdr:row>77</xdr:row>
      <xdr:rowOff>4460</xdr:rowOff>
    </xdr:to>
    <xdr:grpSp>
      <xdr:nvGrpSpPr>
        <xdr:cNvPr id="83" name="Group 82"/>
        <xdr:cNvGrpSpPr/>
      </xdr:nvGrpSpPr>
      <xdr:grpSpPr>
        <a:xfrm>
          <a:off x="7075955" y="9747363"/>
          <a:ext cx="115604" cy="123340"/>
          <a:chOff x="6930957" y="4535521"/>
          <a:chExt cx="178340" cy="141862"/>
        </a:xfrm>
      </xdr:grpSpPr>
      <xdr:cxnSp macro="">
        <xdr:nvCxnSpPr>
          <xdr:cNvPr id="84" name="Straight Arrow Connector 83"/>
          <xdr:cNvCxnSpPr/>
        </xdr:nvCxnSpPr>
        <xdr:spPr>
          <a:xfrm flipH="1">
            <a:off x="6930957" y="4677383"/>
            <a:ext cx="170234" cy="0"/>
          </a:xfrm>
          <a:prstGeom prst="straightConnector1">
            <a:avLst/>
          </a:prstGeom>
          <a:ln w="12700" cap="sq">
            <a:solidFill>
              <a:schemeClr val="tx1"/>
            </a:solidFill>
            <a:tailEnd type="stealth" w="sm" len="med"/>
          </a:ln>
        </xdr:spPr>
        <xdr:style>
          <a:lnRef idx="1">
            <a:schemeClr val="accent1"/>
          </a:lnRef>
          <a:fillRef idx="0">
            <a:schemeClr val="accent1"/>
          </a:fillRef>
          <a:effectRef idx="0">
            <a:schemeClr val="accent1"/>
          </a:effectRef>
          <a:fontRef idx="minor">
            <a:schemeClr val="tx1"/>
          </a:fontRef>
        </xdr:style>
      </xdr:cxnSp>
      <xdr:cxnSp macro="">
        <xdr:nvCxnSpPr>
          <xdr:cNvPr id="85" name="Straight Connector 84"/>
          <xdr:cNvCxnSpPr/>
        </xdr:nvCxnSpPr>
        <xdr:spPr>
          <a:xfrm>
            <a:off x="7109297" y="4535521"/>
            <a:ext cx="0" cy="141862"/>
          </a:xfrm>
          <a:prstGeom prst="line">
            <a:avLst/>
          </a:prstGeom>
          <a:ln w="12700" cap="sq">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43</xdr:col>
      <xdr:colOff>54428</xdr:colOff>
      <xdr:row>84</xdr:row>
      <xdr:rowOff>10886</xdr:rowOff>
    </xdr:from>
    <xdr:to>
      <xdr:col>43</xdr:col>
      <xdr:colOff>54428</xdr:colOff>
      <xdr:row>85</xdr:row>
      <xdr:rowOff>59872</xdr:rowOff>
    </xdr:to>
    <xdr:cxnSp macro="">
      <xdr:nvCxnSpPr>
        <xdr:cNvPr id="87" name="Straight Arrow Connector 86"/>
        <xdr:cNvCxnSpPr/>
      </xdr:nvCxnSpPr>
      <xdr:spPr>
        <a:xfrm>
          <a:off x="3083378" y="7535636"/>
          <a:ext cx="0" cy="191861"/>
        </a:xfrm>
        <a:prstGeom prst="straightConnector1">
          <a:avLst/>
        </a:prstGeom>
        <a:ln w="12700" cap="sq">
          <a:solidFill>
            <a:srgbClr val="000000"/>
          </a:solidFill>
          <a:tailEnd type="stealth" w="sm" len="med"/>
        </a:ln>
      </xdr:spPr>
      <xdr:style>
        <a:lnRef idx="1">
          <a:schemeClr val="dk1"/>
        </a:lnRef>
        <a:fillRef idx="0">
          <a:schemeClr val="dk1"/>
        </a:fillRef>
        <a:effectRef idx="0">
          <a:schemeClr val="dk1"/>
        </a:effectRef>
        <a:fontRef idx="minor">
          <a:schemeClr val="tx1"/>
        </a:fontRef>
      </xdr:style>
    </xdr:cxnSp>
    <xdr:clientData/>
  </xdr:twoCellAnchor>
  <xdr:twoCellAnchor>
    <xdr:from>
      <xdr:col>77</xdr:col>
      <xdr:colOff>36477</xdr:colOff>
      <xdr:row>81</xdr:row>
      <xdr:rowOff>28372</xdr:rowOff>
    </xdr:from>
    <xdr:to>
      <xdr:col>78</xdr:col>
      <xdr:colOff>52689</xdr:colOff>
      <xdr:row>82</xdr:row>
      <xdr:rowOff>4053</xdr:rowOff>
    </xdr:to>
    <xdr:grpSp>
      <xdr:nvGrpSpPr>
        <xdr:cNvPr id="88" name="Group 87"/>
        <xdr:cNvGrpSpPr/>
      </xdr:nvGrpSpPr>
      <xdr:grpSpPr>
        <a:xfrm>
          <a:off x="7080007" y="10318685"/>
          <a:ext cx="115604" cy="108203"/>
          <a:chOff x="6930957" y="4535521"/>
          <a:chExt cx="178340" cy="141862"/>
        </a:xfrm>
      </xdr:grpSpPr>
      <xdr:cxnSp macro="">
        <xdr:nvCxnSpPr>
          <xdr:cNvPr id="89" name="Straight Arrow Connector 88"/>
          <xdr:cNvCxnSpPr/>
        </xdr:nvCxnSpPr>
        <xdr:spPr>
          <a:xfrm flipH="1">
            <a:off x="6930957" y="4677383"/>
            <a:ext cx="170234" cy="0"/>
          </a:xfrm>
          <a:prstGeom prst="straightConnector1">
            <a:avLst/>
          </a:prstGeom>
          <a:ln w="12700" cap="sq">
            <a:solidFill>
              <a:schemeClr val="tx1"/>
            </a:solidFill>
            <a:tailEnd type="stealth" w="sm" len="med"/>
          </a:ln>
        </xdr:spPr>
        <xdr:style>
          <a:lnRef idx="1">
            <a:schemeClr val="accent1"/>
          </a:lnRef>
          <a:fillRef idx="0">
            <a:schemeClr val="accent1"/>
          </a:fillRef>
          <a:effectRef idx="0">
            <a:schemeClr val="accent1"/>
          </a:effectRef>
          <a:fontRef idx="minor">
            <a:schemeClr val="tx1"/>
          </a:fontRef>
        </xdr:style>
      </xdr:cxnSp>
      <xdr:cxnSp macro="">
        <xdr:nvCxnSpPr>
          <xdr:cNvPr id="90" name="Straight Connector 89"/>
          <xdr:cNvCxnSpPr/>
        </xdr:nvCxnSpPr>
        <xdr:spPr>
          <a:xfrm>
            <a:off x="7109297" y="4535521"/>
            <a:ext cx="0" cy="141862"/>
          </a:xfrm>
          <a:prstGeom prst="line">
            <a:avLst/>
          </a:prstGeom>
          <a:ln w="12700" cap="sq">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77</xdr:col>
      <xdr:colOff>32425</xdr:colOff>
      <xdr:row>87</xdr:row>
      <xdr:rowOff>20267</xdr:rowOff>
    </xdr:from>
    <xdr:to>
      <xdr:col>78</xdr:col>
      <xdr:colOff>48637</xdr:colOff>
      <xdr:row>88</xdr:row>
      <xdr:rowOff>4460</xdr:rowOff>
    </xdr:to>
    <xdr:grpSp>
      <xdr:nvGrpSpPr>
        <xdr:cNvPr id="91" name="Group 90"/>
        <xdr:cNvGrpSpPr/>
      </xdr:nvGrpSpPr>
      <xdr:grpSpPr>
        <a:xfrm>
          <a:off x="7075955" y="10999693"/>
          <a:ext cx="115604" cy="123341"/>
          <a:chOff x="6930957" y="4535521"/>
          <a:chExt cx="178340" cy="141862"/>
        </a:xfrm>
      </xdr:grpSpPr>
      <xdr:cxnSp macro="">
        <xdr:nvCxnSpPr>
          <xdr:cNvPr id="92" name="Straight Arrow Connector 91"/>
          <xdr:cNvCxnSpPr/>
        </xdr:nvCxnSpPr>
        <xdr:spPr>
          <a:xfrm flipH="1">
            <a:off x="6930957" y="4677383"/>
            <a:ext cx="170234" cy="0"/>
          </a:xfrm>
          <a:prstGeom prst="straightConnector1">
            <a:avLst/>
          </a:prstGeom>
          <a:ln w="12700" cap="sq">
            <a:solidFill>
              <a:schemeClr val="tx1"/>
            </a:solidFill>
            <a:tailEnd type="stealth" w="sm" len="med"/>
          </a:ln>
        </xdr:spPr>
        <xdr:style>
          <a:lnRef idx="1">
            <a:schemeClr val="accent1"/>
          </a:lnRef>
          <a:fillRef idx="0">
            <a:schemeClr val="accent1"/>
          </a:fillRef>
          <a:effectRef idx="0">
            <a:schemeClr val="accent1"/>
          </a:effectRef>
          <a:fontRef idx="minor">
            <a:schemeClr val="tx1"/>
          </a:fontRef>
        </xdr:style>
      </xdr:cxnSp>
      <xdr:cxnSp macro="">
        <xdr:nvCxnSpPr>
          <xdr:cNvPr id="93" name="Straight Connector 92"/>
          <xdr:cNvCxnSpPr/>
        </xdr:nvCxnSpPr>
        <xdr:spPr>
          <a:xfrm>
            <a:off x="7109297" y="4535521"/>
            <a:ext cx="0" cy="141862"/>
          </a:xfrm>
          <a:prstGeom prst="line">
            <a:avLst/>
          </a:prstGeom>
          <a:ln w="12700" cap="sq">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43</xdr:col>
      <xdr:colOff>54428</xdr:colOff>
      <xdr:row>107</xdr:row>
      <xdr:rowOff>10886</xdr:rowOff>
    </xdr:from>
    <xdr:to>
      <xdr:col>43</xdr:col>
      <xdr:colOff>54428</xdr:colOff>
      <xdr:row>108</xdr:row>
      <xdr:rowOff>59872</xdr:rowOff>
    </xdr:to>
    <xdr:cxnSp macro="">
      <xdr:nvCxnSpPr>
        <xdr:cNvPr id="113" name="Straight Arrow Connector 112"/>
        <xdr:cNvCxnSpPr/>
      </xdr:nvCxnSpPr>
      <xdr:spPr>
        <a:xfrm>
          <a:off x="3083378" y="4925786"/>
          <a:ext cx="0" cy="191861"/>
        </a:xfrm>
        <a:prstGeom prst="straightConnector1">
          <a:avLst/>
        </a:prstGeom>
        <a:ln w="12700" cap="sq">
          <a:solidFill>
            <a:srgbClr val="000000"/>
          </a:solidFill>
          <a:tailEnd type="stealth" w="sm" len="med"/>
        </a:ln>
      </xdr:spPr>
      <xdr:style>
        <a:lnRef idx="1">
          <a:schemeClr val="dk1"/>
        </a:lnRef>
        <a:fillRef idx="0">
          <a:schemeClr val="dk1"/>
        </a:fillRef>
        <a:effectRef idx="0">
          <a:schemeClr val="dk1"/>
        </a:effectRef>
        <a:fontRef idx="minor">
          <a:schemeClr val="tx1"/>
        </a:fontRef>
      </xdr:style>
    </xdr:cxnSp>
    <xdr:clientData/>
  </xdr:twoCellAnchor>
  <xdr:twoCellAnchor>
    <xdr:from>
      <xdr:col>77</xdr:col>
      <xdr:colOff>36477</xdr:colOff>
      <xdr:row>104</xdr:row>
      <xdr:rowOff>28372</xdr:rowOff>
    </xdr:from>
    <xdr:to>
      <xdr:col>78</xdr:col>
      <xdr:colOff>52689</xdr:colOff>
      <xdr:row>105</xdr:row>
      <xdr:rowOff>4053</xdr:rowOff>
    </xdr:to>
    <xdr:grpSp>
      <xdr:nvGrpSpPr>
        <xdr:cNvPr id="114" name="Group 113"/>
        <xdr:cNvGrpSpPr/>
      </xdr:nvGrpSpPr>
      <xdr:grpSpPr>
        <a:xfrm>
          <a:off x="7080007" y="12902859"/>
          <a:ext cx="115604" cy="108203"/>
          <a:chOff x="6930957" y="4535521"/>
          <a:chExt cx="178340" cy="141862"/>
        </a:xfrm>
      </xdr:grpSpPr>
      <xdr:cxnSp macro="">
        <xdr:nvCxnSpPr>
          <xdr:cNvPr id="115" name="Straight Arrow Connector 114"/>
          <xdr:cNvCxnSpPr/>
        </xdr:nvCxnSpPr>
        <xdr:spPr>
          <a:xfrm flipH="1">
            <a:off x="6930957" y="4677383"/>
            <a:ext cx="170234" cy="0"/>
          </a:xfrm>
          <a:prstGeom prst="straightConnector1">
            <a:avLst/>
          </a:prstGeom>
          <a:ln w="12700" cap="sq">
            <a:solidFill>
              <a:schemeClr val="tx1"/>
            </a:solidFill>
            <a:tailEnd type="stealth" w="sm" len="med"/>
          </a:ln>
        </xdr:spPr>
        <xdr:style>
          <a:lnRef idx="1">
            <a:schemeClr val="accent1"/>
          </a:lnRef>
          <a:fillRef idx="0">
            <a:schemeClr val="accent1"/>
          </a:fillRef>
          <a:effectRef idx="0">
            <a:schemeClr val="accent1"/>
          </a:effectRef>
          <a:fontRef idx="minor">
            <a:schemeClr val="tx1"/>
          </a:fontRef>
        </xdr:style>
      </xdr:cxnSp>
      <xdr:cxnSp macro="">
        <xdr:nvCxnSpPr>
          <xdr:cNvPr id="116" name="Straight Connector 115"/>
          <xdr:cNvCxnSpPr/>
        </xdr:nvCxnSpPr>
        <xdr:spPr>
          <a:xfrm>
            <a:off x="7109297" y="4535521"/>
            <a:ext cx="0" cy="141862"/>
          </a:xfrm>
          <a:prstGeom prst="line">
            <a:avLst/>
          </a:prstGeom>
          <a:ln w="12700" cap="sq">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77</xdr:col>
      <xdr:colOff>32425</xdr:colOff>
      <xdr:row>110</xdr:row>
      <xdr:rowOff>20267</xdr:rowOff>
    </xdr:from>
    <xdr:to>
      <xdr:col>78</xdr:col>
      <xdr:colOff>48637</xdr:colOff>
      <xdr:row>111</xdr:row>
      <xdr:rowOff>4460</xdr:rowOff>
    </xdr:to>
    <xdr:grpSp>
      <xdr:nvGrpSpPr>
        <xdr:cNvPr id="117" name="Group 116"/>
        <xdr:cNvGrpSpPr/>
      </xdr:nvGrpSpPr>
      <xdr:grpSpPr>
        <a:xfrm>
          <a:off x="7075955" y="13583867"/>
          <a:ext cx="115604" cy="123341"/>
          <a:chOff x="6930957" y="4535521"/>
          <a:chExt cx="178340" cy="141862"/>
        </a:xfrm>
      </xdr:grpSpPr>
      <xdr:cxnSp macro="">
        <xdr:nvCxnSpPr>
          <xdr:cNvPr id="118" name="Straight Arrow Connector 117"/>
          <xdr:cNvCxnSpPr/>
        </xdr:nvCxnSpPr>
        <xdr:spPr>
          <a:xfrm flipH="1">
            <a:off x="6930957" y="4677383"/>
            <a:ext cx="170234" cy="0"/>
          </a:xfrm>
          <a:prstGeom prst="straightConnector1">
            <a:avLst/>
          </a:prstGeom>
          <a:ln w="12700" cap="sq">
            <a:solidFill>
              <a:schemeClr val="tx1"/>
            </a:solidFill>
            <a:tailEnd type="stealth" w="sm" len="med"/>
          </a:ln>
        </xdr:spPr>
        <xdr:style>
          <a:lnRef idx="1">
            <a:schemeClr val="accent1"/>
          </a:lnRef>
          <a:fillRef idx="0">
            <a:schemeClr val="accent1"/>
          </a:fillRef>
          <a:effectRef idx="0">
            <a:schemeClr val="accent1"/>
          </a:effectRef>
          <a:fontRef idx="minor">
            <a:schemeClr val="tx1"/>
          </a:fontRef>
        </xdr:style>
      </xdr:cxnSp>
      <xdr:cxnSp macro="">
        <xdr:nvCxnSpPr>
          <xdr:cNvPr id="119" name="Straight Connector 118"/>
          <xdr:cNvCxnSpPr/>
        </xdr:nvCxnSpPr>
        <xdr:spPr>
          <a:xfrm>
            <a:off x="7109297" y="4535521"/>
            <a:ext cx="0" cy="141862"/>
          </a:xfrm>
          <a:prstGeom prst="line">
            <a:avLst/>
          </a:prstGeom>
          <a:ln w="12700" cap="sq">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43</xdr:col>
      <xdr:colOff>54428</xdr:colOff>
      <xdr:row>118</xdr:row>
      <xdr:rowOff>10886</xdr:rowOff>
    </xdr:from>
    <xdr:to>
      <xdr:col>43</xdr:col>
      <xdr:colOff>54428</xdr:colOff>
      <xdr:row>119</xdr:row>
      <xdr:rowOff>59872</xdr:rowOff>
    </xdr:to>
    <xdr:cxnSp macro="">
      <xdr:nvCxnSpPr>
        <xdr:cNvPr id="121" name="Straight Arrow Connector 120"/>
        <xdr:cNvCxnSpPr/>
      </xdr:nvCxnSpPr>
      <xdr:spPr>
        <a:xfrm>
          <a:off x="3083378" y="6230711"/>
          <a:ext cx="0" cy="191861"/>
        </a:xfrm>
        <a:prstGeom prst="straightConnector1">
          <a:avLst/>
        </a:prstGeom>
        <a:ln w="12700" cap="sq">
          <a:solidFill>
            <a:srgbClr val="000000"/>
          </a:solidFill>
          <a:tailEnd type="stealth" w="sm" len="med"/>
        </a:ln>
      </xdr:spPr>
      <xdr:style>
        <a:lnRef idx="1">
          <a:schemeClr val="dk1"/>
        </a:lnRef>
        <a:fillRef idx="0">
          <a:schemeClr val="dk1"/>
        </a:fillRef>
        <a:effectRef idx="0">
          <a:schemeClr val="dk1"/>
        </a:effectRef>
        <a:fontRef idx="minor">
          <a:schemeClr val="tx1"/>
        </a:fontRef>
      </xdr:style>
    </xdr:cxnSp>
    <xdr:clientData/>
  </xdr:twoCellAnchor>
  <xdr:twoCellAnchor>
    <xdr:from>
      <xdr:col>77</xdr:col>
      <xdr:colOff>36477</xdr:colOff>
      <xdr:row>115</xdr:row>
      <xdr:rowOff>28372</xdr:rowOff>
    </xdr:from>
    <xdr:to>
      <xdr:col>78</xdr:col>
      <xdr:colOff>52689</xdr:colOff>
      <xdr:row>116</xdr:row>
      <xdr:rowOff>4053</xdr:rowOff>
    </xdr:to>
    <xdr:grpSp>
      <xdr:nvGrpSpPr>
        <xdr:cNvPr id="122" name="Group 121"/>
        <xdr:cNvGrpSpPr/>
      </xdr:nvGrpSpPr>
      <xdr:grpSpPr>
        <a:xfrm>
          <a:off x="7080007" y="14155189"/>
          <a:ext cx="115604" cy="108203"/>
          <a:chOff x="6930957" y="4535521"/>
          <a:chExt cx="178340" cy="141862"/>
        </a:xfrm>
      </xdr:grpSpPr>
      <xdr:cxnSp macro="">
        <xdr:nvCxnSpPr>
          <xdr:cNvPr id="123" name="Straight Arrow Connector 122"/>
          <xdr:cNvCxnSpPr/>
        </xdr:nvCxnSpPr>
        <xdr:spPr>
          <a:xfrm flipH="1">
            <a:off x="6930957" y="4677383"/>
            <a:ext cx="170234" cy="0"/>
          </a:xfrm>
          <a:prstGeom prst="straightConnector1">
            <a:avLst/>
          </a:prstGeom>
          <a:ln w="12700" cap="sq">
            <a:solidFill>
              <a:schemeClr val="tx1"/>
            </a:solidFill>
            <a:tailEnd type="stealth" w="sm" len="med"/>
          </a:ln>
        </xdr:spPr>
        <xdr:style>
          <a:lnRef idx="1">
            <a:schemeClr val="accent1"/>
          </a:lnRef>
          <a:fillRef idx="0">
            <a:schemeClr val="accent1"/>
          </a:fillRef>
          <a:effectRef idx="0">
            <a:schemeClr val="accent1"/>
          </a:effectRef>
          <a:fontRef idx="minor">
            <a:schemeClr val="tx1"/>
          </a:fontRef>
        </xdr:style>
      </xdr:cxnSp>
      <xdr:cxnSp macro="">
        <xdr:nvCxnSpPr>
          <xdr:cNvPr id="124" name="Straight Connector 123"/>
          <xdr:cNvCxnSpPr/>
        </xdr:nvCxnSpPr>
        <xdr:spPr>
          <a:xfrm>
            <a:off x="7109297" y="4535521"/>
            <a:ext cx="0" cy="141862"/>
          </a:xfrm>
          <a:prstGeom prst="line">
            <a:avLst/>
          </a:prstGeom>
          <a:ln w="12700" cap="sq">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77</xdr:col>
      <xdr:colOff>32425</xdr:colOff>
      <xdr:row>121</xdr:row>
      <xdr:rowOff>20267</xdr:rowOff>
    </xdr:from>
    <xdr:to>
      <xdr:col>78</xdr:col>
      <xdr:colOff>48637</xdr:colOff>
      <xdr:row>122</xdr:row>
      <xdr:rowOff>4460</xdr:rowOff>
    </xdr:to>
    <xdr:grpSp>
      <xdr:nvGrpSpPr>
        <xdr:cNvPr id="125" name="Group 124"/>
        <xdr:cNvGrpSpPr/>
      </xdr:nvGrpSpPr>
      <xdr:grpSpPr>
        <a:xfrm>
          <a:off x="7075955" y="14836197"/>
          <a:ext cx="115604" cy="123341"/>
          <a:chOff x="6930957" y="4535521"/>
          <a:chExt cx="178340" cy="141862"/>
        </a:xfrm>
      </xdr:grpSpPr>
      <xdr:cxnSp macro="">
        <xdr:nvCxnSpPr>
          <xdr:cNvPr id="126" name="Straight Arrow Connector 125"/>
          <xdr:cNvCxnSpPr/>
        </xdr:nvCxnSpPr>
        <xdr:spPr>
          <a:xfrm flipH="1">
            <a:off x="6930957" y="4677383"/>
            <a:ext cx="170234" cy="0"/>
          </a:xfrm>
          <a:prstGeom prst="straightConnector1">
            <a:avLst/>
          </a:prstGeom>
          <a:ln w="12700" cap="sq">
            <a:solidFill>
              <a:schemeClr val="tx1"/>
            </a:solidFill>
            <a:tailEnd type="stealth" w="sm" len="med"/>
          </a:ln>
        </xdr:spPr>
        <xdr:style>
          <a:lnRef idx="1">
            <a:schemeClr val="accent1"/>
          </a:lnRef>
          <a:fillRef idx="0">
            <a:schemeClr val="accent1"/>
          </a:fillRef>
          <a:effectRef idx="0">
            <a:schemeClr val="accent1"/>
          </a:effectRef>
          <a:fontRef idx="minor">
            <a:schemeClr val="tx1"/>
          </a:fontRef>
        </xdr:style>
      </xdr:cxnSp>
      <xdr:cxnSp macro="">
        <xdr:nvCxnSpPr>
          <xdr:cNvPr id="127" name="Straight Connector 126"/>
          <xdr:cNvCxnSpPr/>
        </xdr:nvCxnSpPr>
        <xdr:spPr>
          <a:xfrm>
            <a:off x="7109297" y="4535521"/>
            <a:ext cx="0" cy="141862"/>
          </a:xfrm>
          <a:prstGeom prst="line">
            <a:avLst/>
          </a:prstGeom>
          <a:ln w="12700" cap="sq">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43</xdr:col>
      <xdr:colOff>54428</xdr:colOff>
      <xdr:row>129</xdr:row>
      <xdr:rowOff>10886</xdr:rowOff>
    </xdr:from>
    <xdr:to>
      <xdr:col>43</xdr:col>
      <xdr:colOff>54428</xdr:colOff>
      <xdr:row>130</xdr:row>
      <xdr:rowOff>59872</xdr:rowOff>
    </xdr:to>
    <xdr:cxnSp macro="">
      <xdr:nvCxnSpPr>
        <xdr:cNvPr id="129" name="Straight Arrow Connector 128"/>
        <xdr:cNvCxnSpPr/>
      </xdr:nvCxnSpPr>
      <xdr:spPr>
        <a:xfrm>
          <a:off x="3083378" y="7535636"/>
          <a:ext cx="0" cy="191861"/>
        </a:xfrm>
        <a:prstGeom prst="straightConnector1">
          <a:avLst/>
        </a:prstGeom>
        <a:ln w="12700" cap="sq">
          <a:solidFill>
            <a:srgbClr val="000000"/>
          </a:solidFill>
          <a:tailEnd type="stealth" w="sm" len="med"/>
        </a:ln>
      </xdr:spPr>
      <xdr:style>
        <a:lnRef idx="1">
          <a:schemeClr val="dk1"/>
        </a:lnRef>
        <a:fillRef idx="0">
          <a:schemeClr val="dk1"/>
        </a:fillRef>
        <a:effectRef idx="0">
          <a:schemeClr val="dk1"/>
        </a:effectRef>
        <a:fontRef idx="minor">
          <a:schemeClr val="tx1"/>
        </a:fontRef>
      </xdr:style>
    </xdr:cxnSp>
    <xdr:clientData/>
  </xdr:twoCellAnchor>
  <xdr:twoCellAnchor>
    <xdr:from>
      <xdr:col>77</xdr:col>
      <xdr:colOff>36477</xdr:colOff>
      <xdr:row>126</xdr:row>
      <xdr:rowOff>28372</xdr:rowOff>
    </xdr:from>
    <xdr:to>
      <xdr:col>78</xdr:col>
      <xdr:colOff>52689</xdr:colOff>
      <xdr:row>127</xdr:row>
      <xdr:rowOff>4053</xdr:rowOff>
    </xdr:to>
    <xdr:grpSp>
      <xdr:nvGrpSpPr>
        <xdr:cNvPr id="130" name="Group 129"/>
        <xdr:cNvGrpSpPr/>
      </xdr:nvGrpSpPr>
      <xdr:grpSpPr>
        <a:xfrm>
          <a:off x="7080007" y="15407520"/>
          <a:ext cx="115604" cy="108203"/>
          <a:chOff x="6930957" y="4535521"/>
          <a:chExt cx="178340" cy="141862"/>
        </a:xfrm>
      </xdr:grpSpPr>
      <xdr:cxnSp macro="">
        <xdr:nvCxnSpPr>
          <xdr:cNvPr id="131" name="Straight Arrow Connector 130"/>
          <xdr:cNvCxnSpPr/>
        </xdr:nvCxnSpPr>
        <xdr:spPr>
          <a:xfrm flipH="1">
            <a:off x="6930957" y="4677383"/>
            <a:ext cx="170234" cy="0"/>
          </a:xfrm>
          <a:prstGeom prst="straightConnector1">
            <a:avLst/>
          </a:prstGeom>
          <a:ln w="12700" cap="sq">
            <a:solidFill>
              <a:schemeClr val="tx1"/>
            </a:solidFill>
            <a:tailEnd type="stealth" w="sm" len="med"/>
          </a:ln>
        </xdr:spPr>
        <xdr:style>
          <a:lnRef idx="1">
            <a:schemeClr val="accent1"/>
          </a:lnRef>
          <a:fillRef idx="0">
            <a:schemeClr val="accent1"/>
          </a:fillRef>
          <a:effectRef idx="0">
            <a:schemeClr val="accent1"/>
          </a:effectRef>
          <a:fontRef idx="minor">
            <a:schemeClr val="tx1"/>
          </a:fontRef>
        </xdr:style>
      </xdr:cxnSp>
      <xdr:cxnSp macro="">
        <xdr:nvCxnSpPr>
          <xdr:cNvPr id="132" name="Straight Connector 131"/>
          <xdr:cNvCxnSpPr/>
        </xdr:nvCxnSpPr>
        <xdr:spPr>
          <a:xfrm>
            <a:off x="7109297" y="4535521"/>
            <a:ext cx="0" cy="141862"/>
          </a:xfrm>
          <a:prstGeom prst="line">
            <a:avLst/>
          </a:prstGeom>
          <a:ln w="12700" cap="sq">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77</xdr:col>
      <xdr:colOff>32425</xdr:colOff>
      <xdr:row>132</xdr:row>
      <xdr:rowOff>20267</xdr:rowOff>
    </xdr:from>
    <xdr:to>
      <xdr:col>78</xdr:col>
      <xdr:colOff>48637</xdr:colOff>
      <xdr:row>133</xdr:row>
      <xdr:rowOff>4460</xdr:rowOff>
    </xdr:to>
    <xdr:grpSp>
      <xdr:nvGrpSpPr>
        <xdr:cNvPr id="133" name="Group 132"/>
        <xdr:cNvGrpSpPr/>
      </xdr:nvGrpSpPr>
      <xdr:grpSpPr>
        <a:xfrm>
          <a:off x="7075955" y="16088528"/>
          <a:ext cx="115604" cy="123341"/>
          <a:chOff x="6930957" y="4535521"/>
          <a:chExt cx="178340" cy="141862"/>
        </a:xfrm>
      </xdr:grpSpPr>
      <xdr:cxnSp macro="">
        <xdr:nvCxnSpPr>
          <xdr:cNvPr id="134" name="Straight Arrow Connector 133"/>
          <xdr:cNvCxnSpPr/>
        </xdr:nvCxnSpPr>
        <xdr:spPr>
          <a:xfrm flipH="1">
            <a:off x="6930957" y="4677383"/>
            <a:ext cx="170234" cy="0"/>
          </a:xfrm>
          <a:prstGeom prst="straightConnector1">
            <a:avLst/>
          </a:prstGeom>
          <a:ln w="12700" cap="sq">
            <a:solidFill>
              <a:schemeClr val="tx1"/>
            </a:solidFill>
            <a:tailEnd type="stealth" w="sm" len="med"/>
          </a:ln>
        </xdr:spPr>
        <xdr:style>
          <a:lnRef idx="1">
            <a:schemeClr val="accent1"/>
          </a:lnRef>
          <a:fillRef idx="0">
            <a:schemeClr val="accent1"/>
          </a:fillRef>
          <a:effectRef idx="0">
            <a:schemeClr val="accent1"/>
          </a:effectRef>
          <a:fontRef idx="minor">
            <a:schemeClr val="tx1"/>
          </a:fontRef>
        </xdr:style>
      </xdr:cxnSp>
      <xdr:cxnSp macro="">
        <xdr:nvCxnSpPr>
          <xdr:cNvPr id="135" name="Straight Connector 134"/>
          <xdr:cNvCxnSpPr/>
        </xdr:nvCxnSpPr>
        <xdr:spPr>
          <a:xfrm>
            <a:off x="7109297" y="4535521"/>
            <a:ext cx="0" cy="141862"/>
          </a:xfrm>
          <a:prstGeom prst="line">
            <a:avLst/>
          </a:prstGeom>
          <a:ln w="12700" cap="sq">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43</xdr:col>
      <xdr:colOff>54428</xdr:colOff>
      <xdr:row>140</xdr:row>
      <xdr:rowOff>10886</xdr:rowOff>
    </xdr:from>
    <xdr:to>
      <xdr:col>43</xdr:col>
      <xdr:colOff>54428</xdr:colOff>
      <xdr:row>141</xdr:row>
      <xdr:rowOff>59872</xdr:rowOff>
    </xdr:to>
    <xdr:cxnSp macro="">
      <xdr:nvCxnSpPr>
        <xdr:cNvPr id="137" name="Straight Arrow Connector 136"/>
        <xdr:cNvCxnSpPr/>
      </xdr:nvCxnSpPr>
      <xdr:spPr>
        <a:xfrm>
          <a:off x="3083378" y="8840561"/>
          <a:ext cx="0" cy="191861"/>
        </a:xfrm>
        <a:prstGeom prst="straightConnector1">
          <a:avLst/>
        </a:prstGeom>
        <a:ln w="12700" cap="sq">
          <a:solidFill>
            <a:srgbClr val="000000"/>
          </a:solidFill>
          <a:tailEnd type="stealth" w="sm" len="med"/>
        </a:ln>
      </xdr:spPr>
      <xdr:style>
        <a:lnRef idx="1">
          <a:schemeClr val="dk1"/>
        </a:lnRef>
        <a:fillRef idx="0">
          <a:schemeClr val="dk1"/>
        </a:fillRef>
        <a:effectRef idx="0">
          <a:schemeClr val="dk1"/>
        </a:effectRef>
        <a:fontRef idx="minor">
          <a:schemeClr val="tx1"/>
        </a:fontRef>
      </xdr:style>
    </xdr:cxnSp>
    <xdr:clientData/>
  </xdr:twoCellAnchor>
  <xdr:twoCellAnchor>
    <xdr:from>
      <xdr:col>77</xdr:col>
      <xdr:colOff>36477</xdr:colOff>
      <xdr:row>137</xdr:row>
      <xdr:rowOff>28372</xdr:rowOff>
    </xdr:from>
    <xdr:to>
      <xdr:col>78</xdr:col>
      <xdr:colOff>52689</xdr:colOff>
      <xdr:row>138</xdr:row>
      <xdr:rowOff>4053</xdr:rowOff>
    </xdr:to>
    <xdr:grpSp>
      <xdr:nvGrpSpPr>
        <xdr:cNvPr id="138" name="Group 137"/>
        <xdr:cNvGrpSpPr/>
      </xdr:nvGrpSpPr>
      <xdr:grpSpPr>
        <a:xfrm>
          <a:off x="7080007" y="16659850"/>
          <a:ext cx="115604" cy="108203"/>
          <a:chOff x="6930957" y="4535521"/>
          <a:chExt cx="178340" cy="141862"/>
        </a:xfrm>
      </xdr:grpSpPr>
      <xdr:cxnSp macro="">
        <xdr:nvCxnSpPr>
          <xdr:cNvPr id="139" name="Straight Arrow Connector 138"/>
          <xdr:cNvCxnSpPr/>
        </xdr:nvCxnSpPr>
        <xdr:spPr>
          <a:xfrm flipH="1">
            <a:off x="6930957" y="4677383"/>
            <a:ext cx="170234" cy="0"/>
          </a:xfrm>
          <a:prstGeom prst="straightConnector1">
            <a:avLst/>
          </a:prstGeom>
          <a:ln w="12700" cap="sq">
            <a:solidFill>
              <a:schemeClr val="tx1"/>
            </a:solidFill>
            <a:tailEnd type="stealth" w="sm" len="med"/>
          </a:ln>
        </xdr:spPr>
        <xdr:style>
          <a:lnRef idx="1">
            <a:schemeClr val="accent1"/>
          </a:lnRef>
          <a:fillRef idx="0">
            <a:schemeClr val="accent1"/>
          </a:fillRef>
          <a:effectRef idx="0">
            <a:schemeClr val="accent1"/>
          </a:effectRef>
          <a:fontRef idx="minor">
            <a:schemeClr val="tx1"/>
          </a:fontRef>
        </xdr:style>
      </xdr:cxnSp>
      <xdr:cxnSp macro="">
        <xdr:nvCxnSpPr>
          <xdr:cNvPr id="140" name="Straight Connector 139"/>
          <xdr:cNvCxnSpPr/>
        </xdr:nvCxnSpPr>
        <xdr:spPr>
          <a:xfrm>
            <a:off x="7109297" y="4535521"/>
            <a:ext cx="0" cy="141862"/>
          </a:xfrm>
          <a:prstGeom prst="line">
            <a:avLst/>
          </a:prstGeom>
          <a:ln w="12700" cap="sq">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77</xdr:col>
      <xdr:colOff>32425</xdr:colOff>
      <xdr:row>143</xdr:row>
      <xdr:rowOff>20267</xdr:rowOff>
    </xdr:from>
    <xdr:to>
      <xdr:col>78</xdr:col>
      <xdr:colOff>48637</xdr:colOff>
      <xdr:row>144</xdr:row>
      <xdr:rowOff>4460</xdr:rowOff>
    </xdr:to>
    <xdr:grpSp>
      <xdr:nvGrpSpPr>
        <xdr:cNvPr id="141" name="Group 140"/>
        <xdr:cNvGrpSpPr/>
      </xdr:nvGrpSpPr>
      <xdr:grpSpPr>
        <a:xfrm>
          <a:off x="7075955" y="17340858"/>
          <a:ext cx="115604" cy="123341"/>
          <a:chOff x="6930957" y="4535521"/>
          <a:chExt cx="178340" cy="141862"/>
        </a:xfrm>
      </xdr:grpSpPr>
      <xdr:cxnSp macro="">
        <xdr:nvCxnSpPr>
          <xdr:cNvPr id="142" name="Straight Arrow Connector 141"/>
          <xdr:cNvCxnSpPr/>
        </xdr:nvCxnSpPr>
        <xdr:spPr>
          <a:xfrm flipH="1">
            <a:off x="6930957" y="4677383"/>
            <a:ext cx="170234" cy="0"/>
          </a:xfrm>
          <a:prstGeom prst="straightConnector1">
            <a:avLst/>
          </a:prstGeom>
          <a:ln w="12700" cap="sq">
            <a:solidFill>
              <a:schemeClr val="tx1"/>
            </a:solidFill>
            <a:tailEnd type="stealth" w="sm" len="med"/>
          </a:ln>
        </xdr:spPr>
        <xdr:style>
          <a:lnRef idx="1">
            <a:schemeClr val="accent1"/>
          </a:lnRef>
          <a:fillRef idx="0">
            <a:schemeClr val="accent1"/>
          </a:fillRef>
          <a:effectRef idx="0">
            <a:schemeClr val="accent1"/>
          </a:effectRef>
          <a:fontRef idx="minor">
            <a:schemeClr val="tx1"/>
          </a:fontRef>
        </xdr:style>
      </xdr:cxnSp>
      <xdr:cxnSp macro="">
        <xdr:nvCxnSpPr>
          <xdr:cNvPr id="143" name="Straight Connector 142"/>
          <xdr:cNvCxnSpPr/>
        </xdr:nvCxnSpPr>
        <xdr:spPr>
          <a:xfrm>
            <a:off x="7109297" y="4535521"/>
            <a:ext cx="0" cy="141862"/>
          </a:xfrm>
          <a:prstGeom prst="line">
            <a:avLst/>
          </a:prstGeom>
          <a:ln w="12700" cap="sq">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43</xdr:col>
      <xdr:colOff>54428</xdr:colOff>
      <xdr:row>96</xdr:row>
      <xdr:rowOff>10886</xdr:rowOff>
    </xdr:from>
    <xdr:to>
      <xdr:col>43</xdr:col>
      <xdr:colOff>54428</xdr:colOff>
      <xdr:row>97</xdr:row>
      <xdr:rowOff>59872</xdr:rowOff>
    </xdr:to>
    <xdr:cxnSp macro="">
      <xdr:nvCxnSpPr>
        <xdr:cNvPr id="153" name="Straight Arrow Connector 152"/>
        <xdr:cNvCxnSpPr/>
      </xdr:nvCxnSpPr>
      <xdr:spPr>
        <a:xfrm>
          <a:off x="3083378" y="10145486"/>
          <a:ext cx="0" cy="191861"/>
        </a:xfrm>
        <a:prstGeom prst="straightConnector1">
          <a:avLst/>
        </a:prstGeom>
        <a:ln w="12700" cap="sq">
          <a:solidFill>
            <a:srgbClr val="000000"/>
          </a:solidFill>
          <a:tailEnd type="stealth" w="sm" len="med"/>
        </a:ln>
      </xdr:spPr>
      <xdr:style>
        <a:lnRef idx="1">
          <a:schemeClr val="dk1"/>
        </a:lnRef>
        <a:fillRef idx="0">
          <a:schemeClr val="dk1"/>
        </a:fillRef>
        <a:effectRef idx="0">
          <a:schemeClr val="dk1"/>
        </a:effectRef>
        <a:fontRef idx="minor">
          <a:schemeClr val="tx1"/>
        </a:fontRef>
      </xdr:style>
    </xdr:cxnSp>
    <xdr:clientData/>
  </xdr:twoCellAnchor>
  <xdr:twoCellAnchor>
    <xdr:from>
      <xdr:col>77</xdr:col>
      <xdr:colOff>36477</xdr:colOff>
      <xdr:row>93</xdr:row>
      <xdr:rowOff>28372</xdr:rowOff>
    </xdr:from>
    <xdr:to>
      <xdr:col>78</xdr:col>
      <xdr:colOff>52689</xdr:colOff>
      <xdr:row>94</xdr:row>
      <xdr:rowOff>4053</xdr:rowOff>
    </xdr:to>
    <xdr:grpSp>
      <xdr:nvGrpSpPr>
        <xdr:cNvPr id="154" name="Group 153"/>
        <xdr:cNvGrpSpPr/>
      </xdr:nvGrpSpPr>
      <xdr:grpSpPr>
        <a:xfrm>
          <a:off x="7080007" y="11650529"/>
          <a:ext cx="115604" cy="108202"/>
          <a:chOff x="6930957" y="4535521"/>
          <a:chExt cx="178340" cy="141862"/>
        </a:xfrm>
      </xdr:grpSpPr>
      <xdr:cxnSp macro="">
        <xdr:nvCxnSpPr>
          <xdr:cNvPr id="155" name="Straight Arrow Connector 154"/>
          <xdr:cNvCxnSpPr/>
        </xdr:nvCxnSpPr>
        <xdr:spPr>
          <a:xfrm flipH="1">
            <a:off x="6930957" y="4677383"/>
            <a:ext cx="170234" cy="0"/>
          </a:xfrm>
          <a:prstGeom prst="straightConnector1">
            <a:avLst/>
          </a:prstGeom>
          <a:ln w="12700" cap="sq">
            <a:solidFill>
              <a:schemeClr val="tx1"/>
            </a:solidFill>
            <a:tailEnd type="stealth" w="sm" len="med"/>
          </a:ln>
        </xdr:spPr>
        <xdr:style>
          <a:lnRef idx="1">
            <a:schemeClr val="accent1"/>
          </a:lnRef>
          <a:fillRef idx="0">
            <a:schemeClr val="accent1"/>
          </a:fillRef>
          <a:effectRef idx="0">
            <a:schemeClr val="accent1"/>
          </a:effectRef>
          <a:fontRef idx="minor">
            <a:schemeClr val="tx1"/>
          </a:fontRef>
        </xdr:style>
      </xdr:cxnSp>
      <xdr:cxnSp macro="">
        <xdr:nvCxnSpPr>
          <xdr:cNvPr id="156" name="Straight Connector 155"/>
          <xdr:cNvCxnSpPr/>
        </xdr:nvCxnSpPr>
        <xdr:spPr>
          <a:xfrm>
            <a:off x="7109297" y="4535521"/>
            <a:ext cx="0" cy="141862"/>
          </a:xfrm>
          <a:prstGeom prst="line">
            <a:avLst/>
          </a:prstGeom>
          <a:ln w="12700" cap="sq">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77</xdr:col>
      <xdr:colOff>32425</xdr:colOff>
      <xdr:row>99</xdr:row>
      <xdr:rowOff>20267</xdr:rowOff>
    </xdr:from>
    <xdr:to>
      <xdr:col>78</xdr:col>
      <xdr:colOff>48637</xdr:colOff>
      <xdr:row>100</xdr:row>
      <xdr:rowOff>4460</xdr:rowOff>
    </xdr:to>
    <xdr:grpSp>
      <xdr:nvGrpSpPr>
        <xdr:cNvPr id="157" name="Group 156"/>
        <xdr:cNvGrpSpPr/>
      </xdr:nvGrpSpPr>
      <xdr:grpSpPr>
        <a:xfrm>
          <a:off x="7075955" y="12331537"/>
          <a:ext cx="115604" cy="123340"/>
          <a:chOff x="6930957" y="4535521"/>
          <a:chExt cx="178340" cy="141862"/>
        </a:xfrm>
      </xdr:grpSpPr>
      <xdr:cxnSp macro="">
        <xdr:nvCxnSpPr>
          <xdr:cNvPr id="158" name="Straight Arrow Connector 157"/>
          <xdr:cNvCxnSpPr/>
        </xdr:nvCxnSpPr>
        <xdr:spPr>
          <a:xfrm flipH="1">
            <a:off x="6930957" y="4677383"/>
            <a:ext cx="170234" cy="0"/>
          </a:xfrm>
          <a:prstGeom prst="straightConnector1">
            <a:avLst/>
          </a:prstGeom>
          <a:ln w="12700" cap="sq">
            <a:solidFill>
              <a:schemeClr val="tx1"/>
            </a:solidFill>
            <a:tailEnd type="stealth" w="sm" len="med"/>
          </a:ln>
        </xdr:spPr>
        <xdr:style>
          <a:lnRef idx="1">
            <a:schemeClr val="accent1"/>
          </a:lnRef>
          <a:fillRef idx="0">
            <a:schemeClr val="accent1"/>
          </a:fillRef>
          <a:effectRef idx="0">
            <a:schemeClr val="accent1"/>
          </a:effectRef>
          <a:fontRef idx="minor">
            <a:schemeClr val="tx1"/>
          </a:fontRef>
        </xdr:style>
      </xdr:cxnSp>
      <xdr:cxnSp macro="">
        <xdr:nvCxnSpPr>
          <xdr:cNvPr id="159" name="Straight Connector 158"/>
          <xdr:cNvCxnSpPr/>
        </xdr:nvCxnSpPr>
        <xdr:spPr>
          <a:xfrm>
            <a:off x="7109297" y="4535521"/>
            <a:ext cx="0" cy="141862"/>
          </a:xfrm>
          <a:prstGeom prst="line">
            <a:avLst/>
          </a:prstGeom>
          <a:ln w="12700" cap="sq">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57</xdr:col>
      <xdr:colOff>99018</xdr:colOff>
      <xdr:row>37</xdr:row>
      <xdr:rowOff>52773</xdr:rowOff>
    </xdr:from>
    <xdr:to>
      <xdr:col>58</xdr:col>
      <xdr:colOff>249382</xdr:colOff>
      <xdr:row>43</xdr:row>
      <xdr:rowOff>13855</xdr:rowOff>
    </xdr:to>
    <xdr:grpSp>
      <xdr:nvGrpSpPr>
        <xdr:cNvPr id="15" name="Group 14"/>
        <xdr:cNvGrpSpPr/>
      </xdr:nvGrpSpPr>
      <xdr:grpSpPr>
        <a:xfrm>
          <a:off x="5181227" y="5353643"/>
          <a:ext cx="249755" cy="636942"/>
          <a:chOff x="5207882" y="4867228"/>
          <a:chExt cx="250809" cy="619172"/>
        </a:xfrm>
      </xdr:grpSpPr>
      <xdr:grpSp>
        <xdr:nvGrpSpPr>
          <xdr:cNvPr id="11" name="Group 10"/>
          <xdr:cNvGrpSpPr/>
        </xdr:nvGrpSpPr>
        <xdr:grpSpPr>
          <a:xfrm>
            <a:off x="5207882" y="4867228"/>
            <a:ext cx="250809" cy="615708"/>
            <a:chOff x="5207882" y="4867228"/>
            <a:chExt cx="250809" cy="615708"/>
          </a:xfrm>
        </xdr:grpSpPr>
        <xdr:cxnSp macro="">
          <xdr:nvCxnSpPr>
            <xdr:cNvPr id="3" name="Straight Connector 2"/>
            <xdr:cNvCxnSpPr/>
          </xdr:nvCxnSpPr>
          <xdr:spPr>
            <a:xfrm>
              <a:off x="5218273" y="4867228"/>
              <a:ext cx="240418" cy="9578"/>
            </a:xfrm>
            <a:prstGeom prst="line">
              <a:avLst/>
            </a:prstGeom>
          </xdr:spPr>
          <xdr:style>
            <a:lnRef idx="1">
              <a:schemeClr val="dk1"/>
            </a:lnRef>
            <a:fillRef idx="0">
              <a:schemeClr val="dk1"/>
            </a:fillRef>
            <a:effectRef idx="0">
              <a:schemeClr val="dk1"/>
            </a:effectRef>
            <a:fontRef idx="minor">
              <a:schemeClr val="tx1"/>
            </a:fontRef>
          </xdr:style>
        </xdr:cxnSp>
        <xdr:cxnSp macro="">
          <xdr:nvCxnSpPr>
            <xdr:cNvPr id="78" name="Straight Connector 77"/>
            <xdr:cNvCxnSpPr/>
          </xdr:nvCxnSpPr>
          <xdr:spPr>
            <a:xfrm>
              <a:off x="5207882" y="5210122"/>
              <a:ext cx="240418" cy="9578"/>
            </a:xfrm>
            <a:prstGeom prst="line">
              <a:avLst/>
            </a:prstGeom>
          </xdr:spPr>
          <xdr:style>
            <a:lnRef idx="1">
              <a:schemeClr val="dk1"/>
            </a:lnRef>
            <a:fillRef idx="0">
              <a:schemeClr val="dk1"/>
            </a:fillRef>
            <a:effectRef idx="0">
              <a:schemeClr val="dk1"/>
            </a:effectRef>
            <a:fontRef idx="minor">
              <a:schemeClr val="tx1"/>
            </a:fontRef>
          </xdr:style>
        </xdr:cxnSp>
        <xdr:cxnSp macro="">
          <xdr:nvCxnSpPr>
            <xdr:cNvPr id="86" name="Straight Connector 85"/>
            <xdr:cNvCxnSpPr/>
          </xdr:nvCxnSpPr>
          <xdr:spPr>
            <a:xfrm flipH="1">
              <a:off x="5448300" y="4873331"/>
              <a:ext cx="3464" cy="609605"/>
            </a:xfrm>
            <a:prstGeom prst="line">
              <a:avLst/>
            </a:prstGeom>
          </xdr:spPr>
          <xdr:style>
            <a:lnRef idx="1">
              <a:schemeClr val="dk1"/>
            </a:lnRef>
            <a:fillRef idx="0">
              <a:schemeClr val="dk1"/>
            </a:fillRef>
            <a:effectRef idx="0">
              <a:schemeClr val="dk1"/>
            </a:effectRef>
            <a:fontRef idx="minor">
              <a:schemeClr val="tx1"/>
            </a:fontRef>
          </xdr:style>
        </xdr:cxnSp>
      </xdr:grpSp>
      <xdr:cxnSp macro="">
        <xdr:nvCxnSpPr>
          <xdr:cNvPr id="10" name="Straight Arrow Connector 9"/>
          <xdr:cNvCxnSpPr/>
        </xdr:nvCxnSpPr>
        <xdr:spPr>
          <a:xfrm flipH="1">
            <a:off x="5313218" y="5482937"/>
            <a:ext cx="138547" cy="3463"/>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grpSp>
    <xdr:clientData/>
  </xdr:twoCellAnchor>
  <xdr:twoCellAnchor>
    <xdr:from>
      <xdr:col>57</xdr:col>
      <xdr:colOff>99018</xdr:colOff>
      <xdr:row>48</xdr:row>
      <xdr:rowOff>52772</xdr:rowOff>
    </xdr:from>
    <xdr:to>
      <xdr:col>58</xdr:col>
      <xdr:colOff>249382</xdr:colOff>
      <xdr:row>51</xdr:row>
      <xdr:rowOff>76080</xdr:rowOff>
    </xdr:to>
    <xdr:grpSp>
      <xdr:nvGrpSpPr>
        <xdr:cNvPr id="94" name="Group 93"/>
        <xdr:cNvGrpSpPr/>
      </xdr:nvGrpSpPr>
      <xdr:grpSpPr>
        <a:xfrm>
          <a:off x="5181227" y="6586094"/>
          <a:ext cx="249755" cy="367864"/>
          <a:chOff x="5207882" y="4867228"/>
          <a:chExt cx="250809" cy="352472"/>
        </a:xfrm>
      </xdr:grpSpPr>
      <xdr:cxnSp macro="">
        <xdr:nvCxnSpPr>
          <xdr:cNvPr id="95" name="Straight Connector 94"/>
          <xdr:cNvCxnSpPr/>
        </xdr:nvCxnSpPr>
        <xdr:spPr>
          <a:xfrm>
            <a:off x="5218273" y="4867228"/>
            <a:ext cx="240418" cy="9578"/>
          </a:xfrm>
          <a:prstGeom prst="line">
            <a:avLst/>
          </a:prstGeom>
        </xdr:spPr>
        <xdr:style>
          <a:lnRef idx="1">
            <a:schemeClr val="dk1"/>
          </a:lnRef>
          <a:fillRef idx="0">
            <a:schemeClr val="dk1"/>
          </a:fillRef>
          <a:effectRef idx="0">
            <a:schemeClr val="dk1"/>
          </a:effectRef>
          <a:fontRef idx="minor">
            <a:schemeClr val="tx1"/>
          </a:fontRef>
        </xdr:style>
      </xdr:cxnSp>
      <xdr:cxnSp macro="">
        <xdr:nvCxnSpPr>
          <xdr:cNvPr id="96" name="Straight Connector 95"/>
          <xdr:cNvCxnSpPr/>
        </xdr:nvCxnSpPr>
        <xdr:spPr>
          <a:xfrm>
            <a:off x="5207882" y="5210122"/>
            <a:ext cx="240418" cy="9578"/>
          </a:xfrm>
          <a:prstGeom prst="line">
            <a:avLst/>
          </a:prstGeom>
        </xdr:spPr>
        <xdr:style>
          <a:lnRef idx="1">
            <a:schemeClr val="dk1"/>
          </a:lnRef>
          <a:fillRef idx="0">
            <a:schemeClr val="dk1"/>
          </a:fillRef>
          <a:effectRef idx="0">
            <a:schemeClr val="dk1"/>
          </a:effectRef>
          <a:fontRef idx="minor">
            <a:schemeClr val="tx1"/>
          </a:fontRef>
        </xdr:style>
      </xdr:cxnSp>
    </xdr:grpSp>
    <xdr:clientData/>
  </xdr:twoCellAnchor>
  <xdr:twoCellAnchor>
    <xdr:from>
      <xdr:col>57</xdr:col>
      <xdr:colOff>99018</xdr:colOff>
      <xdr:row>48</xdr:row>
      <xdr:rowOff>52773</xdr:rowOff>
    </xdr:from>
    <xdr:to>
      <xdr:col>58</xdr:col>
      <xdr:colOff>249382</xdr:colOff>
      <xdr:row>54</xdr:row>
      <xdr:rowOff>10391</xdr:rowOff>
    </xdr:to>
    <xdr:grpSp>
      <xdr:nvGrpSpPr>
        <xdr:cNvPr id="174" name="Group 173"/>
        <xdr:cNvGrpSpPr/>
      </xdr:nvGrpSpPr>
      <xdr:grpSpPr>
        <a:xfrm>
          <a:off x="5181227" y="6586095"/>
          <a:ext cx="249755" cy="646731"/>
          <a:chOff x="5207882" y="4867228"/>
          <a:chExt cx="250809" cy="615708"/>
        </a:xfrm>
      </xdr:grpSpPr>
      <xdr:cxnSp macro="">
        <xdr:nvCxnSpPr>
          <xdr:cNvPr id="175" name="Straight Connector 174"/>
          <xdr:cNvCxnSpPr/>
        </xdr:nvCxnSpPr>
        <xdr:spPr>
          <a:xfrm>
            <a:off x="5218273" y="4867228"/>
            <a:ext cx="240418" cy="9578"/>
          </a:xfrm>
          <a:prstGeom prst="line">
            <a:avLst/>
          </a:prstGeom>
        </xdr:spPr>
        <xdr:style>
          <a:lnRef idx="1">
            <a:schemeClr val="dk1"/>
          </a:lnRef>
          <a:fillRef idx="0">
            <a:schemeClr val="dk1"/>
          </a:fillRef>
          <a:effectRef idx="0">
            <a:schemeClr val="dk1"/>
          </a:effectRef>
          <a:fontRef idx="minor">
            <a:schemeClr val="tx1"/>
          </a:fontRef>
        </xdr:style>
      </xdr:cxnSp>
      <xdr:cxnSp macro="">
        <xdr:nvCxnSpPr>
          <xdr:cNvPr id="176" name="Straight Connector 175"/>
          <xdr:cNvCxnSpPr/>
        </xdr:nvCxnSpPr>
        <xdr:spPr>
          <a:xfrm>
            <a:off x="5207882" y="5210122"/>
            <a:ext cx="240418" cy="9578"/>
          </a:xfrm>
          <a:prstGeom prst="line">
            <a:avLst/>
          </a:prstGeom>
        </xdr:spPr>
        <xdr:style>
          <a:lnRef idx="1">
            <a:schemeClr val="dk1"/>
          </a:lnRef>
          <a:fillRef idx="0">
            <a:schemeClr val="dk1"/>
          </a:fillRef>
          <a:effectRef idx="0">
            <a:schemeClr val="dk1"/>
          </a:effectRef>
          <a:fontRef idx="minor">
            <a:schemeClr val="tx1"/>
          </a:fontRef>
        </xdr:style>
      </xdr:cxnSp>
      <xdr:cxnSp macro="">
        <xdr:nvCxnSpPr>
          <xdr:cNvPr id="177" name="Straight Connector 176"/>
          <xdr:cNvCxnSpPr/>
        </xdr:nvCxnSpPr>
        <xdr:spPr>
          <a:xfrm flipH="1">
            <a:off x="5448300" y="4873331"/>
            <a:ext cx="3464" cy="609605"/>
          </a:xfrm>
          <a:prstGeom prst="line">
            <a:avLst/>
          </a:prstGeom>
        </xdr:spPr>
        <xdr:style>
          <a:lnRef idx="1">
            <a:schemeClr val="dk1"/>
          </a:lnRef>
          <a:fillRef idx="0">
            <a:schemeClr val="dk1"/>
          </a:fillRef>
          <a:effectRef idx="0">
            <a:schemeClr val="dk1"/>
          </a:effectRef>
          <a:fontRef idx="minor">
            <a:schemeClr val="tx1"/>
          </a:fontRef>
        </xdr:style>
      </xdr:cxnSp>
    </xdr:grpSp>
    <xdr:clientData/>
  </xdr:twoCellAnchor>
  <xdr:twoCellAnchor>
    <xdr:from>
      <xdr:col>58</xdr:col>
      <xdr:colOff>103909</xdr:colOff>
      <xdr:row>54</xdr:row>
      <xdr:rowOff>10392</xdr:rowOff>
    </xdr:from>
    <xdr:to>
      <xdr:col>58</xdr:col>
      <xdr:colOff>242456</xdr:colOff>
      <xdr:row>54</xdr:row>
      <xdr:rowOff>13855</xdr:rowOff>
    </xdr:to>
    <xdr:cxnSp macro="">
      <xdr:nvCxnSpPr>
        <xdr:cNvPr id="178" name="Straight Arrow Connector 177"/>
        <xdr:cNvCxnSpPr/>
      </xdr:nvCxnSpPr>
      <xdr:spPr>
        <a:xfrm flipH="1">
          <a:off x="5313218" y="5482937"/>
          <a:ext cx="138547" cy="3463"/>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57</xdr:col>
      <xdr:colOff>99018</xdr:colOff>
      <xdr:row>48</xdr:row>
      <xdr:rowOff>52773</xdr:rowOff>
    </xdr:from>
    <xdr:to>
      <xdr:col>58</xdr:col>
      <xdr:colOff>249382</xdr:colOff>
      <xdr:row>54</xdr:row>
      <xdr:rowOff>13855</xdr:rowOff>
    </xdr:to>
    <xdr:grpSp>
      <xdr:nvGrpSpPr>
        <xdr:cNvPr id="179" name="Group 178"/>
        <xdr:cNvGrpSpPr/>
      </xdr:nvGrpSpPr>
      <xdr:grpSpPr>
        <a:xfrm>
          <a:off x="5181227" y="6586095"/>
          <a:ext cx="249755" cy="650195"/>
          <a:chOff x="5207882" y="4867228"/>
          <a:chExt cx="250809" cy="619172"/>
        </a:xfrm>
      </xdr:grpSpPr>
      <xdr:grpSp>
        <xdr:nvGrpSpPr>
          <xdr:cNvPr id="180" name="Group 179"/>
          <xdr:cNvGrpSpPr/>
        </xdr:nvGrpSpPr>
        <xdr:grpSpPr>
          <a:xfrm>
            <a:off x="5207882" y="4867228"/>
            <a:ext cx="250809" cy="615708"/>
            <a:chOff x="5207882" y="4867228"/>
            <a:chExt cx="250809" cy="615708"/>
          </a:xfrm>
        </xdr:grpSpPr>
        <xdr:cxnSp macro="">
          <xdr:nvCxnSpPr>
            <xdr:cNvPr id="182" name="Straight Connector 181"/>
            <xdr:cNvCxnSpPr/>
          </xdr:nvCxnSpPr>
          <xdr:spPr>
            <a:xfrm>
              <a:off x="5218273" y="4867228"/>
              <a:ext cx="240418" cy="9578"/>
            </a:xfrm>
            <a:prstGeom prst="line">
              <a:avLst/>
            </a:prstGeom>
          </xdr:spPr>
          <xdr:style>
            <a:lnRef idx="1">
              <a:schemeClr val="dk1"/>
            </a:lnRef>
            <a:fillRef idx="0">
              <a:schemeClr val="dk1"/>
            </a:fillRef>
            <a:effectRef idx="0">
              <a:schemeClr val="dk1"/>
            </a:effectRef>
            <a:fontRef idx="minor">
              <a:schemeClr val="tx1"/>
            </a:fontRef>
          </xdr:style>
        </xdr:cxnSp>
        <xdr:cxnSp macro="">
          <xdr:nvCxnSpPr>
            <xdr:cNvPr id="183" name="Straight Connector 182"/>
            <xdr:cNvCxnSpPr/>
          </xdr:nvCxnSpPr>
          <xdr:spPr>
            <a:xfrm>
              <a:off x="5207882" y="5210122"/>
              <a:ext cx="240418" cy="9578"/>
            </a:xfrm>
            <a:prstGeom prst="line">
              <a:avLst/>
            </a:prstGeom>
          </xdr:spPr>
          <xdr:style>
            <a:lnRef idx="1">
              <a:schemeClr val="dk1"/>
            </a:lnRef>
            <a:fillRef idx="0">
              <a:schemeClr val="dk1"/>
            </a:fillRef>
            <a:effectRef idx="0">
              <a:schemeClr val="dk1"/>
            </a:effectRef>
            <a:fontRef idx="minor">
              <a:schemeClr val="tx1"/>
            </a:fontRef>
          </xdr:style>
        </xdr:cxnSp>
        <xdr:cxnSp macro="">
          <xdr:nvCxnSpPr>
            <xdr:cNvPr id="184" name="Straight Connector 183"/>
            <xdr:cNvCxnSpPr/>
          </xdr:nvCxnSpPr>
          <xdr:spPr>
            <a:xfrm flipH="1">
              <a:off x="5448300" y="4873331"/>
              <a:ext cx="3464" cy="609605"/>
            </a:xfrm>
            <a:prstGeom prst="line">
              <a:avLst/>
            </a:prstGeom>
          </xdr:spPr>
          <xdr:style>
            <a:lnRef idx="1">
              <a:schemeClr val="dk1"/>
            </a:lnRef>
            <a:fillRef idx="0">
              <a:schemeClr val="dk1"/>
            </a:fillRef>
            <a:effectRef idx="0">
              <a:schemeClr val="dk1"/>
            </a:effectRef>
            <a:fontRef idx="minor">
              <a:schemeClr val="tx1"/>
            </a:fontRef>
          </xdr:style>
        </xdr:cxnSp>
      </xdr:grpSp>
      <xdr:cxnSp macro="">
        <xdr:nvCxnSpPr>
          <xdr:cNvPr id="181" name="Straight Arrow Connector 180"/>
          <xdr:cNvCxnSpPr/>
        </xdr:nvCxnSpPr>
        <xdr:spPr>
          <a:xfrm flipH="1">
            <a:off x="5313218" y="5482937"/>
            <a:ext cx="138547" cy="3463"/>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grpSp>
    <xdr:clientData/>
  </xdr:twoCellAnchor>
  <xdr:twoCellAnchor>
    <xdr:from>
      <xdr:col>57</xdr:col>
      <xdr:colOff>99018</xdr:colOff>
      <xdr:row>59</xdr:row>
      <xdr:rowOff>52773</xdr:rowOff>
    </xdr:from>
    <xdr:to>
      <xdr:col>58</xdr:col>
      <xdr:colOff>249382</xdr:colOff>
      <xdr:row>65</xdr:row>
      <xdr:rowOff>13855</xdr:rowOff>
    </xdr:to>
    <xdr:grpSp>
      <xdr:nvGrpSpPr>
        <xdr:cNvPr id="185" name="Group 184"/>
        <xdr:cNvGrpSpPr/>
      </xdr:nvGrpSpPr>
      <xdr:grpSpPr>
        <a:xfrm>
          <a:off x="5181227" y="7838425"/>
          <a:ext cx="249755" cy="650195"/>
          <a:chOff x="5207882" y="4867228"/>
          <a:chExt cx="250809" cy="619172"/>
        </a:xfrm>
      </xdr:grpSpPr>
      <xdr:grpSp>
        <xdr:nvGrpSpPr>
          <xdr:cNvPr id="186" name="Group 185"/>
          <xdr:cNvGrpSpPr/>
        </xdr:nvGrpSpPr>
        <xdr:grpSpPr>
          <a:xfrm>
            <a:off x="5207882" y="4867228"/>
            <a:ext cx="250809" cy="615708"/>
            <a:chOff x="5207882" y="4867228"/>
            <a:chExt cx="250809" cy="615708"/>
          </a:xfrm>
        </xdr:grpSpPr>
        <xdr:cxnSp macro="">
          <xdr:nvCxnSpPr>
            <xdr:cNvPr id="188" name="Straight Connector 187"/>
            <xdr:cNvCxnSpPr/>
          </xdr:nvCxnSpPr>
          <xdr:spPr>
            <a:xfrm>
              <a:off x="5218273" y="4867228"/>
              <a:ext cx="240418" cy="9578"/>
            </a:xfrm>
            <a:prstGeom prst="line">
              <a:avLst/>
            </a:prstGeom>
          </xdr:spPr>
          <xdr:style>
            <a:lnRef idx="1">
              <a:schemeClr val="dk1"/>
            </a:lnRef>
            <a:fillRef idx="0">
              <a:schemeClr val="dk1"/>
            </a:fillRef>
            <a:effectRef idx="0">
              <a:schemeClr val="dk1"/>
            </a:effectRef>
            <a:fontRef idx="minor">
              <a:schemeClr val="tx1"/>
            </a:fontRef>
          </xdr:style>
        </xdr:cxnSp>
        <xdr:cxnSp macro="">
          <xdr:nvCxnSpPr>
            <xdr:cNvPr id="189" name="Straight Connector 188"/>
            <xdr:cNvCxnSpPr/>
          </xdr:nvCxnSpPr>
          <xdr:spPr>
            <a:xfrm>
              <a:off x="5207882" y="5210122"/>
              <a:ext cx="240418" cy="9578"/>
            </a:xfrm>
            <a:prstGeom prst="line">
              <a:avLst/>
            </a:prstGeom>
          </xdr:spPr>
          <xdr:style>
            <a:lnRef idx="1">
              <a:schemeClr val="dk1"/>
            </a:lnRef>
            <a:fillRef idx="0">
              <a:schemeClr val="dk1"/>
            </a:fillRef>
            <a:effectRef idx="0">
              <a:schemeClr val="dk1"/>
            </a:effectRef>
            <a:fontRef idx="minor">
              <a:schemeClr val="tx1"/>
            </a:fontRef>
          </xdr:style>
        </xdr:cxnSp>
        <xdr:cxnSp macro="">
          <xdr:nvCxnSpPr>
            <xdr:cNvPr id="190" name="Straight Connector 189"/>
            <xdr:cNvCxnSpPr/>
          </xdr:nvCxnSpPr>
          <xdr:spPr>
            <a:xfrm flipH="1">
              <a:off x="5448300" y="4873331"/>
              <a:ext cx="3464" cy="609605"/>
            </a:xfrm>
            <a:prstGeom prst="line">
              <a:avLst/>
            </a:prstGeom>
          </xdr:spPr>
          <xdr:style>
            <a:lnRef idx="1">
              <a:schemeClr val="dk1"/>
            </a:lnRef>
            <a:fillRef idx="0">
              <a:schemeClr val="dk1"/>
            </a:fillRef>
            <a:effectRef idx="0">
              <a:schemeClr val="dk1"/>
            </a:effectRef>
            <a:fontRef idx="minor">
              <a:schemeClr val="tx1"/>
            </a:fontRef>
          </xdr:style>
        </xdr:cxnSp>
      </xdr:grpSp>
      <xdr:cxnSp macro="">
        <xdr:nvCxnSpPr>
          <xdr:cNvPr id="187" name="Straight Arrow Connector 186"/>
          <xdr:cNvCxnSpPr/>
        </xdr:nvCxnSpPr>
        <xdr:spPr>
          <a:xfrm flipH="1">
            <a:off x="5313218" y="5482937"/>
            <a:ext cx="138547" cy="3463"/>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grpSp>
    <xdr:clientData/>
  </xdr:twoCellAnchor>
  <xdr:twoCellAnchor>
    <xdr:from>
      <xdr:col>57</xdr:col>
      <xdr:colOff>99018</xdr:colOff>
      <xdr:row>70</xdr:row>
      <xdr:rowOff>52773</xdr:rowOff>
    </xdr:from>
    <xdr:to>
      <xdr:col>58</xdr:col>
      <xdr:colOff>249382</xdr:colOff>
      <xdr:row>76</xdr:row>
      <xdr:rowOff>13855</xdr:rowOff>
    </xdr:to>
    <xdr:grpSp>
      <xdr:nvGrpSpPr>
        <xdr:cNvPr id="191" name="Group 190"/>
        <xdr:cNvGrpSpPr/>
      </xdr:nvGrpSpPr>
      <xdr:grpSpPr>
        <a:xfrm>
          <a:off x="5181227" y="9090756"/>
          <a:ext cx="249755" cy="650195"/>
          <a:chOff x="5207882" y="4867228"/>
          <a:chExt cx="250809" cy="619172"/>
        </a:xfrm>
      </xdr:grpSpPr>
      <xdr:grpSp>
        <xdr:nvGrpSpPr>
          <xdr:cNvPr id="192" name="Group 191"/>
          <xdr:cNvGrpSpPr/>
        </xdr:nvGrpSpPr>
        <xdr:grpSpPr>
          <a:xfrm>
            <a:off x="5207882" y="4867228"/>
            <a:ext cx="250809" cy="615708"/>
            <a:chOff x="5207882" y="4867228"/>
            <a:chExt cx="250809" cy="615708"/>
          </a:xfrm>
        </xdr:grpSpPr>
        <xdr:cxnSp macro="">
          <xdr:nvCxnSpPr>
            <xdr:cNvPr id="194" name="Straight Connector 193"/>
            <xdr:cNvCxnSpPr/>
          </xdr:nvCxnSpPr>
          <xdr:spPr>
            <a:xfrm>
              <a:off x="5218273" y="4867228"/>
              <a:ext cx="240418" cy="9578"/>
            </a:xfrm>
            <a:prstGeom prst="line">
              <a:avLst/>
            </a:prstGeom>
          </xdr:spPr>
          <xdr:style>
            <a:lnRef idx="1">
              <a:schemeClr val="dk1"/>
            </a:lnRef>
            <a:fillRef idx="0">
              <a:schemeClr val="dk1"/>
            </a:fillRef>
            <a:effectRef idx="0">
              <a:schemeClr val="dk1"/>
            </a:effectRef>
            <a:fontRef idx="minor">
              <a:schemeClr val="tx1"/>
            </a:fontRef>
          </xdr:style>
        </xdr:cxnSp>
        <xdr:cxnSp macro="">
          <xdr:nvCxnSpPr>
            <xdr:cNvPr id="195" name="Straight Connector 194"/>
            <xdr:cNvCxnSpPr/>
          </xdr:nvCxnSpPr>
          <xdr:spPr>
            <a:xfrm>
              <a:off x="5207882" y="5210122"/>
              <a:ext cx="240418" cy="9578"/>
            </a:xfrm>
            <a:prstGeom prst="line">
              <a:avLst/>
            </a:prstGeom>
          </xdr:spPr>
          <xdr:style>
            <a:lnRef idx="1">
              <a:schemeClr val="dk1"/>
            </a:lnRef>
            <a:fillRef idx="0">
              <a:schemeClr val="dk1"/>
            </a:fillRef>
            <a:effectRef idx="0">
              <a:schemeClr val="dk1"/>
            </a:effectRef>
            <a:fontRef idx="minor">
              <a:schemeClr val="tx1"/>
            </a:fontRef>
          </xdr:style>
        </xdr:cxnSp>
        <xdr:cxnSp macro="">
          <xdr:nvCxnSpPr>
            <xdr:cNvPr id="196" name="Straight Connector 195"/>
            <xdr:cNvCxnSpPr/>
          </xdr:nvCxnSpPr>
          <xdr:spPr>
            <a:xfrm flipH="1">
              <a:off x="5448300" y="4873331"/>
              <a:ext cx="3464" cy="609605"/>
            </a:xfrm>
            <a:prstGeom prst="line">
              <a:avLst/>
            </a:prstGeom>
          </xdr:spPr>
          <xdr:style>
            <a:lnRef idx="1">
              <a:schemeClr val="dk1"/>
            </a:lnRef>
            <a:fillRef idx="0">
              <a:schemeClr val="dk1"/>
            </a:fillRef>
            <a:effectRef idx="0">
              <a:schemeClr val="dk1"/>
            </a:effectRef>
            <a:fontRef idx="minor">
              <a:schemeClr val="tx1"/>
            </a:fontRef>
          </xdr:style>
        </xdr:cxnSp>
      </xdr:grpSp>
      <xdr:cxnSp macro="">
        <xdr:nvCxnSpPr>
          <xdr:cNvPr id="193" name="Straight Arrow Connector 192"/>
          <xdr:cNvCxnSpPr/>
        </xdr:nvCxnSpPr>
        <xdr:spPr>
          <a:xfrm flipH="1">
            <a:off x="5313218" y="5482937"/>
            <a:ext cx="138547" cy="3463"/>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grpSp>
    <xdr:clientData/>
  </xdr:twoCellAnchor>
  <xdr:twoCellAnchor>
    <xdr:from>
      <xdr:col>57</xdr:col>
      <xdr:colOff>99018</xdr:colOff>
      <xdr:row>81</xdr:row>
      <xdr:rowOff>52773</xdr:rowOff>
    </xdr:from>
    <xdr:to>
      <xdr:col>58</xdr:col>
      <xdr:colOff>249382</xdr:colOff>
      <xdr:row>87</xdr:row>
      <xdr:rowOff>13855</xdr:rowOff>
    </xdr:to>
    <xdr:grpSp>
      <xdr:nvGrpSpPr>
        <xdr:cNvPr id="197" name="Group 196"/>
        <xdr:cNvGrpSpPr/>
      </xdr:nvGrpSpPr>
      <xdr:grpSpPr>
        <a:xfrm>
          <a:off x="5181227" y="10343086"/>
          <a:ext cx="249755" cy="650195"/>
          <a:chOff x="5207882" y="4867228"/>
          <a:chExt cx="250809" cy="619172"/>
        </a:xfrm>
      </xdr:grpSpPr>
      <xdr:grpSp>
        <xdr:nvGrpSpPr>
          <xdr:cNvPr id="198" name="Group 197"/>
          <xdr:cNvGrpSpPr/>
        </xdr:nvGrpSpPr>
        <xdr:grpSpPr>
          <a:xfrm>
            <a:off x="5207882" y="4867228"/>
            <a:ext cx="250809" cy="615708"/>
            <a:chOff x="5207882" y="4867228"/>
            <a:chExt cx="250809" cy="615708"/>
          </a:xfrm>
        </xdr:grpSpPr>
        <xdr:cxnSp macro="">
          <xdr:nvCxnSpPr>
            <xdr:cNvPr id="200" name="Straight Connector 199"/>
            <xdr:cNvCxnSpPr/>
          </xdr:nvCxnSpPr>
          <xdr:spPr>
            <a:xfrm>
              <a:off x="5218273" y="4867228"/>
              <a:ext cx="240418" cy="9578"/>
            </a:xfrm>
            <a:prstGeom prst="line">
              <a:avLst/>
            </a:prstGeom>
          </xdr:spPr>
          <xdr:style>
            <a:lnRef idx="1">
              <a:schemeClr val="dk1"/>
            </a:lnRef>
            <a:fillRef idx="0">
              <a:schemeClr val="dk1"/>
            </a:fillRef>
            <a:effectRef idx="0">
              <a:schemeClr val="dk1"/>
            </a:effectRef>
            <a:fontRef idx="minor">
              <a:schemeClr val="tx1"/>
            </a:fontRef>
          </xdr:style>
        </xdr:cxnSp>
        <xdr:cxnSp macro="">
          <xdr:nvCxnSpPr>
            <xdr:cNvPr id="201" name="Straight Connector 200"/>
            <xdr:cNvCxnSpPr/>
          </xdr:nvCxnSpPr>
          <xdr:spPr>
            <a:xfrm>
              <a:off x="5207882" y="5210122"/>
              <a:ext cx="240418" cy="9578"/>
            </a:xfrm>
            <a:prstGeom prst="line">
              <a:avLst/>
            </a:prstGeom>
          </xdr:spPr>
          <xdr:style>
            <a:lnRef idx="1">
              <a:schemeClr val="dk1"/>
            </a:lnRef>
            <a:fillRef idx="0">
              <a:schemeClr val="dk1"/>
            </a:fillRef>
            <a:effectRef idx="0">
              <a:schemeClr val="dk1"/>
            </a:effectRef>
            <a:fontRef idx="minor">
              <a:schemeClr val="tx1"/>
            </a:fontRef>
          </xdr:style>
        </xdr:cxnSp>
        <xdr:cxnSp macro="">
          <xdr:nvCxnSpPr>
            <xdr:cNvPr id="202" name="Straight Connector 201"/>
            <xdr:cNvCxnSpPr/>
          </xdr:nvCxnSpPr>
          <xdr:spPr>
            <a:xfrm flipH="1">
              <a:off x="5448300" y="4873331"/>
              <a:ext cx="3464" cy="609605"/>
            </a:xfrm>
            <a:prstGeom prst="line">
              <a:avLst/>
            </a:prstGeom>
          </xdr:spPr>
          <xdr:style>
            <a:lnRef idx="1">
              <a:schemeClr val="dk1"/>
            </a:lnRef>
            <a:fillRef idx="0">
              <a:schemeClr val="dk1"/>
            </a:fillRef>
            <a:effectRef idx="0">
              <a:schemeClr val="dk1"/>
            </a:effectRef>
            <a:fontRef idx="minor">
              <a:schemeClr val="tx1"/>
            </a:fontRef>
          </xdr:style>
        </xdr:cxnSp>
      </xdr:grpSp>
      <xdr:cxnSp macro="">
        <xdr:nvCxnSpPr>
          <xdr:cNvPr id="199" name="Straight Arrow Connector 198"/>
          <xdr:cNvCxnSpPr/>
        </xdr:nvCxnSpPr>
        <xdr:spPr>
          <a:xfrm flipH="1">
            <a:off x="5313218" y="5482937"/>
            <a:ext cx="138547" cy="3463"/>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grpSp>
    <xdr:clientData/>
  </xdr:twoCellAnchor>
  <xdr:twoCellAnchor>
    <xdr:from>
      <xdr:col>57</xdr:col>
      <xdr:colOff>99018</xdr:colOff>
      <xdr:row>93</xdr:row>
      <xdr:rowOff>52773</xdr:rowOff>
    </xdr:from>
    <xdr:to>
      <xdr:col>58</xdr:col>
      <xdr:colOff>249382</xdr:colOff>
      <xdr:row>99</xdr:row>
      <xdr:rowOff>13855</xdr:rowOff>
    </xdr:to>
    <xdr:grpSp>
      <xdr:nvGrpSpPr>
        <xdr:cNvPr id="203" name="Group 202"/>
        <xdr:cNvGrpSpPr/>
      </xdr:nvGrpSpPr>
      <xdr:grpSpPr>
        <a:xfrm>
          <a:off x="5181227" y="11674930"/>
          <a:ext cx="249755" cy="650195"/>
          <a:chOff x="5207882" y="4867228"/>
          <a:chExt cx="250809" cy="619172"/>
        </a:xfrm>
      </xdr:grpSpPr>
      <xdr:grpSp>
        <xdr:nvGrpSpPr>
          <xdr:cNvPr id="204" name="Group 203"/>
          <xdr:cNvGrpSpPr/>
        </xdr:nvGrpSpPr>
        <xdr:grpSpPr>
          <a:xfrm>
            <a:off x="5207882" y="4867228"/>
            <a:ext cx="250809" cy="615708"/>
            <a:chOff x="5207882" y="4867228"/>
            <a:chExt cx="250809" cy="615708"/>
          </a:xfrm>
        </xdr:grpSpPr>
        <xdr:cxnSp macro="">
          <xdr:nvCxnSpPr>
            <xdr:cNvPr id="206" name="Straight Connector 205"/>
            <xdr:cNvCxnSpPr/>
          </xdr:nvCxnSpPr>
          <xdr:spPr>
            <a:xfrm>
              <a:off x="5218273" y="4867228"/>
              <a:ext cx="240418" cy="9578"/>
            </a:xfrm>
            <a:prstGeom prst="line">
              <a:avLst/>
            </a:prstGeom>
          </xdr:spPr>
          <xdr:style>
            <a:lnRef idx="1">
              <a:schemeClr val="dk1"/>
            </a:lnRef>
            <a:fillRef idx="0">
              <a:schemeClr val="dk1"/>
            </a:fillRef>
            <a:effectRef idx="0">
              <a:schemeClr val="dk1"/>
            </a:effectRef>
            <a:fontRef idx="minor">
              <a:schemeClr val="tx1"/>
            </a:fontRef>
          </xdr:style>
        </xdr:cxnSp>
        <xdr:cxnSp macro="">
          <xdr:nvCxnSpPr>
            <xdr:cNvPr id="207" name="Straight Connector 206"/>
            <xdr:cNvCxnSpPr/>
          </xdr:nvCxnSpPr>
          <xdr:spPr>
            <a:xfrm>
              <a:off x="5207882" y="5210122"/>
              <a:ext cx="240418" cy="9578"/>
            </a:xfrm>
            <a:prstGeom prst="line">
              <a:avLst/>
            </a:prstGeom>
          </xdr:spPr>
          <xdr:style>
            <a:lnRef idx="1">
              <a:schemeClr val="dk1"/>
            </a:lnRef>
            <a:fillRef idx="0">
              <a:schemeClr val="dk1"/>
            </a:fillRef>
            <a:effectRef idx="0">
              <a:schemeClr val="dk1"/>
            </a:effectRef>
            <a:fontRef idx="minor">
              <a:schemeClr val="tx1"/>
            </a:fontRef>
          </xdr:style>
        </xdr:cxnSp>
        <xdr:cxnSp macro="">
          <xdr:nvCxnSpPr>
            <xdr:cNvPr id="208" name="Straight Connector 207"/>
            <xdr:cNvCxnSpPr/>
          </xdr:nvCxnSpPr>
          <xdr:spPr>
            <a:xfrm flipH="1">
              <a:off x="5448300" y="4873331"/>
              <a:ext cx="3464" cy="609605"/>
            </a:xfrm>
            <a:prstGeom prst="line">
              <a:avLst/>
            </a:prstGeom>
          </xdr:spPr>
          <xdr:style>
            <a:lnRef idx="1">
              <a:schemeClr val="dk1"/>
            </a:lnRef>
            <a:fillRef idx="0">
              <a:schemeClr val="dk1"/>
            </a:fillRef>
            <a:effectRef idx="0">
              <a:schemeClr val="dk1"/>
            </a:effectRef>
            <a:fontRef idx="minor">
              <a:schemeClr val="tx1"/>
            </a:fontRef>
          </xdr:style>
        </xdr:cxnSp>
      </xdr:grpSp>
      <xdr:cxnSp macro="">
        <xdr:nvCxnSpPr>
          <xdr:cNvPr id="205" name="Straight Arrow Connector 204"/>
          <xdr:cNvCxnSpPr/>
        </xdr:nvCxnSpPr>
        <xdr:spPr>
          <a:xfrm flipH="1">
            <a:off x="5313218" y="5482937"/>
            <a:ext cx="138547" cy="3463"/>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grpSp>
    <xdr:clientData/>
  </xdr:twoCellAnchor>
  <xdr:twoCellAnchor>
    <xdr:from>
      <xdr:col>57</xdr:col>
      <xdr:colOff>99018</xdr:colOff>
      <xdr:row>104</xdr:row>
      <xdr:rowOff>52773</xdr:rowOff>
    </xdr:from>
    <xdr:to>
      <xdr:col>58</xdr:col>
      <xdr:colOff>249382</xdr:colOff>
      <xdr:row>110</xdr:row>
      <xdr:rowOff>13855</xdr:rowOff>
    </xdr:to>
    <xdr:grpSp>
      <xdr:nvGrpSpPr>
        <xdr:cNvPr id="209" name="Group 208"/>
        <xdr:cNvGrpSpPr/>
      </xdr:nvGrpSpPr>
      <xdr:grpSpPr>
        <a:xfrm>
          <a:off x="5181227" y="12927260"/>
          <a:ext cx="249755" cy="650195"/>
          <a:chOff x="5207882" y="4867228"/>
          <a:chExt cx="250809" cy="619172"/>
        </a:xfrm>
      </xdr:grpSpPr>
      <xdr:grpSp>
        <xdr:nvGrpSpPr>
          <xdr:cNvPr id="210" name="Group 209"/>
          <xdr:cNvGrpSpPr/>
        </xdr:nvGrpSpPr>
        <xdr:grpSpPr>
          <a:xfrm>
            <a:off x="5207882" y="4867228"/>
            <a:ext cx="250809" cy="615708"/>
            <a:chOff x="5207882" y="4867228"/>
            <a:chExt cx="250809" cy="615708"/>
          </a:xfrm>
        </xdr:grpSpPr>
        <xdr:cxnSp macro="">
          <xdr:nvCxnSpPr>
            <xdr:cNvPr id="212" name="Straight Connector 211"/>
            <xdr:cNvCxnSpPr/>
          </xdr:nvCxnSpPr>
          <xdr:spPr>
            <a:xfrm>
              <a:off x="5218273" y="4867228"/>
              <a:ext cx="240418" cy="9578"/>
            </a:xfrm>
            <a:prstGeom prst="line">
              <a:avLst/>
            </a:prstGeom>
          </xdr:spPr>
          <xdr:style>
            <a:lnRef idx="1">
              <a:schemeClr val="dk1"/>
            </a:lnRef>
            <a:fillRef idx="0">
              <a:schemeClr val="dk1"/>
            </a:fillRef>
            <a:effectRef idx="0">
              <a:schemeClr val="dk1"/>
            </a:effectRef>
            <a:fontRef idx="minor">
              <a:schemeClr val="tx1"/>
            </a:fontRef>
          </xdr:style>
        </xdr:cxnSp>
        <xdr:cxnSp macro="">
          <xdr:nvCxnSpPr>
            <xdr:cNvPr id="213" name="Straight Connector 212"/>
            <xdr:cNvCxnSpPr/>
          </xdr:nvCxnSpPr>
          <xdr:spPr>
            <a:xfrm>
              <a:off x="5207882" y="5210122"/>
              <a:ext cx="240418" cy="9578"/>
            </a:xfrm>
            <a:prstGeom prst="line">
              <a:avLst/>
            </a:prstGeom>
          </xdr:spPr>
          <xdr:style>
            <a:lnRef idx="1">
              <a:schemeClr val="dk1"/>
            </a:lnRef>
            <a:fillRef idx="0">
              <a:schemeClr val="dk1"/>
            </a:fillRef>
            <a:effectRef idx="0">
              <a:schemeClr val="dk1"/>
            </a:effectRef>
            <a:fontRef idx="minor">
              <a:schemeClr val="tx1"/>
            </a:fontRef>
          </xdr:style>
        </xdr:cxnSp>
        <xdr:cxnSp macro="">
          <xdr:nvCxnSpPr>
            <xdr:cNvPr id="214" name="Straight Connector 213"/>
            <xdr:cNvCxnSpPr/>
          </xdr:nvCxnSpPr>
          <xdr:spPr>
            <a:xfrm flipH="1">
              <a:off x="5448300" y="4873331"/>
              <a:ext cx="3464" cy="609605"/>
            </a:xfrm>
            <a:prstGeom prst="line">
              <a:avLst/>
            </a:prstGeom>
          </xdr:spPr>
          <xdr:style>
            <a:lnRef idx="1">
              <a:schemeClr val="dk1"/>
            </a:lnRef>
            <a:fillRef idx="0">
              <a:schemeClr val="dk1"/>
            </a:fillRef>
            <a:effectRef idx="0">
              <a:schemeClr val="dk1"/>
            </a:effectRef>
            <a:fontRef idx="minor">
              <a:schemeClr val="tx1"/>
            </a:fontRef>
          </xdr:style>
        </xdr:cxnSp>
      </xdr:grpSp>
      <xdr:cxnSp macro="">
        <xdr:nvCxnSpPr>
          <xdr:cNvPr id="211" name="Straight Arrow Connector 210"/>
          <xdr:cNvCxnSpPr/>
        </xdr:nvCxnSpPr>
        <xdr:spPr>
          <a:xfrm flipH="1">
            <a:off x="5313218" y="5482937"/>
            <a:ext cx="138547" cy="3463"/>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grpSp>
    <xdr:clientData/>
  </xdr:twoCellAnchor>
  <xdr:twoCellAnchor>
    <xdr:from>
      <xdr:col>57</xdr:col>
      <xdr:colOff>99018</xdr:colOff>
      <xdr:row>115</xdr:row>
      <xdr:rowOff>52773</xdr:rowOff>
    </xdr:from>
    <xdr:to>
      <xdr:col>58</xdr:col>
      <xdr:colOff>249382</xdr:colOff>
      <xdr:row>121</xdr:row>
      <xdr:rowOff>13855</xdr:rowOff>
    </xdr:to>
    <xdr:grpSp>
      <xdr:nvGrpSpPr>
        <xdr:cNvPr id="215" name="Group 214"/>
        <xdr:cNvGrpSpPr/>
      </xdr:nvGrpSpPr>
      <xdr:grpSpPr>
        <a:xfrm>
          <a:off x="5181227" y="14179590"/>
          <a:ext cx="249755" cy="650195"/>
          <a:chOff x="5207882" y="4867228"/>
          <a:chExt cx="250809" cy="619172"/>
        </a:xfrm>
      </xdr:grpSpPr>
      <xdr:grpSp>
        <xdr:nvGrpSpPr>
          <xdr:cNvPr id="216" name="Group 215"/>
          <xdr:cNvGrpSpPr/>
        </xdr:nvGrpSpPr>
        <xdr:grpSpPr>
          <a:xfrm>
            <a:off x="5207882" y="4867228"/>
            <a:ext cx="250809" cy="615708"/>
            <a:chOff x="5207882" y="4867228"/>
            <a:chExt cx="250809" cy="615708"/>
          </a:xfrm>
        </xdr:grpSpPr>
        <xdr:cxnSp macro="">
          <xdr:nvCxnSpPr>
            <xdr:cNvPr id="218" name="Straight Connector 217"/>
            <xdr:cNvCxnSpPr/>
          </xdr:nvCxnSpPr>
          <xdr:spPr>
            <a:xfrm>
              <a:off x="5218273" y="4867228"/>
              <a:ext cx="240418" cy="9578"/>
            </a:xfrm>
            <a:prstGeom prst="line">
              <a:avLst/>
            </a:prstGeom>
          </xdr:spPr>
          <xdr:style>
            <a:lnRef idx="1">
              <a:schemeClr val="dk1"/>
            </a:lnRef>
            <a:fillRef idx="0">
              <a:schemeClr val="dk1"/>
            </a:fillRef>
            <a:effectRef idx="0">
              <a:schemeClr val="dk1"/>
            </a:effectRef>
            <a:fontRef idx="minor">
              <a:schemeClr val="tx1"/>
            </a:fontRef>
          </xdr:style>
        </xdr:cxnSp>
        <xdr:cxnSp macro="">
          <xdr:nvCxnSpPr>
            <xdr:cNvPr id="219" name="Straight Connector 218"/>
            <xdr:cNvCxnSpPr/>
          </xdr:nvCxnSpPr>
          <xdr:spPr>
            <a:xfrm>
              <a:off x="5207882" y="5210122"/>
              <a:ext cx="240418" cy="9578"/>
            </a:xfrm>
            <a:prstGeom prst="line">
              <a:avLst/>
            </a:prstGeom>
          </xdr:spPr>
          <xdr:style>
            <a:lnRef idx="1">
              <a:schemeClr val="dk1"/>
            </a:lnRef>
            <a:fillRef idx="0">
              <a:schemeClr val="dk1"/>
            </a:fillRef>
            <a:effectRef idx="0">
              <a:schemeClr val="dk1"/>
            </a:effectRef>
            <a:fontRef idx="minor">
              <a:schemeClr val="tx1"/>
            </a:fontRef>
          </xdr:style>
        </xdr:cxnSp>
        <xdr:cxnSp macro="">
          <xdr:nvCxnSpPr>
            <xdr:cNvPr id="220" name="Straight Connector 219"/>
            <xdr:cNvCxnSpPr/>
          </xdr:nvCxnSpPr>
          <xdr:spPr>
            <a:xfrm flipH="1">
              <a:off x="5448300" y="4873331"/>
              <a:ext cx="3464" cy="609605"/>
            </a:xfrm>
            <a:prstGeom prst="line">
              <a:avLst/>
            </a:prstGeom>
          </xdr:spPr>
          <xdr:style>
            <a:lnRef idx="1">
              <a:schemeClr val="dk1"/>
            </a:lnRef>
            <a:fillRef idx="0">
              <a:schemeClr val="dk1"/>
            </a:fillRef>
            <a:effectRef idx="0">
              <a:schemeClr val="dk1"/>
            </a:effectRef>
            <a:fontRef idx="minor">
              <a:schemeClr val="tx1"/>
            </a:fontRef>
          </xdr:style>
        </xdr:cxnSp>
      </xdr:grpSp>
      <xdr:cxnSp macro="">
        <xdr:nvCxnSpPr>
          <xdr:cNvPr id="217" name="Straight Arrow Connector 216"/>
          <xdr:cNvCxnSpPr/>
        </xdr:nvCxnSpPr>
        <xdr:spPr>
          <a:xfrm flipH="1">
            <a:off x="5313218" y="5482937"/>
            <a:ext cx="138547" cy="3463"/>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grpSp>
    <xdr:clientData/>
  </xdr:twoCellAnchor>
  <xdr:twoCellAnchor>
    <xdr:from>
      <xdr:col>57</xdr:col>
      <xdr:colOff>99018</xdr:colOff>
      <xdr:row>126</xdr:row>
      <xdr:rowOff>52773</xdr:rowOff>
    </xdr:from>
    <xdr:to>
      <xdr:col>58</xdr:col>
      <xdr:colOff>249382</xdr:colOff>
      <xdr:row>132</xdr:row>
      <xdr:rowOff>13855</xdr:rowOff>
    </xdr:to>
    <xdr:grpSp>
      <xdr:nvGrpSpPr>
        <xdr:cNvPr id="221" name="Group 220"/>
        <xdr:cNvGrpSpPr/>
      </xdr:nvGrpSpPr>
      <xdr:grpSpPr>
        <a:xfrm>
          <a:off x="5181227" y="15431921"/>
          <a:ext cx="249755" cy="650195"/>
          <a:chOff x="5207882" y="4867228"/>
          <a:chExt cx="250809" cy="619172"/>
        </a:xfrm>
      </xdr:grpSpPr>
      <xdr:grpSp>
        <xdr:nvGrpSpPr>
          <xdr:cNvPr id="222" name="Group 221"/>
          <xdr:cNvGrpSpPr/>
        </xdr:nvGrpSpPr>
        <xdr:grpSpPr>
          <a:xfrm>
            <a:off x="5207882" y="4867228"/>
            <a:ext cx="250809" cy="615708"/>
            <a:chOff x="5207882" y="4867228"/>
            <a:chExt cx="250809" cy="615708"/>
          </a:xfrm>
        </xdr:grpSpPr>
        <xdr:cxnSp macro="">
          <xdr:nvCxnSpPr>
            <xdr:cNvPr id="224" name="Straight Connector 223"/>
            <xdr:cNvCxnSpPr/>
          </xdr:nvCxnSpPr>
          <xdr:spPr>
            <a:xfrm>
              <a:off x="5218273" y="4867228"/>
              <a:ext cx="240418" cy="9578"/>
            </a:xfrm>
            <a:prstGeom prst="line">
              <a:avLst/>
            </a:prstGeom>
          </xdr:spPr>
          <xdr:style>
            <a:lnRef idx="1">
              <a:schemeClr val="dk1"/>
            </a:lnRef>
            <a:fillRef idx="0">
              <a:schemeClr val="dk1"/>
            </a:fillRef>
            <a:effectRef idx="0">
              <a:schemeClr val="dk1"/>
            </a:effectRef>
            <a:fontRef idx="minor">
              <a:schemeClr val="tx1"/>
            </a:fontRef>
          </xdr:style>
        </xdr:cxnSp>
        <xdr:cxnSp macro="">
          <xdr:nvCxnSpPr>
            <xdr:cNvPr id="225" name="Straight Connector 224"/>
            <xdr:cNvCxnSpPr/>
          </xdr:nvCxnSpPr>
          <xdr:spPr>
            <a:xfrm>
              <a:off x="5207882" y="5210122"/>
              <a:ext cx="240418" cy="9578"/>
            </a:xfrm>
            <a:prstGeom prst="line">
              <a:avLst/>
            </a:prstGeom>
          </xdr:spPr>
          <xdr:style>
            <a:lnRef idx="1">
              <a:schemeClr val="dk1"/>
            </a:lnRef>
            <a:fillRef idx="0">
              <a:schemeClr val="dk1"/>
            </a:fillRef>
            <a:effectRef idx="0">
              <a:schemeClr val="dk1"/>
            </a:effectRef>
            <a:fontRef idx="minor">
              <a:schemeClr val="tx1"/>
            </a:fontRef>
          </xdr:style>
        </xdr:cxnSp>
        <xdr:cxnSp macro="">
          <xdr:nvCxnSpPr>
            <xdr:cNvPr id="226" name="Straight Connector 225"/>
            <xdr:cNvCxnSpPr/>
          </xdr:nvCxnSpPr>
          <xdr:spPr>
            <a:xfrm flipH="1">
              <a:off x="5448300" y="4873331"/>
              <a:ext cx="3464" cy="609605"/>
            </a:xfrm>
            <a:prstGeom prst="line">
              <a:avLst/>
            </a:prstGeom>
          </xdr:spPr>
          <xdr:style>
            <a:lnRef idx="1">
              <a:schemeClr val="dk1"/>
            </a:lnRef>
            <a:fillRef idx="0">
              <a:schemeClr val="dk1"/>
            </a:fillRef>
            <a:effectRef idx="0">
              <a:schemeClr val="dk1"/>
            </a:effectRef>
            <a:fontRef idx="minor">
              <a:schemeClr val="tx1"/>
            </a:fontRef>
          </xdr:style>
        </xdr:cxnSp>
      </xdr:grpSp>
      <xdr:cxnSp macro="">
        <xdr:nvCxnSpPr>
          <xdr:cNvPr id="223" name="Straight Arrow Connector 222"/>
          <xdr:cNvCxnSpPr/>
        </xdr:nvCxnSpPr>
        <xdr:spPr>
          <a:xfrm flipH="1">
            <a:off x="5313218" y="5482937"/>
            <a:ext cx="138547" cy="3463"/>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grpSp>
    <xdr:clientData/>
  </xdr:twoCellAnchor>
  <xdr:twoCellAnchor>
    <xdr:from>
      <xdr:col>57</xdr:col>
      <xdr:colOff>99018</xdr:colOff>
      <xdr:row>137</xdr:row>
      <xdr:rowOff>52773</xdr:rowOff>
    </xdr:from>
    <xdr:to>
      <xdr:col>58</xdr:col>
      <xdr:colOff>249382</xdr:colOff>
      <xdr:row>143</xdr:row>
      <xdr:rowOff>13855</xdr:rowOff>
    </xdr:to>
    <xdr:grpSp>
      <xdr:nvGrpSpPr>
        <xdr:cNvPr id="227" name="Group 226"/>
        <xdr:cNvGrpSpPr/>
      </xdr:nvGrpSpPr>
      <xdr:grpSpPr>
        <a:xfrm>
          <a:off x="5181227" y="16684251"/>
          <a:ext cx="249755" cy="650195"/>
          <a:chOff x="5207882" y="4867228"/>
          <a:chExt cx="250809" cy="619172"/>
        </a:xfrm>
      </xdr:grpSpPr>
      <xdr:grpSp>
        <xdr:nvGrpSpPr>
          <xdr:cNvPr id="228" name="Group 227"/>
          <xdr:cNvGrpSpPr/>
        </xdr:nvGrpSpPr>
        <xdr:grpSpPr>
          <a:xfrm>
            <a:off x="5207882" y="4867228"/>
            <a:ext cx="250809" cy="615708"/>
            <a:chOff x="5207882" y="4867228"/>
            <a:chExt cx="250809" cy="615708"/>
          </a:xfrm>
        </xdr:grpSpPr>
        <xdr:cxnSp macro="">
          <xdr:nvCxnSpPr>
            <xdr:cNvPr id="230" name="Straight Connector 229"/>
            <xdr:cNvCxnSpPr/>
          </xdr:nvCxnSpPr>
          <xdr:spPr>
            <a:xfrm>
              <a:off x="5218273" y="4867228"/>
              <a:ext cx="240418" cy="9578"/>
            </a:xfrm>
            <a:prstGeom prst="line">
              <a:avLst/>
            </a:prstGeom>
          </xdr:spPr>
          <xdr:style>
            <a:lnRef idx="1">
              <a:schemeClr val="dk1"/>
            </a:lnRef>
            <a:fillRef idx="0">
              <a:schemeClr val="dk1"/>
            </a:fillRef>
            <a:effectRef idx="0">
              <a:schemeClr val="dk1"/>
            </a:effectRef>
            <a:fontRef idx="minor">
              <a:schemeClr val="tx1"/>
            </a:fontRef>
          </xdr:style>
        </xdr:cxnSp>
        <xdr:cxnSp macro="">
          <xdr:nvCxnSpPr>
            <xdr:cNvPr id="231" name="Straight Connector 230"/>
            <xdr:cNvCxnSpPr/>
          </xdr:nvCxnSpPr>
          <xdr:spPr>
            <a:xfrm>
              <a:off x="5207882" y="5210122"/>
              <a:ext cx="240418" cy="9578"/>
            </a:xfrm>
            <a:prstGeom prst="line">
              <a:avLst/>
            </a:prstGeom>
          </xdr:spPr>
          <xdr:style>
            <a:lnRef idx="1">
              <a:schemeClr val="dk1"/>
            </a:lnRef>
            <a:fillRef idx="0">
              <a:schemeClr val="dk1"/>
            </a:fillRef>
            <a:effectRef idx="0">
              <a:schemeClr val="dk1"/>
            </a:effectRef>
            <a:fontRef idx="minor">
              <a:schemeClr val="tx1"/>
            </a:fontRef>
          </xdr:style>
        </xdr:cxnSp>
        <xdr:cxnSp macro="">
          <xdr:nvCxnSpPr>
            <xdr:cNvPr id="232" name="Straight Connector 231"/>
            <xdr:cNvCxnSpPr/>
          </xdr:nvCxnSpPr>
          <xdr:spPr>
            <a:xfrm flipH="1">
              <a:off x="5448300" y="4873331"/>
              <a:ext cx="3464" cy="609605"/>
            </a:xfrm>
            <a:prstGeom prst="line">
              <a:avLst/>
            </a:prstGeom>
          </xdr:spPr>
          <xdr:style>
            <a:lnRef idx="1">
              <a:schemeClr val="dk1"/>
            </a:lnRef>
            <a:fillRef idx="0">
              <a:schemeClr val="dk1"/>
            </a:fillRef>
            <a:effectRef idx="0">
              <a:schemeClr val="dk1"/>
            </a:effectRef>
            <a:fontRef idx="minor">
              <a:schemeClr val="tx1"/>
            </a:fontRef>
          </xdr:style>
        </xdr:cxnSp>
      </xdr:grpSp>
      <xdr:cxnSp macro="">
        <xdr:nvCxnSpPr>
          <xdr:cNvPr id="229" name="Straight Arrow Connector 228"/>
          <xdr:cNvCxnSpPr/>
        </xdr:nvCxnSpPr>
        <xdr:spPr>
          <a:xfrm flipH="1">
            <a:off x="5313218" y="5482937"/>
            <a:ext cx="138547" cy="3463"/>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grpSp>
    <xdr:clientData/>
  </xdr:twoCellAnchor>
</xdr:wsDr>
</file>

<file path=xl/drawings/drawing4.xml><?xml version="1.0" encoding="utf-8"?>
<xdr:wsDr xmlns:xdr="http://schemas.openxmlformats.org/drawingml/2006/spreadsheetDrawing" xmlns:a="http://schemas.openxmlformats.org/drawingml/2006/main">
  <xdr:twoCellAnchor>
    <xdr:from>
      <xdr:col>17</xdr:col>
      <xdr:colOff>24246</xdr:colOff>
      <xdr:row>42</xdr:row>
      <xdr:rowOff>61452</xdr:rowOff>
    </xdr:from>
    <xdr:to>
      <xdr:col>17</xdr:col>
      <xdr:colOff>141144</xdr:colOff>
      <xdr:row>45</xdr:row>
      <xdr:rowOff>4309</xdr:rowOff>
    </xdr:to>
    <xdr:grpSp>
      <xdr:nvGrpSpPr>
        <xdr:cNvPr id="29" name="Group 28"/>
        <xdr:cNvGrpSpPr/>
      </xdr:nvGrpSpPr>
      <xdr:grpSpPr>
        <a:xfrm>
          <a:off x="2659870" y="4947217"/>
          <a:ext cx="116898" cy="319374"/>
          <a:chOff x="2467841" y="10572741"/>
          <a:chExt cx="160193" cy="267253"/>
        </a:xfrm>
      </xdr:grpSpPr>
      <xdr:sp macro="" textlink="">
        <xdr:nvSpPr>
          <xdr:cNvPr id="30" name="Rectangle 29"/>
          <xdr:cNvSpPr/>
        </xdr:nvSpPr>
        <xdr:spPr>
          <a:xfrm>
            <a:off x="2467841" y="10572741"/>
            <a:ext cx="160193" cy="142875"/>
          </a:xfrm>
          <a:prstGeom prst="rect">
            <a:avLst/>
          </a:prstGeom>
          <a:noFill/>
          <a:ln w="12700" cap="sq">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xnSp macro="">
        <xdr:nvCxnSpPr>
          <xdr:cNvPr id="31" name="Straight Arrow Connector 30"/>
          <xdr:cNvCxnSpPr/>
        </xdr:nvCxnSpPr>
        <xdr:spPr>
          <a:xfrm>
            <a:off x="2467841" y="10711295"/>
            <a:ext cx="0" cy="128699"/>
          </a:xfrm>
          <a:prstGeom prst="straightConnector1">
            <a:avLst/>
          </a:prstGeom>
          <a:ln w="12700" cap="sq">
            <a:solidFill>
              <a:srgbClr val="000000"/>
            </a:solidFill>
            <a:tailEnd type="stealth" w="sm" len="med"/>
          </a:ln>
        </xdr:spPr>
        <xdr:style>
          <a:lnRef idx="1">
            <a:schemeClr val="dk1"/>
          </a:lnRef>
          <a:fillRef idx="0">
            <a:schemeClr val="dk1"/>
          </a:fillRef>
          <a:effectRef idx="0">
            <a:schemeClr val="dk1"/>
          </a:effectRef>
          <a:fontRef idx="minor">
            <a:schemeClr val="tx1"/>
          </a:fontRef>
        </xdr:style>
      </xdr:cxnSp>
    </xdr:grpSp>
    <xdr:clientData/>
  </xdr:twoCellAnchor>
  <xdr:twoCellAnchor>
    <xdr:from>
      <xdr:col>39</xdr:col>
      <xdr:colOff>9525</xdr:colOff>
      <xdr:row>37</xdr:row>
      <xdr:rowOff>66675</xdr:rowOff>
    </xdr:from>
    <xdr:to>
      <xdr:col>41</xdr:col>
      <xdr:colOff>9525</xdr:colOff>
      <xdr:row>37</xdr:row>
      <xdr:rowOff>66675</xdr:rowOff>
    </xdr:to>
    <xdr:cxnSp macro="">
      <xdr:nvCxnSpPr>
        <xdr:cNvPr id="17" name="Straight Arrow Connector 16"/>
        <xdr:cNvCxnSpPr/>
      </xdr:nvCxnSpPr>
      <xdr:spPr>
        <a:xfrm>
          <a:off x="6096000" y="3105150"/>
          <a:ext cx="209550" cy="0"/>
        </a:xfrm>
        <a:prstGeom prst="straightConnector1">
          <a:avLst/>
        </a:prstGeom>
        <a:ln w="12700" cap="sq">
          <a:solidFill>
            <a:srgbClr val="000000"/>
          </a:solidFill>
          <a:tailEnd type="stealth" w="sm" len="med"/>
        </a:ln>
      </xdr:spPr>
      <xdr:style>
        <a:lnRef idx="1">
          <a:schemeClr val="dk1"/>
        </a:lnRef>
        <a:fillRef idx="0">
          <a:schemeClr val="dk1"/>
        </a:fillRef>
        <a:effectRef idx="0">
          <a:schemeClr val="dk1"/>
        </a:effectRef>
        <a:fontRef idx="minor">
          <a:schemeClr val="tx1"/>
        </a:fontRef>
      </xdr:style>
    </xdr:cxnSp>
    <xdr:clientData/>
  </xdr:twoCellAnchor>
  <xdr:twoCellAnchor>
    <xdr:from>
      <xdr:col>39</xdr:col>
      <xdr:colOff>9525</xdr:colOff>
      <xdr:row>52</xdr:row>
      <xdr:rowOff>66675</xdr:rowOff>
    </xdr:from>
    <xdr:to>
      <xdr:col>41</xdr:col>
      <xdr:colOff>9525</xdr:colOff>
      <xdr:row>52</xdr:row>
      <xdr:rowOff>66675</xdr:rowOff>
    </xdr:to>
    <xdr:cxnSp macro="">
      <xdr:nvCxnSpPr>
        <xdr:cNvPr id="18" name="Straight Arrow Connector 17"/>
        <xdr:cNvCxnSpPr/>
      </xdr:nvCxnSpPr>
      <xdr:spPr>
        <a:xfrm>
          <a:off x="6096000" y="4991100"/>
          <a:ext cx="209550" cy="0"/>
        </a:xfrm>
        <a:prstGeom prst="straightConnector1">
          <a:avLst/>
        </a:prstGeom>
        <a:ln w="12700" cap="sq">
          <a:solidFill>
            <a:srgbClr val="000000"/>
          </a:solidFill>
          <a:tailEnd type="stealth" w="sm" len="med"/>
        </a:ln>
      </xdr:spPr>
      <xdr:style>
        <a:lnRef idx="1">
          <a:schemeClr val="dk1"/>
        </a:lnRef>
        <a:fillRef idx="0">
          <a:schemeClr val="dk1"/>
        </a:fillRef>
        <a:effectRef idx="0">
          <a:schemeClr val="dk1"/>
        </a:effectRef>
        <a:fontRef idx="minor">
          <a:schemeClr val="tx1"/>
        </a:fontRef>
      </xdr:style>
    </xdr:cxnSp>
    <xdr:clientData/>
  </xdr:twoCellAnchor>
  <xdr:twoCellAnchor>
    <xdr:from>
      <xdr:col>21</xdr:col>
      <xdr:colOff>9525</xdr:colOff>
      <xdr:row>91</xdr:row>
      <xdr:rowOff>66675</xdr:rowOff>
    </xdr:from>
    <xdr:to>
      <xdr:col>23</xdr:col>
      <xdr:colOff>9525</xdr:colOff>
      <xdr:row>91</xdr:row>
      <xdr:rowOff>66675</xdr:rowOff>
    </xdr:to>
    <xdr:cxnSp macro="">
      <xdr:nvCxnSpPr>
        <xdr:cNvPr id="19" name="Straight Arrow Connector 18"/>
        <xdr:cNvCxnSpPr/>
      </xdr:nvCxnSpPr>
      <xdr:spPr>
        <a:xfrm>
          <a:off x="6096000" y="7896225"/>
          <a:ext cx="209550" cy="0"/>
        </a:xfrm>
        <a:prstGeom prst="straightConnector1">
          <a:avLst/>
        </a:prstGeom>
        <a:ln w="12700" cap="sq">
          <a:solidFill>
            <a:srgbClr val="000000"/>
          </a:solidFill>
          <a:tailEnd type="stealth" w="sm" len="med"/>
        </a:ln>
      </xdr:spPr>
      <xdr:style>
        <a:lnRef idx="1">
          <a:schemeClr val="dk1"/>
        </a:lnRef>
        <a:fillRef idx="0">
          <a:schemeClr val="dk1"/>
        </a:fillRef>
        <a:effectRef idx="0">
          <a:schemeClr val="dk1"/>
        </a:effectRef>
        <a:fontRef idx="minor">
          <a:schemeClr val="tx1"/>
        </a:fontRef>
      </xdr:style>
    </xdr:cxnSp>
    <xdr:clientData/>
  </xdr:twoCellAnchor>
  <xdr:twoCellAnchor>
    <xdr:from>
      <xdr:col>21</xdr:col>
      <xdr:colOff>9525</xdr:colOff>
      <xdr:row>93</xdr:row>
      <xdr:rowOff>66675</xdr:rowOff>
    </xdr:from>
    <xdr:to>
      <xdr:col>23</xdr:col>
      <xdr:colOff>9525</xdr:colOff>
      <xdr:row>93</xdr:row>
      <xdr:rowOff>66675</xdr:rowOff>
    </xdr:to>
    <xdr:cxnSp macro="">
      <xdr:nvCxnSpPr>
        <xdr:cNvPr id="20" name="Straight Arrow Connector 19"/>
        <xdr:cNvCxnSpPr/>
      </xdr:nvCxnSpPr>
      <xdr:spPr>
        <a:xfrm>
          <a:off x="6096000" y="8181975"/>
          <a:ext cx="209550" cy="0"/>
        </a:xfrm>
        <a:prstGeom prst="straightConnector1">
          <a:avLst/>
        </a:prstGeom>
        <a:ln w="12700" cap="sq">
          <a:solidFill>
            <a:srgbClr val="000000"/>
          </a:solidFill>
          <a:tailEnd type="stealth" w="sm" len="med"/>
        </a:ln>
      </xdr:spPr>
      <xdr:style>
        <a:lnRef idx="1">
          <a:schemeClr val="dk1"/>
        </a:lnRef>
        <a:fillRef idx="0">
          <a:schemeClr val="dk1"/>
        </a:fillRef>
        <a:effectRef idx="0">
          <a:schemeClr val="dk1"/>
        </a:effectRef>
        <a:fontRef idx="minor">
          <a:schemeClr val="tx1"/>
        </a:fontRef>
      </xdr:style>
    </xdr:cxnSp>
    <xdr:clientData/>
  </xdr:twoCellAnchor>
  <xdr:twoCellAnchor>
    <xdr:from>
      <xdr:col>39</xdr:col>
      <xdr:colOff>9525</xdr:colOff>
      <xdr:row>112</xdr:row>
      <xdr:rowOff>76200</xdr:rowOff>
    </xdr:from>
    <xdr:to>
      <xdr:col>41</xdr:col>
      <xdr:colOff>9525</xdr:colOff>
      <xdr:row>112</xdr:row>
      <xdr:rowOff>76200</xdr:rowOff>
    </xdr:to>
    <xdr:cxnSp macro="">
      <xdr:nvCxnSpPr>
        <xdr:cNvPr id="21" name="Straight Arrow Connector 20"/>
        <xdr:cNvCxnSpPr/>
      </xdr:nvCxnSpPr>
      <xdr:spPr>
        <a:xfrm>
          <a:off x="6096000" y="10953750"/>
          <a:ext cx="209550" cy="0"/>
        </a:xfrm>
        <a:prstGeom prst="straightConnector1">
          <a:avLst/>
        </a:prstGeom>
        <a:ln w="12700" cap="sq">
          <a:solidFill>
            <a:srgbClr val="000000"/>
          </a:solidFill>
          <a:tailEnd type="stealth" w="sm" len="med"/>
        </a:ln>
      </xdr:spPr>
      <xdr:style>
        <a:lnRef idx="1">
          <a:schemeClr val="dk1"/>
        </a:lnRef>
        <a:fillRef idx="0">
          <a:schemeClr val="dk1"/>
        </a:fillRef>
        <a:effectRef idx="0">
          <a:schemeClr val="dk1"/>
        </a:effectRef>
        <a:fontRef idx="minor">
          <a:schemeClr val="tx1"/>
        </a:fontRef>
      </xdr:style>
    </xdr:cxnSp>
    <xdr:clientData/>
  </xdr:twoCellAnchor>
  <xdr:twoCellAnchor>
    <xdr:from>
      <xdr:col>39</xdr:col>
      <xdr:colOff>9525</xdr:colOff>
      <xdr:row>164</xdr:row>
      <xdr:rowOff>85725</xdr:rowOff>
    </xdr:from>
    <xdr:to>
      <xdr:col>41</xdr:col>
      <xdr:colOff>6080</xdr:colOff>
      <xdr:row>165</xdr:row>
      <xdr:rowOff>83343</xdr:rowOff>
    </xdr:to>
    <xdr:grpSp>
      <xdr:nvGrpSpPr>
        <xdr:cNvPr id="22" name="Group 21"/>
        <xdr:cNvGrpSpPr/>
      </xdr:nvGrpSpPr>
      <xdr:grpSpPr>
        <a:xfrm>
          <a:off x="6311713" y="21197607"/>
          <a:ext cx="193779" cy="132089"/>
          <a:chOff x="6029326" y="2438400"/>
          <a:chExt cx="197784" cy="140494"/>
        </a:xfrm>
      </xdr:grpSpPr>
      <xdr:cxnSp macro="">
        <xdr:nvCxnSpPr>
          <xdr:cNvPr id="23" name="Straight Arrow Connector 22"/>
          <xdr:cNvCxnSpPr/>
        </xdr:nvCxnSpPr>
        <xdr:spPr>
          <a:xfrm>
            <a:off x="6094548" y="2507456"/>
            <a:ext cx="132562" cy="0"/>
          </a:xfrm>
          <a:prstGeom prst="straightConnector1">
            <a:avLst/>
          </a:prstGeom>
          <a:ln w="12700" cap="sq">
            <a:miter lim="800000"/>
            <a:tailEnd type="stealth" w="sm" len="med"/>
          </a:ln>
        </xdr:spPr>
        <xdr:style>
          <a:lnRef idx="1">
            <a:schemeClr val="dk1"/>
          </a:lnRef>
          <a:fillRef idx="0">
            <a:schemeClr val="dk1"/>
          </a:fillRef>
          <a:effectRef idx="0">
            <a:schemeClr val="dk1"/>
          </a:effectRef>
          <a:fontRef idx="minor">
            <a:schemeClr val="tx1"/>
          </a:fontRef>
        </xdr:style>
      </xdr:cxnSp>
      <xdr:sp macro="" textlink="">
        <xdr:nvSpPr>
          <xdr:cNvPr id="24" name="Rectangle 37"/>
          <xdr:cNvSpPr/>
        </xdr:nvSpPr>
        <xdr:spPr>
          <a:xfrm>
            <a:off x="6029326" y="2438400"/>
            <a:ext cx="59532" cy="140494"/>
          </a:xfrm>
          <a:custGeom>
            <a:avLst/>
            <a:gdLst>
              <a:gd name="connsiteX0" fmla="*/ 0 w 104775"/>
              <a:gd name="connsiteY0" fmla="*/ 0 h 140494"/>
              <a:gd name="connsiteX1" fmla="*/ 104775 w 104775"/>
              <a:gd name="connsiteY1" fmla="*/ 0 h 140494"/>
              <a:gd name="connsiteX2" fmla="*/ 104775 w 104775"/>
              <a:gd name="connsiteY2" fmla="*/ 140494 h 140494"/>
              <a:gd name="connsiteX3" fmla="*/ 0 w 104775"/>
              <a:gd name="connsiteY3" fmla="*/ 140494 h 140494"/>
              <a:gd name="connsiteX4" fmla="*/ 0 w 104775"/>
              <a:gd name="connsiteY4" fmla="*/ 0 h 140494"/>
              <a:gd name="connsiteX0" fmla="*/ 0 w 104775"/>
              <a:gd name="connsiteY0" fmla="*/ 0 h 140494"/>
              <a:gd name="connsiteX1" fmla="*/ 104775 w 104775"/>
              <a:gd name="connsiteY1" fmla="*/ 0 h 140494"/>
              <a:gd name="connsiteX2" fmla="*/ 104775 w 104775"/>
              <a:gd name="connsiteY2" fmla="*/ 140494 h 140494"/>
              <a:gd name="connsiteX3" fmla="*/ 0 w 104775"/>
              <a:gd name="connsiteY3" fmla="*/ 140494 h 140494"/>
              <a:gd name="connsiteX4" fmla="*/ 91440 w 104775"/>
              <a:gd name="connsiteY4" fmla="*/ 91440 h 140494"/>
              <a:gd name="connsiteX0" fmla="*/ 0 w 104775"/>
              <a:gd name="connsiteY0" fmla="*/ 0 h 140494"/>
              <a:gd name="connsiteX1" fmla="*/ 104775 w 104775"/>
              <a:gd name="connsiteY1" fmla="*/ 0 h 140494"/>
              <a:gd name="connsiteX2" fmla="*/ 104775 w 104775"/>
              <a:gd name="connsiteY2" fmla="*/ 140494 h 140494"/>
              <a:gd name="connsiteX3" fmla="*/ 0 w 104775"/>
              <a:gd name="connsiteY3" fmla="*/ 140494 h 140494"/>
            </a:gdLst>
            <a:ahLst/>
            <a:cxnLst>
              <a:cxn ang="0">
                <a:pos x="connsiteX0" y="connsiteY0"/>
              </a:cxn>
              <a:cxn ang="0">
                <a:pos x="connsiteX1" y="connsiteY1"/>
              </a:cxn>
              <a:cxn ang="0">
                <a:pos x="connsiteX2" y="connsiteY2"/>
              </a:cxn>
              <a:cxn ang="0">
                <a:pos x="connsiteX3" y="connsiteY3"/>
              </a:cxn>
            </a:cxnLst>
            <a:rect l="l" t="t" r="r" b="b"/>
            <a:pathLst>
              <a:path w="104775" h="140494">
                <a:moveTo>
                  <a:pt x="0" y="0"/>
                </a:moveTo>
                <a:lnTo>
                  <a:pt x="104775" y="0"/>
                </a:lnTo>
                <a:lnTo>
                  <a:pt x="104775" y="140494"/>
                </a:lnTo>
                <a:lnTo>
                  <a:pt x="0" y="140494"/>
                </a:lnTo>
              </a:path>
            </a:pathLst>
          </a:custGeom>
          <a:ln w="12700" cap="sq">
            <a:miter lim="800000"/>
          </a:ln>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lang="en-US" sz="1100"/>
          </a:p>
        </xdr:txBody>
      </xdr:sp>
    </xdr:grpSp>
    <xdr:clientData/>
  </xdr:twoCellAnchor>
  <xdr:twoCellAnchor>
    <xdr:from>
      <xdr:col>39</xdr:col>
      <xdr:colOff>9525</xdr:colOff>
      <xdr:row>27</xdr:row>
      <xdr:rowOff>76200</xdr:rowOff>
    </xdr:from>
    <xdr:to>
      <xdr:col>41</xdr:col>
      <xdr:colOff>6080</xdr:colOff>
      <xdr:row>28</xdr:row>
      <xdr:rowOff>73818</xdr:rowOff>
    </xdr:to>
    <xdr:grpSp>
      <xdr:nvGrpSpPr>
        <xdr:cNvPr id="25" name="Group 24"/>
        <xdr:cNvGrpSpPr/>
      </xdr:nvGrpSpPr>
      <xdr:grpSpPr>
        <a:xfrm>
          <a:off x="6311713" y="3231776"/>
          <a:ext cx="193779" cy="123124"/>
          <a:chOff x="6029326" y="2438400"/>
          <a:chExt cx="197784" cy="140494"/>
        </a:xfrm>
      </xdr:grpSpPr>
      <xdr:cxnSp macro="">
        <xdr:nvCxnSpPr>
          <xdr:cNvPr id="32" name="Straight Arrow Connector 31"/>
          <xdr:cNvCxnSpPr/>
        </xdr:nvCxnSpPr>
        <xdr:spPr>
          <a:xfrm>
            <a:off x="6094548" y="2507456"/>
            <a:ext cx="132562" cy="0"/>
          </a:xfrm>
          <a:prstGeom prst="straightConnector1">
            <a:avLst/>
          </a:prstGeom>
          <a:ln w="12700" cap="sq">
            <a:miter lim="800000"/>
            <a:tailEnd type="stealth" w="sm" len="med"/>
          </a:ln>
        </xdr:spPr>
        <xdr:style>
          <a:lnRef idx="1">
            <a:schemeClr val="dk1"/>
          </a:lnRef>
          <a:fillRef idx="0">
            <a:schemeClr val="dk1"/>
          </a:fillRef>
          <a:effectRef idx="0">
            <a:schemeClr val="dk1"/>
          </a:effectRef>
          <a:fontRef idx="minor">
            <a:schemeClr val="tx1"/>
          </a:fontRef>
        </xdr:style>
      </xdr:cxnSp>
      <xdr:sp macro="" textlink="">
        <xdr:nvSpPr>
          <xdr:cNvPr id="33" name="Rectangle 37"/>
          <xdr:cNvSpPr/>
        </xdr:nvSpPr>
        <xdr:spPr>
          <a:xfrm>
            <a:off x="6029326" y="2438400"/>
            <a:ext cx="59532" cy="140494"/>
          </a:xfrm>
          <a:custGeom>
            <a:avLst/>
            <a:gdLst>
              <a:gd name="connsiteX0" fmla="*/ 0 w 104775"/>
              <a:gd name="connsiteY0" fmla="*/ 0 h 140494"/>
              <a:gd name="connsiteX1" fmla="*/ 104775 w 104775"/>
              <a:gd name="connsiteY1" fmla="*/ 0 h 140494"/>
              <a:gd name="connsiteX2" fmla="*/ 104775 w 104775"/>
              <a:gd name="connsiteY2" fmla="*/ 140494 h 140494"/>
              <a:gd name="connsiteX3" fmla="*/ 0 w 104775"/>
              <a:gd name="connsiteY3" fmla="*/ 140494 h 140494"/>
              <a:gd name="connsiteX4" fmla="*/ 0 w 104775"/>
              <a:gd name="connsiteY4" fmla="*/ 0 h 140494"/>
              <a:gd name="connsiteX0" fmla="*/ 0 w 104775"/>
              <a:gd name="connsiteY0" fmla="*/ 0 h 140494"/>
              <a:gd name="connsiteX1" fmla="*/ 104775 w 104775"/>
              <a:gd name="connsiteY1" fmla="*/ 0 h 140494"/>
              <a:gd name="connsiteX2" fmla="*/ 104775 w 104775"/>
              <a:gd name="connsiteY2" fmla="*/ 140494 h 140494"/>
              <a:gd name="connsiteX3" fmla="*/ 0 w 104775"/>
              <a:gd name="connsiteY3" fmla="*/ 140494 h 140494"/>
              <a:gd name="connsiteX4" fmla="*/ 91440 w 104775"/>
              <a:gd name="connsiteY4" fmla="*/ 91440 h 140494"/>
              <a:gd name="connsiteX0" fmla="*/ 0 w 104775"/>
              <a:gd name="connsiteY0" fmla="*/ 0 h 140494"/>
              <a:gd name="connsiteX1" fmla="*/ 104775 w 104775"/>
              <a:gd name="connsiteY1" fmla="*/ 0 h 140494"/>
              <a:gd name="connsiteX2" fmla="*/ 104775 w 104775"/>
              <a:gd name="connsiteY2" fmla="*/ 140494 h 140494"/>
              <a:gd name="connsiteX3" fmla="*/ 0 w 104775"/>
              <a:gd name="connsiteY3" fmla="*/ 140494 h 140494"/>
            </a:gdLst>
            <a:ahLst/>
            <a:cxnLst>
              <a:cxn ang="0">
                <a:pos x="connsiteX0" y="connsiteY0"/>
              </a:cxn>
              <a:cxn ang="0">
                <a:pos x="connsiteX1" y="connsiteY1"/>
              </a:cxn>
              <a:cxn ang="0">
                <a:pos x="connsiteX2" y="connsiteY2"/>
              </a:cxn>
              <a:cxn ang="0">
                <a:pos x="connsiteX3" y="connsiteY3"/>
              </a:cxn>
            </a:cxnLst>
            <a:rect l="l" t="t" r="r" b="b"/>
            <a:pathLst>
              <a:path w="104775" h="140494">
                <a:moveTo>
                  <a:pt x="0" y="0"/>
                </a:moveTo>
                <a:lnTo>
                  <a:pt x="104775" y="0"/>
                </a:lnTo>
                <a:lnTo>
                  <a:pt x="104775" y="140494"/>
                </a:lnTo>
                <a:lnTo>
                  <a:pt x="0" y="140494"/>
                </a:lnTo>
              </a:path>
            </a:pathLst>
          </a:custGeom>
          <a:ln w="12700" cap="sq">
            <a:miter lim="800000"/>
          </a:ln>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lang="en-US" sz="1100"/>
          </a:p>
        </xdr:txBody>
      </xdr:sp>
    </xdr:grpSp>
    <xdr:clientData/>
  </xdr:twoCellAnchor>
  <xdr:twoCellAnchor>
    <xdr:from>
      <xdr:col>21</xdr:col>
      <xdr:colOff>9525</xdr:colOff>
      <xdr:row>96</xdr:row>
      <xdr:rowOff>66675</xdr:rowOff>
    </xdr:from>
    <xdr:to>
      <xdr:col>23</xdr:col>
      <xdr:colOff>9525</xdr:colOff>
      <xdr:row>96</xdr:row>
      <xdr:rowOff>66675</xdr:rowOff>
    </xdr:to>
    <xdr:cxnSp macro="">
      <xdr:nvCxnSpPr>
        <xdr:cNvPr id="34" name="Straight Arrow Connector 33"/>
        <xdr:cNvCxnSpPr/>
      </xdr:nvCxnSpPr>
      <xdr:spPr>
        <a:xfrm>
          <a:off x="6096000" y="7896225"/>
          <a:ext cx="209550" cy="0"/>
        </a:xfrm>
        <a:prstGeom prst="straightConnector1">
          <a:avLst/>
        </a:prstGeom>
        <a:ln w="12700" cap="sq">
          <a:solidFill>
            <a:srgbClr val="000000"/>
          </a:solidFill>
          <a:tailEnd type="stealth" w="sm" len="med"/>
        </a:ln>
      </xdr:spPr>
      <xdr:style>
        <a:lnRef idx="1">
          <a:schemeClr val="dk1"/>
        </a:lnRef>
        <a:fillRef idx="0">
          <a:schemeClr val="dk1"/>
        </a:fillRef>
        <a:effectRef idx="0">
          <a:schemeClr val="dk1"/>
        </a:effectRef>
        <a:fontRef idx="minor">
          <a:schemeClr val="tx1"/>
        </a:fontRef>
      </xdr:style>
    </xdr:cxnSp>
    <xdr:clientData/>
  </xdr:twoCellAnchor>
  <xdr:twoCellAnchor>
    <xdr:from>
      <xdr:col>21</xdr:col>
      <xdr:colOff>9525</xdr:colOff>
      <xdr:row>98</xdr:row>
      <xdr:rowOff>66675</xdr:rowOff>
    </xdr:from>
    <xdr:to>
      <xdr:col>23</xdr:col>
      <xdr:colOff>9525</xdr:colOff>
      <xdr:row>98</xdr:row>
      <xdr:rowOff>66675</xdr:rowOff>
    </xdr:to>
    <xdr:cxnSp macro="">
      <xdr:nvCxnSpPr>
        <xdr:cNvPr id="35" name="Straight Arrow Connector 34"/>
        <xdr:cNvCxnSpPr/>
      </xdr:nvCxnSpPr>
      <xdr:spPr>
        <a:xfrm>
          <a:off x="6096000" y="8181975"/>
          <a:ext cx="209550" cy="0"/>
        </a:xfrm>
        <a:prstGeom prst="straightConnector1">
          <a:avLst/>
        </a:prstGeom>
        <a:ln w="12700" cap="sq">
          <a:solidFill>
            <a:srgbClr val="000000"/>
          </a:solidFill>
          <a:tailEnd type="stealth" w="sm" len="med"/>
        </a:ln>
      </xdr:spPr>
      <xdr:style>
        <a:lnRef idx="1">
          <a:schemeClr val="dk1"/>
        </a:lnRef>
        <a:fillRef idx="0">
          <a:schemeClr val="dk1"/>
        </a:fillRef>
        <a:effectRef idx="0">
          <a:schemeClr val="dk1"/>
        </a:effectRef>
        <a:fontRef idx="minor">
          <a:schemeClr val="tx1"/>
        </a:fontRef>
      </xdr:style>
    </xdr:cxnSp>
    <xdr:clientData/>
  </xdr:twoCellAnchor>
  <xdr:twoCellAnchor>
    <xdr:from>
      <xdr:col>21</xdr:col>
      <xdr:colOff>9525</xdr:colOff>
      <xdr:row>101</xdr:row>
      <xdr:rowOff>66675</xdr:rowOff>
    </xdr:from>
    <xdr:to>
      <xdr:col>23</xdr:col>
      <xdr:colOff>9525</xdr:colOff>
      <xdr:row>101</xdr:row>
      <xdr:rowOff>66675</xdr:rowOff>
    </xdr:to>
    <xdr:cxnSp macro="">
      <xdr:nvCxnSpPr>
        <xdr:cNvPr id="36" name="Straight Arrow Connector 35"/>
        <xdr:cNvCxnSpPr/>
      </xdr:nvCxnSpPr>
      <xdr:spPr>
        <a:xfrm>
          <a:off x="6096000" y="7896225"/>
          <a:ext cx="209550" cy="0"/>
        </a:xfrm>
        <a:prstGeom prst="straightConnector1">
          <a:avLst/>
        </a:prstGeom>
        <a:ln w="12700" cap="sq">
          <a:solidFill>
            <a:srgbClr val="000000"/>
          </a:solidFill>
          <a:tailEnd type="stealth" w="sm" len="med"/>
        </a:ln>
      </xdr:spPr>
      <xdr:style>
        <a:lnRef idx="1">
          <a:schemeClr val="dk1"/>
        </a:lnRef>
        <a:fillRef idx="0">
          <a:schemeClr val="dk1"/>
        </a:fillRef>
        <a:effectRef idx="0">
          <a:schemeClr val="dk1"/>
        </a:effectRef>
        <a:fontRef idx="minor">
          <a:schemeClr val="tx1"/>
        </a:fontRef>
      </xdr:style>
    </xdr:cxnSp>
    <xdr:clientData/>
  </xdr:twoCellAnchor>
  <xdr:twoCellAnchor>
    <xdr:from>
      <xdr:col>21</xdr:col>
      <xdr:colOff>9525</xdr:colOff>
      <xdr:row>103</xdr:row>
      <xdr:rowOff>66675</xdr:rowOff>
    </xdr:from>
    <xdr:to>
      <xdr:col>23</xdr:col>
      <xdr:colOff>9525</xdr:colOff>
      <xdr:row>103</xdr:row>
      <xdr:rowOff>66675</xdr:rowOff>
    </xdr:to>
    <xdr:cxnSp macro="">
      <xdr:nvCxnSpPr>
        <xdr:cNvPr id="37" name="Straight Arrow Connector 36"/>
        <xdr:cNvCxnSpPr/>
      </xdr:nvCxnSpPr>
      <xdr:spPr>
        <a:xfrm>
          <a:off x="6096000" y="8181975"/>
          <a:ext cx="209550" cy="0"/>
        </a:xfrm>
        <a:prstGeom prst="straightConnector1">
          <a:avLst/>
        </a:prstGeom>
        <a:ln w="12700" cap="sq">
          <a:solidFill>
            <a:srgbClr val="000000"/>
          </a:solidFill>
          <a:tailEnd type="stealth" w="sm" len="med"/>
        </a:ln>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21650</xdr:colOff>
      <xdr:row>42</xdr:row>
      <xdr:rowOff>61452</xdr:rowOff>
    </xdr:from>
    <xdr:to>
      <xdr:col>10</xdr:col>
      <xdr:colOff>138548</xdr:colOff>
      <xdr:row>45</xdr:row>
      <xdr:rowOff>4309</xdr:rowOff>
    </xdr:to>
    <xdr:grpSp>
      <xdr:nvGrpSpPr>
        <xdr:cNvPr id="46" name="Group 45"/>
        <xdr:cNvGrpSpPr/>
      </xdr:nvGrpSpPr>
      <xdr:grpSpPr>
        <a:xfrm>
          <a:off x="1491862" y="4947217"/>
          <a:ext cx="116898" cy="319374"/>
          <a:chOff x="2467841" y="10572741"/>
          <a:chExt cx="160193" cy="267253"/>
        </a:xfrm>
      </xdr:grpSpPr>
      <xdr:sp macro="" textlink="">
        <xdr:nvSpPr>
          <xdr:cNvPr id="47" name="Rectangle 46"/>
          <xdr:cNvSpPr/>
        </xdr:nvSpPr>
        <xdr:spPr>
          <a:xfrm>
            <a:off x="2467841" y="10572741"/>
            <a:ext cx="160193" cy="142875"/>
          </a:xfrm>
          <a:prstGeom prst="rect">
            <a:avLst/>
          </a:prstGeom>
          <a:noFill/>
          <a:ln w="12700" cap="sq">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xnSp macro="">
        <xdr:nvCxnSpPr>
          <xdr:cNvPr id="48" name="Straight Arrow Connector 47"/>
          <xdr:cNvCxnSpPr/>
        </xdr:nvCxnSpPr>
        <xdr:spPr>
          <a:xfrm>
            <a:off x="2467841" y="10711295"/>
            <a:ext cx="0" cy="128699"/>
          </a:xfrm>
          <a:prstGeom prst="straightConnector1">
            <a:avLst/>
          </a:prstGeom>
          <a:ln w="12700" cap="sq">
            <a:solidFill>
              <a:srgbClr val="000000"/>
            </a:solidFill>
            <a:tailEnd type="stealth" w="sm" len="med"/>
          </a:ln>
        </xdr:spPr>
        <xdr:style>
          <a:lnRef idx="1">
            <a:schemeClr val="dk1"/>
          </a:lnRef>
          <a:fillRef idx="0">
            <a:schemeClr val="dk1"/>
          </a:fillRef>
          <a:effectRef idx="0">
            <a:schemeClr val="dk1"/>
          </a:effectRef>
          <a:fontRef idx="minor">
            <a:schemeClr val="tx1"/>
          </a:fontRef>
        </xdr:style>
      </xdr:cxnSp>
    </xdr:grpSp>
    <xdr:clientData/>
  </xdr:twoCellAnchor>
  <xdr:twoCellAnchor>
    <xdr:from>
      <xdr:col>36</xdr:col>
      <xdr:colOff>9525</xdr:colOff>
      <xdr:row>4</xdr:row>
      <xdr:rowOff>66675</xdr:rowOff>
    </xdr:from>
    <xdr:to>
      <xdr:col>38</xdr:col>
      <xdr:colOff>74618</xdr:colOff>
      <xdr:row>5</xdr:row>
      <xdr:rowOff>70728</xdr:rowOff>
    </xdr:to>
    <xdr:grpSp>
      <xdr:nvGrpSpPr>
        <xdr:cNvPr id="56" name="Group 55"/>
        <xdr:cNvGrpSpPr/>
      </xdr:nvGrpSpPr>
      <xdr:grpSpPr>
        <a:xfrm>
          <a:off x="5908301" y="488016"/>
          <a:ext cx="369893" cy="138524"/>
          <a:chOff x="3223274" y="3407432"/>
          <a:chExt cx="360283" cy="572265"/>
        </a:xfrm>
      </xdr:grpSpPr>
      <xdr:cxnSp macro="">
        <xdr:nvCxnSpPr>
          <xdr:cNvPr id="57" name="Straight Arrow Connector 56"/>
          <xdr:cNvCxnSpPr/>
        </xdr:nvCxnSpPr>
        <xdr:spPr>
          <a:xfrm flipH="1">
            <a:off x="3223274" y="3979697"/>
            <a:ext cx="294146" cy="0"/>
          </a:xfrm>
          <a:prstGeom prst="straightConnector1">
            <a:avLst/>
          </a:prstGeom>
          <a:ln w="12700" cap="sq">
            <a:miter lim="800000"/>
            <a:tailEnd type="stealth" w="sm" len="med"/>
          </a:ln>
        </xdr:spPr>
        <xdr:style>
          <a:lnRef idx="1">
            <a:schemeClr val="dk1"/>
          </a:lnRef>
          <a:fillRef idx="0">
            <a:schemeClr val="dk1"/>
          </a:fillRef>
          <a:effectRef idx="0">
            <a:schemeClr val="dk1"/>
          </a:effectRef>
          <a:fontRef idx="minor">
            <a:schemeClr val="tx1"/>
          </a:fontRef>
        </xdr:style>
      </xdr:cxnSp>
      <xdr:sp macro="" textlink="">
        <xdr:nvSpPr>
          <xdr:cNvPr id="58" name="Rectangle 37"/>
          <xdr:cNvSpPr/>
        </xdr:nvSpPr>
        <xdr:spPr>
          <a:xfrm>
            <a:off x="3526047" y="3407432"/>
            <a:ext cx="57510" cy="571502"/>
          </a:xfrm>
          <a:custGeom>
            <a:avLst/>
            <a:gdLst>
              <a:gd name="connsiteX0" fmla="*/ 0 w 104775"/>
              <a:gd name="connsiteY0" fmla="*/ 0 h 140494"/>
              <a:gd name="connsiteX1" fmla="*/ 104775 w 104775"/>
              <a:gd name="connsiteY1" fmla="*/ 0 h 140494"/>
              <a:gd name="connsiteX2" fmla="*/ 104775 w 104775"/>
              <a:gd name="connsiteY2" fmla="*/ 140494 h 140494"/>
              <a:gd name="connsiteX3" fmla="*/ 0 w 104775"/>
              <a:gd name="connsiteY3" fmla="*/ 140494 h 140494"/>
              <a:gd name="connsiteX4" fmla="*/ 0 w 104775"/>
              <a:gd name="connsiteY4" fmla="*/ 0 h 140494"/>
              <a:gd name="connsiteX0" fmla="*/ 0 w 104775"/>
              <a:gd name="connsiteY0" fmla="*/ 0 h 140494"/>
              <a:gd name="connsiteX1" fmla="*/ 104775 w 104775"/>
              <a:gd name="connsiteY1" fmla="*/ 0 h 140494"/>
              <a:gd name="connsiteX2" fmla="*/ 104775 w 104775"/>
              <a:gd name="connsiteY2" fmla="*/ 140494 h 140494"/>
              <a:gd name="connsiteX3" fmla="*/ 0 w 104775"/>
              <a:gd name="connsiteY3" fmla="*/ 140494 h 140494"/>
              <a:gd name="connsiteX4" fmla="*/ 91440 w 104775"/>
              <a:gd name="connsiteY4" fmla="*/ 91440 h 140494"/>
              <a:gd name="connsiteX0" fmla="*/ 0 w 104775"/>
              <a:gd name="connsiteY0" fmla="*/ 0 h 140494"/>
              <a:gd name="connsiteX1" fmla="*/ 104775 w 104775"/>
              <a:gd name="connsiteY1" fmla="*/ 0 h 140494"/>
              <a:gd name="connsiteX2" fmla="*/ 104775 w 104775"/>
              <a:gd name="connsiteY2" fmla="*/ 140494 h 140494"/>
              <a:gd name="connsiteX3" fmla="*/ 0 w 104775"/>
              <a:gd name="connsiteY3" fmla="*/ 140494 h 140494"/>
            </a:gdLst>
            <a:ahLst/>
            <a:cxnLst>
              <a:cxn ang="0">
                <a:pos x="connsiteX0" y="connsiteY0"/>
              </a:cxn>
              <a:cxn ang="0">
                <a:pos x="connsiteX1" y="connsiteY1"/>
              </a:cxn>
              <a:cxn ang="0">
                <a:pos x="connsiteX2" y="connsiteY2"/>
              </a:cxn>
              <a:cxn ang="0">
                <a:pos x="connsiteX3" y="connsiteY3"/>
              </a:cxn>
            </a:cxnLst>
            <a:rect l="l" t="t" r="r" b="b"/>
            <a:pathLst>
              <a:path w="104775" h="140494">
                <a:moveTo>
                  <a:pt x="0" y="0"/>
                </a:moveTo>
                <a:lnTo>
                  <a:pt x="104775" y="0"/>
                </a:lnTo>
                <a:lnTo>
                  <a:pt x="104775" y="140494"/>
                </a:lnTo>
                <a:lnTo>
                  <a:pt x="0" y="140494"/>
                </a:lnTo>
              </a:path>
            </a:pathLst>
          </a:custGeom>
          <a:ln w="12700" cap="sq">
            <a:miter lim="800000"/>
          </a:ln>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lang="en-US" sz="1100"/>
          </a:p>
        </xdr:txBody>
      </xdr:sp>
    </xdr:grpSp>
    <xdr:clientData/>
  </xdr:twoCellAnchor>
  <xdr:twoCellAnchor>
    <xdr:from>
      <xdr:col>21</xdr:col>
      <xdr:colOff>6569</xdr:colOff>
      <xdr:row>106</xdr:row>
      <xdr:rowOff>72259</xdr:rowOff>
    </xdr:from>
    <xdr:to>
      <xdr:col>23</xdr:col>
      <xdr:colOff>2795</xdr:colOff>
      <xdr:row>108</xdr:row>
      <xdr:rowOff>91965</xdr:rowOff>
    </xdr:to>
    <xdr:grpSp>
      <xdr:nvGrpSpPr>
        <xdr:cNvPr id="54" name="Group 53"/>
        <xdr:cNvGrpSpPr/>
      </xdr:nvGrpSpPr>
      <xdr:grpSpPr>
        <a:xfrm>
          <a:off x="3198004" y="14146847"/>
          <a:ext cx="247238" cy="234859"/>
          <a:chOff x="6029326" y="2438400"/>
          <a:chExt cx="197784" cy="140494"/>
        </a:xfrm>
      </xdr:grpSpPr>
      <xdr:cxnSp macro="">
        <xdr:nvCxnSpPr>
          <xdr:cNvPr id="59" name="Straight Arrow Connector 58"/>
          <xdr:cNvCxnSpPr/>
        </xdr:nvCxnSpPr>
        <xdr:spPr>
          <a:xfrm>
            <a:off x="6094548" y="2507456"/>
            <a:ext cx="132562" cy="0"/>
          </a:xfrm>
          <a:prstGeom prst="straightConnector1">
            <a:avLst/>
          </a:prstGeom>
          <a:ln w="12700" cap="sq">
            <a:miter lim="800000"/>
            <a:tailEnd type="stealth" w="sm" len="med"/>
          </a:ln>
        </xdr:spPr>
        <xdr:style>
          <a:lnRef idx="1">
            <a:schemeClr val="dk1"/>
          </a:lnRef>
          <a:fillRef idx="0">
            <a:schemeClr val="dk1"/>
          </a:fillRef>
          <a:effectRef idx="0">
            <a:schemeClr val="dk1"/>
          </a:effectRef>
          <a:fontRef idx="minor">
            <a:schemeClr val="tx1"/>
          </a:fontRef>
        </xdr:style>
      </xdr:cxnSp>
      <xdr:sp macro="" textlink="">
        <xdr:nvSpPr>
          <xdr:cNvPr id="60" name="Rectangle 37"/>
          <xdr:cNvSpPr/>
        </xdr:nvSpPr>
        <xdr:spPr>
          <a:xfrm>
            <a:off x="6029326" y="2438400"/>
            <a:ext cx="59532" cy="140494"/>
          </a:xfrm>
          <a:custGeom>
            <a:avLst/>
            <a:gdLst>
              <a:gd name="connsiteX0" fmla="*/ 0 w 104775"/>
              <a:gd name="connsiteY0" fmla="*/ 0 h 140494"/>
              <a:gd name="connsiteX1" fmla="*/ 104775 w 104775"/>
              <a:gd name="connsiteY1" fmla="*/ 0 h 140494"/>
              <a:gd name="connsiteX2" fmla="*/ 104775 w 104775"/>
              <a:gd name="connsiteY2" fmla="*/ 140494 h 140494"/>
              <a:gd name="connsiteX3" fmla="*/ 0 w 104775"/>
              <a:gd name="connsiteY3" fmla="*/ 140494 h 140494"/>
              <a:gd name="connsiteX4" fmla="*/ 0 w 104775"/>
              <a:gd name="connsiteY4" fmla="*/ 0 h 140494"/>
              <a:gd name="connsiteX0" fmla="*/ 0 w 104775"/>
              <a:gd name="connsiteY0" fmla="*/ 0 h 140494"/>
              <a:gd name="connsiteX1" fmla="*/ 104775 w 104775"/>
              <a:gd name="connsiteY1" fmla="*/ 0 h 140494"/>
              <a:gd name="connsiteX2" fmla="*/ 104775 w 104775"/>
              <a:gd name="connsiteY2" fmla="*/ 140494 h 140494"/>
              <a:gd name="connsiteX3" fmla="*/ 0 w 104775"/>
              <a:gd name="connsiteY3" fmla="*/ 140494 h 140494"/>
              <a:gd name="connsiteX4" fmla="*/ 91440 w 104775"/>
              <a:gd name="connsiteY4" fmla="*/ 91440 h 140494"/>
              <a:gd name="connsiteX0" fmla="*/ 0 w 104775"/>
              <a:gd name="connsiteY0" fmla="*/ 0 h 140494"/>
              <a:gd name="connsiteX1" fmla="*/ 104775 w 104775"/>
              <a:gd name="connsiteY1" fmla="*/ 0 h 140494"/>
              <a:gd name="connsiteX2" fmla="*/ 104775 w 104775"/>
              <a:gd name="connsiteY2" fmla="*/ 140494 h 140494"/>
              <a:gd name="connsiteX3" fmla="*/ 0 w 104775"/>
              <a:gd name="connsiteY3" fmla="*/ 140494 h 140494"/>
            </a:gdLst>
            <a:ahLst/>
            <a:cxnLst>
              <a:cxn ang="0">
                <a:pos x="connsiteX0" y="connsiteY0"/>
              </a:cxn>
              <a:cxn ang="0">
                <a:pos x="connsiteX1" y="connsiteY1"/>
              </a:cxn>
              <a:cxn ang="0">
                <a:pos x="connsiteX2" y="connsiteY2"/>
              </a:cxn>
              <a:cxn ang="0">
                <a:pos x="connsiteX3" y="connsiteY3"/>
              </a:cxn>
            </a:cxnLst>
            <a:rect l="l" t="t" r="r" b="b"/>
            <a:pathLst>
              <a:path w="104775" h="140494">
                <a:moveTo>
                  <a:pt x="0" y="0"/>
                </a:moveTo>
                <a:lnTo>
                  <a:pt x="104775" y="0"/>
                </a:lnTo>
                <a:lnTo>
                  <a:pt x="104775" y="140494"/>
                </a:lnTo>
                <a:lnTo>
                  <a:pt x="0" y="140494"/>
                </a:lnTo>
              </a:path>
            </a:pathLst>
          </a:custGeom>
          <a:ln w="12700" cap="sq">
            <a:miter lim="800000"/>
          </a:ln>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lang="en-US" sz="1100"/>
          </a:p>
        </xdr:txBody>
      </xdr:sp>
    </xdr:grpSp>
    <xdr:clientData/>
  </xdr:twoCellAnchor>
  <xdr:twoCellAnchor>
    <xdr:from>
      <xdr:col>38</xdr:col>
      <xdr:colOff>28573</xdr:colOff>
      <xdr:row>11</xdr:row>
      <xdr:rowOff>6527</xdr:rowOff>
    </xdr:from>
    <xdr:to>
      <xdr:col>40</xdr:col>
      <xdr:colOff>14594</xdr:colOff>
      <xdr:row>14</xdr:row>
      <xdr:rowOff>24683</xdr:rowOff>
    </xdr:to>
    <xdr:grpSp>
      <xdr:nvGrpSpPr>
        <xdr:cNvPr id="41" name="Group 40"/>
        <xdr:cNvGrpSpPr/>
      </xdr:nvGrpSpPr>
      <xdr:grpSpPr>
        <a:xfrm>
          <a:off x="6232149" y="1252621"/>
          <a:ext cx="183245" cy="305027"/>
          <a:chOff x="4255698" y="27169696"/>
          <a:chExt cx="199748" cy="449511"/>
        </a:xfrm>
      </xdr:grpSpPr>
      <xdr:sp macro="" textlink="">
        <xdr:nvSpPr>
          <xdr:cNvPr id="42" name="Rectangle 41"/>
          <xdr:cNvSpPr/>
        </xdr:nvSpPr>
        <xdr:spPr>
          <a:xfrm flipH="1">
            <a:off x="4308403" y="27169696"/>
            <a:ext cx="147043" cy="145086"/>
          </a:xfrm>
          <a:prstGeom prst="rect">
            <a:avLst/>
          </a:prstGeom>
          <a:noFill/>
          <a:ln w="12700" cap="sq">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xnSp macro="">
        <xdr:nvCxnSpPr>
          <xdr:cNvPr id="49" name="Straight Arrow Connector 48"/>
          <xdr:cNvCxnSpPr/>
        </xdr:nvCxnSpPr>
        <xdr:spPr>
          <a:xfrm flipH="1">
            <a:off x="4255698" y="27618777"/>
            <a:ext cx="196365" cy="0"/>
          </a:xfrm>
          <a:prstGeom prst="straightConnector1">
            <a:avLst/>
          </a:prstGeom>
          <a:ln w="12700" cap="sq">
            <a:solidFill>
              <a:srgbClr val="000000"/>
            </a:solidFill>
            <a:tailEnd type="stealth" w="sm" len="med"/>
          </a:ln>
        </xdr:spPr>
        <xdr:style>
          <a:lnRef idx="1">
            <a:schemeClr val="dk1"/>
          </a:lnRef>
          <a:fillRef idx="0">
            <a:schemeClr val="dk1"/>
          </a:fillRef>
          <a:effectRef idx="0">
            <a:schemeClr val="dk1"/>
          </a:effectRef>
          <a:fontRef idx="minor">
            <a:schemeClr val="tx1"/>
          </a:fontRef>
        </xdr:style>
      </xdr:cxnSp>
      <xdr:cxnSp macro="">
        <xdr:nvCxnSpPr>
          <xdr:cNvPr id="50" name="Straight Connector 49"/>
          <xdr:cNvCxnSpPr/>
        </xdr:nvCxnSpPr>
        <xdr:spPr>
          <a:xfrm>
            <a:off x="4453366" y="27299088"/>
            <a:ext cx="0" cy="320119"/>
          </a:xfrm>
          <a:prstGeom prst="line">
            <a:avLst/>
          </a:prstGeom>
          <a:ln w="12700" cap="sq"/>
        </xdr:spPr>
        <xdr:style>
          <a:lnRef idx="1">
            <a:schemeClr val="dk1"/>
          </a:lnRef>
          <a:fillRef idx="0">
            <a:schemeClr val="dk1"/>
          </a:fillRef>
          <a:effectRef idx="0">
            <a:schemeClr val="dk1"/>
          </a:effectRef>
          <a:fontRef idx="minor">
            <a:schemeClr val="tx1"/>
          </a:fontRef>
        </xdr:style>
      </xdr:cxnSp>
    </xdr:grpSp>
    <xdr:clientData/>
  </xdr:twoCellAnchor>
  <xdr:twoCellAnchor>
    <xdr:from>
      <xdr:col>39</xdr:col>
      <xdr:colOff>9525</xdr:colOff>
      <xdr:row>137</xdr:row>
      <xdr:rowOff>76200</xdr:rowOff>
    </xdr:from>
    <xdr:to>
      <xdr:col>41</xdr:col>
      <xdr:colOff>9525</xdr:colOff>
      <xdr:row>137</xdr:row>
      <xdr:rowOff>76200</xdr:rowOff>
    </xdr:to>
    <xdr:cxnSp macro="">
      <xdr:nvCxnSpPr>
        <xdr:cNvPr id="53" name="Straight Arrow Connector 52"/>
        <xdr:cNvCxnSpPr/>
      </xdr:nvCxnSpPr>
      <xdr:spPr>
        <a:xfrm>
          <a:off x="6311713" y="14876929"/>
          <a:ext cx="197224" cy="0"/>
        </a:xfrm>
        <a:prstGeom prst="straightConnector1">
          <a:avLst/>
        </a:prstGeom>
        <a:ln w="12700" cap="sq">
          <a:solidFill>
            <a:srgbClr val="000000"/>
          </a:solidFill>
          <a:tailEnd type="stealth" w="sm" len="med"/>
        </a:ln>
      </xdr:spPr>
      <xdr:style>
        <a:lnRef idx="1">
          <a:schemeClr val="dk1"/>
        </a:lnRef>
        <a:fillRef idx="0">
          <a:schemeClr val="dk1"/>
        </a:fillRef>
        <a:effectRef idx="0">
          <a:schemeClr val="dk1"/>
        </a:effectRef>
        <a:fontRef idx="minor">
          <a:schemeClr val="tx1"/>
        </a:fontRef>
      </xdr:style>
    </xdr:cxnSp>
    <xdr:clientData/>
  </xdr:twoCellAnchor>
  <xdr:twoCellAnchor>
    <xdr:from>
      <xdr:col>39</xdr:col>
      <xdr:colOff>0</xdr:colOff>
      <xdr:row>142</xdr:row>
      <xdr:rowOff>0</xdr:rowOff>
    </xdr:from>
    <xdr:to>
      <xdr:col>41</xdr:col>
      <xdr:colOff>0</xdr:colOff>
      <xdr:row>142</xdr:row>
      <xdr:rowOff>0</xdr:rowOff>
    </xdr:to>
    <xdr:cxnSp macro="">
      <xdr:nvCxnSpPr>
        <xdr:cNvPr id="64" name="Straight Arrow Connector 63"/>
        <xdr:cNvCxnSpPr/>
      </xdr:nvCxnSpPr>
      <xdr:spPr>
        <a:xfrm>
          <a:off x="6302188" y="18539012"/>
          <a:ext cx="197224" cy="0"/>
        </a:xfrm>
        <a:prstGeom prst="straightConnector1">
          <a:avLst/>
        </a:prstGeom>
        <a:ln w="12700" cap="sq">
          <a:solidFill>
            <a:srgbClr val="000000"/>
          </a:solidFill>
          <a:tailEnd type="stealth" w="sm" len="med"/>
        </a:ln>
      </xdr:spPr>
      <xdr:style>
        <a:lnRef idx="1">
          <a:schemeClr val="dk1"/>
        </a:lnRef>
        <a:fillRef idx="0">
          <a:schemeClr val="dk1"/>
        </a:fillRef>
        <a:effectRef idx="0">
          <a:schemeClr val="dk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27</xdr:col>
      <xdr:colOff>81219</xdr:colOff>
      <xdr:row>25</xdr:row>
      <xdr:rowOff>76199</xdr:rowOff>
    </xdr:from>
    <xdr:to>
      <xdr:col>29</xdr:col>
      <xdr:colOff>146312</xdr:colOff>
      <xdr:row>26</xdr:row>
      <xdr:rowOff>80056</xdr:rowOff>
    </xdr:to>
    <xdr:grpSp>
      <xdr:nvGrpSpPr>
        <xdr:cNvPr id="14" name="Group 13"/>
        <xdr:cNvGrpSpPr/>
      </xdr:nvGrpSpPr>
      <xdr:grpSpPr>
        <a:xfrm>
          <a:off x="5469648" y="3069770"/>
          <a:ext cx="652921" cy="145372"/>
          <a:chOff x="3223274" y="3407432"/>
          <a:chExt cx="360283" cy="571502"/>
        </a:xfrm>
      </xdr:grpSpPr>
      <xdr:cxnSp macro="">
        <xdr:nvCxnSpPr>
          <xdr:cNvPr id="15" name="Straight Arrow Connector 14"/>
          <xdr:cNvCxnSpPr/>
        </xdr:nvCxnSpPr>
        <xdr:spPr>
          <a:xfrm flipH="1">
            <a:off x="3223274" y="3976747"/>
            <a:ext cx="294146" cy="0"/>
          </a:xfrm>
          <a:prstGeom prst="straightConnector1">
            <a:avLst/>
          </a:prstGeom>
          <a:ln w="12700" cap="sq">
            <a:miter lim="800000"/>
            <a:tailEnd type="stealth" w="sm" len="med"/>
          </a:ln>
        </xdr:spPr>
        <xdr:style>
          <a:lnRef idx="1">
            <a:schemeClr val="dk1"/>
          </a:lnRef>
          <a:fillRef idx="0">
            <a:schemeClr val="dk1"/>
          </a:fillRef>
          <a:effectRef idx="0">
            <a:schemeClr val="dk1"/>
          </a:effectRef>
          <a:fontRef idx="minor">
            <a:schemeClr val="tx1"/>
          </a:fontRef>
        </xdr:style>
      </xdr:cxnSp>
      <xdr:sp macro="" textlink="">
        <xdr:nvSpPr>
          <xdr:cNvPr id="16" name="Rectangle 37"/>
          <xdr:cNvSpPr/>
        </xdr:nvSpPr>
        <xdr:spPr>
          <a:xfrm>
            <a:off x="3526047" y="3407432"/>
            <a:ext cx="57510" cy="571502"/>
          </a:xfrm>
          <a:custGeom>
            <a:avLst/>
            <a:gdLst>
              <a:gd name="connsiteX0" fmla="*/ 0 w 104775"/>
              <a:gd name="connsiteY0" fmla="*/ 0 h 140494"/>
              <a:gd name="connsiteX1" fmla="*/ 104775 w 104775"/>
              <a:gd name="connsiteY1" fmla="*/ 0 h 140494"/>
              <a:gd name="connsiteX2" fmla="*/ 104775 w 104775"/>
              <a:gd name="connsiteY2" fmla="*/ 140494 h 140494"/>
              <a:gd name="connsiteX3" fmla="*/ 0 w 104775"/>
              <a:gd name="connsiteY3" fmla="*/ 140494 h 140494"/>
              <a:gd name="connsiteX4" fmla="*/ 0 w 104775"/>
              <a:gd name="connsiteY4" fmla="*/ 0 h 140494"/>
              <a:gd name="connsiteX0" fmla="*/ 0 w 104775"/>
              <a:gd name="connsiteY0" fmla="*/ 0 h 140494"/>
              <a:gd name="connsiteX1" fmla="*/ 104775 w 104775"/>
              <a:gd name="connsiteY1" fmla="*/ 0 h 140494"/>
              <a:gd name="connsiteX2" fmla="*/ 104775 w 104775"/>
              <a:gd name="connsiteY2" fmla="*/ 140494 h 140494"/>
              <a:gd name="connsiteX3" fmla="*/ 0 w 104775"/>
              <a:gd name="connsiteY3" fmla="*/ 140494 h 140494"/>
              <a:gd name="connsiteX4" fmla="*/ 91440 w 104775"/>
              <a:gd name="connsiteY4" fmla="*/ 91440 h 140494"/>
              <a:gd name="connsiteX0" fmla="*/ 0 w 104775"/>
              <a:gd name="connsiteY0" fmla="*/ 0 h 140494"/>
              <a:gd name="connsiteX1" fmla="*/ 104775 w 104775"/>
              <a:gd name="connsiteY1" fmla="*/ 0 h 140494"/>
              <a:gd name="connsiteX2" fmla="*/ 104775 w 104775"/>
              <a:gd name="connsiteY2" fmla="*/ 140494 h 140494"/>
              <a:gd name="connsiteX3" fmla="*/ 0 w 104775"/>
              <a:gd name="connsiteY3" fmla="*/ 140494 h 140494"/>
            </a:gdLst>
            <a:ahLst/>
            <a:cxnLst>
              <a:cxn ang="0">
                <a:pos x="connsiteX0" y="connsiteY0"/>
              </a:cxn>
              <a:cxn ang="0">
                <a:pos x="connsiteX1" y="connsiteY1"/>
              </a:cxn>
              <a:cxn ang="0">
                <a:pos x="connsiteX2" y="connsiteY2"/>
              </a:cxn>
              <a:cxn ang="0">
                <a:pos x="connsiteX3" y="connsiteY3"/>
              </a:cxn>
            </a:cxnLst>
            <a:rect l="l" t="t" r="r" b="b"/>
            <a:pathLst>
              <a:path w="104775" h="140494">
                <a:moveTo>
                  <a:pt x="0" y="0"/>
                </a:moveTo>
                <a:lnTo>
                  <a:pt x="104775" y="0"/>
                </a:lnTo>
                <a:lnTo>
                  <a:pt x="104775" y="140494"/>
                </a:lnTo>
                <a:lnTo>
                  <a:pt x="0" y="140494"/>
                </a:lnTo>
              </a:path>
            </a:pathLst>
          </a:custGeom>
          <a:ln w="12700" cap="sq">
            <a:miter lim="800000"/>
          </a:ln>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lang="en-US" sz="1100"/>
          </a:p>
        </xdr:txBody>
      </xdr:sp>
    </xdr:grpSp>
    <xdr:clientData/>
  </xdr:twoCellAnchor>
  <xdr:twoCellAnchor>
    <xdr:from>
      <xdr:col>40</xdr:col>
      <xdr:colOff>81219</xdr:colOff>
      <xdr:row>25</xdr:row>
      <xdr:rowOff>76199</xdr:rowOff>
    </xdr:from>
    <xdr:to>
      <xdr:col>42</xdr:col>
      <xdr:colOff>146312</xdr:colOff>
      <xdr:row>26</xdr:row>
      <xdr:rowOff>80056</xdr:rowOff>
    </xdr:to>
    <xdr:grpSp>
      <xdr:nvGrpSpPr>
        <xdr:cNvPr id="17" name="Group 16"/>
        <xdr:cNvGrpSpPr/>
      </xdr:nvGrpSpPr>
      <xdr:grpSpPr>
        <a:xfrm>
          <a:off x="8430562" y="3069770"/>
          <a:ext cx="456979" cy="145372"/>
          <a:chOff x="3223274" y="3407432"/>
          <a:chExt cx="360283" cy="571502"/>
        </a:xfrm>
      </xdr:grpSpPr>
      <xdr:cxnSp macro="">
        <xdr:nvCxnSpPr>
          <xdr:cNvPr id="18" name="Straight Arrow Connector 17"/>
          <xdr:cNvCxnSpPr/>
        </xdr:nvCxnSpPr>
        <xdr:spPr>
          <a:xfrm flipH="1">
            <a:off x="3223274" y="3976747"/>
            <a:ext cx="294146" cy="0"/>
          </a:xfrm>
          <a:prstGeom prst="straightConnector1">
            <a:avLst/>
          </a:prstGeom>
          <a:ln w="12700" cap="sq">
            <a:miter lim="800000"/>
            <a:tailEnd type="stealth" w="sm" len="med"/>
          </a:ln>
        </xdr:spPr>
        <xdr:style>
          <a:lnRef idx="1">
            <a:schemeClr val="dk1"/>
          </a:lnRef>
          <a:fillRef idx="0">
            <a:schemeClr val="dk1"/>
          </a:fillRef>
          <a:effectRef idx="0">
            <a:schemeClr val="dk1"/>
          </a:effectRef>
          <a:fontRef idx="minor">
            <a:schemeClr val="tx1"/>
          </a:fontRef>
        </xdr:style>
      </xdr:cxnSp>
      <xdr:sp macro="" textlink="">
        <xdr:nvSpPr>
          <xdr:cNvPr id="19" name="Rectangle 37"/>
          <xdr:cNvSpPr/>
        </xdr:nvSpPr>
        <xdr:spPr>
          <a:xfrm>
            <a:off x="3526047" y="3407432"/>
            <a:ext cx="57510" cy="571502"/>
          </a:xfrm>
          <a:custGeom>
            <a:avLst/>
            <a:gdLst>
              <a:gd name="connsiteX0" fmla="*/ 0 w 104775"/>
              <a:gd name="connsiteY0" fmla="*/ 0 h 140494"/>
              <a:gd name="connsiteX1" fmla="*/ 104775 w 104775"/>
              <a:gd name="connsiteY1" fmla="*/ 0 h 140494"/>
              <a:gd name="connsiteX2" fmla="*/ 104775 w 104775"/>
              <a:gd name="connsiteY2" fmla="*/ 140494 h 140494"/>
              <a:gd name="connsiteX3" fmla="*/ 0 w 104775"/>
              <a:gd name="connsiteY3" fmla="*/ 140494 h 140494"/>
              <a:gd name="connsiteX4" fmla="*/ 0 w 104775"/>
              <a:gd name="connsiteY4" fmla="*/ 0 h 140494"/>
              <a:gd name="connsiteX0" fmla="*/ 0 w 104775"/>
              <a:gd name="connsiteY0" fmla="*/ 0 h 140494"/>
              <a:gd name="connsiteX1" fmla="*/ 104775 w 104775"/>
              <a:gd name="connsiteY1" fmla="*/ 0 h 140494"/>
              <a:gd name="connsiteX2" fmla="*/ 104775 w 104775"/>
              <a:gd name="connsiteY2" fmla="*/ 140494 h 140494"/>
              <a:gd name="connsiteX3" fmla="*/ 0 w 104775"/>
              <a:gd name="connsiteY3" fmla="*/ 140494 h 140494"/>
              <a:gd name="connsiteX4" fmla="*/ 91440 w 104775"/>
              <a:gd name="connsiteY4" fmla="*/ 91440 h 140494"/>
              <a:gd name="connsiteX0" fmla="*/ 0 w 104775"/>
              <a:gd name="connsiteY0" fmla="*/ 0 h 140494"/>
              <a:gd name="connsiteX1" fmla="*/ 104775 w 104775"/>
              <a:gd name="connsiteY1" fmla="*/ 0 h 140494"/>
              <a:gd name="connsiteX2" fmla="*/ 104775 w 104775"/>
              <a:gd name="connsiteY2" fmla="*/ 140494 h 140494"/>
              <a:gd name="connsiteX3" fmla="*/ 0 w 104775"/>
              <a:gd name="connsiteY3" fmla="*/ 140494 h 140494"/>
            </a:gdLst>
            <a:ahLst/>
            <a:cxnLst>
              <a:cxn ang="0">
                <a:pos x="connsiteX0" y="connsiteY0"/>
              </a:cxn>
              <a:cxn ang="0">
                <a:pos x="connsiteX1" y="connsiteY1"/>
              </a:cxn>
              <a:cxn ang="0">
                <a:pos x="connsiteX2" y="connsiteY2"/>
              </a:cxn>
              <a:cxn ang="0">
                <a:pos x="connsiteX3" y="connsiteY3"/>
              </a:cxn>
            </a:cxnLst>
            <a:rect l="l" t="t" r="r" b="b"/>
            <a:pathLst>
              <a:path w="104775" h="140494">
                <a:moveTo>
                  <a:pt x="0" y="0"/>
                </a:moveTo>
                <a:lnTo>
                  <a:pt x="104775" y="0"/>
                </a:lnTo>
                <a:lnTo>
                  <a:pt x="104775" y="140494"/>
                </a:lnTo>
                <a:lnTo>
                  <a:pt x="0" y="140494"/>
                </a:lnTo>
              </a:path>
            </a:pathLst>
          </a:custGeom>
          <a:ln w="12700" cap="sq">
            <a:miter lim="800000"/>
          </a:ln>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lang="en-US" sz="1100"/>
          </a:p>
        </xdr:txBody>
      </xdr:sp>
    </xdr:grpSp>
    <xdr:clientData/>
  </xdr:twoCellAnchor>
  <xdr:twoCellAnchor>
    <xdr:from>
      <xdr:col>27</xdr:col>
      <xdr:colOff>76202</xdr:colOff>
      <xdr:row>42</xdr:row>
      <xdr:rowOff>66675</xdr:rowOff>
    </xdr:from>
    <xdr:to>
      <xdr:col>29</xdr:col>
      <xdr:colOff>141295</xdr:colOff>
      <xdr:row>43</xdr:row>
      <xdr:rowOff>70728</xdr:rowOff>
    </xdr:to>
    <xdr:grpSp>
      <xdr:nvGrpSpPr>
        <xdr:cNvPr id="20" name="Group 19"/>
        <xdr:cNvGrpSpPr/>
      </xdr:nvGrpSpPr>
      <xdr:grpSpPr>
        <a:xfrm>
          <a:off x="5464631" y="5193846"/>
          <a:ext cx="652921" cy="145568"/>
          <a:chOff x="3223274" y="3407432"/>
          <a:chExt cx="360283" cy="572265"/>
        </a:xfrm>
      </xdr:grpSpPr>
      <xdr:cxnSp macro="">
        <xdr:nvCxnSpPr>
          <xdr:cNvPr id="21" name="Straight Arrow Connector 20"/>
          <xdr:cNvCxnSpPr/>
        </xdr:nvCxnSpPr>
        <xdr:spPr>
          <a:xfrm flipH="1">
            <a:off x="3223274" y="3979697"/>
            <a:ext cx="294146" cy="0"/>
          </a:xfrm>
          <a:prstGeom prst="straightConnector1">
            <a:avLst/>
          </a:prstGeom>
          <a:ln w="12700" cap="sq">
            <a:miter lim="800000"/>
            <a:tailEnd type="stealth" w="sm" len="med"/>
          </a:ln>
        </xdr:spPr>
        <xdr:style>
          <a:lnRef idx="1">
            <a:schemeClr val="dk1"/>
          </a:lnRef>
          <a:fillRef idx="0">
            <a:schemeClr val="dk1"/>
          </a:fillRef>
          <a:effectRef idx="0">
            <a:schemeClr val="dk1"/>
          </a:effectRef>
          <a:fontRef idx="minor">
            <a:schemeClr val="tx1"/>
          </a:fontRef>
        </xdr:style>
      </xdr:cxnSp>
      <xdr:sp macro="" textlink="">
        <xdr:nvSpPr>
          <xdr:cNvPr id="22" name="Rectangle 37"/>
          <xdr:cNvSpPr/>
        </xdr:nvSpPr>
        <xdr:spPr>
          <a:xfrm>
            <a:off x="3526047" y="3407432"/>
            <a:ext cx="57510" cy="571502"/>
          </a:xfrm>
          <a:custGeom>
            <a:avLst/>
            <a:gdLst>
              <a:gd name="connsiteX0" fmla="*/ 0 w 104775"/>
              <a:gd name="connsiteY0" fmla="*/ 0 h 140494"/>
              <a:gd name="connsiteX1" fmla="*/ 104775 w 104775"/>
              <a:gd name="connsiteY1" fmla="*/ 0 h 140494"/>
              <a:gd name="connsiteX2" fmla="*/ 104775 w 104775"/>
              <a:gd name="connsiteY2" fmla="*/ 140494 h 140494"/>
              <a:gd name="connsiteX3" fmla="*/ 0 w 104775"/>
              <a:gd name="connsiteY3" fmla="*/ 140494 h 140494"/>
              <a:gd name="connsiteX4" fmla="*/ 0 w 104775"/>
              <a:gd name="connsiteY4" fmla="*/ 0 h 140494"/>
              <a:gd name="connsiteX0" fmla="*/ 0 w 104775"/>
              <a:gd name="connsiteY0" fmla="*/ 0 h 140494"/>
              <a:gd name="connsiteX1" fmla="*/ 104775 w 104775"/>
              <a:gd name="connsiteY1" fmla="*/ 0 h 140494"/>
              <a:gd name="connsiteX2" fmla="*/ 104775 w 104775"/>
              <a:gd name="connsiteY2" fmla="*/ 140494 h 140494"/>
              <a:gd name="connsiteX3" fmla="*/ 0 w 104775"/>
              <a:gd name="connsiteY3" fmla="*/ 140494 h 140494"/>
              <a:gd name="connsiteX4" fmla="*/ 91440 w 104775"/>
              <a:gd name="connsiteY4" fmla="*/ 91440 h 140494"/>
              <a:gd name="connsiteX0" fmla="*/ 0 w 104775"/>
              <a:gd name="connsiteY0" fmla="*/ 0 h 140494"/>
              <a:gd name="connsiteX1" fmla="*/ 104775 w 104775"/>
              <a:gd name="connsiteY1" fmla="*/ 0 h 140494"/>
              <a:gd name="connsiteX2" fmla="*/ 104775 w 104775"/>
              <a:gd name="connsiteY2" fmla="*/ 140494 h 140494"/>
              <a:gd name="connsiteX3" fmla="*/ 0 w 104775"/>
              <a:gd name="connsiteY3" fmla="*/ 140494 h 140494"/>
            </a:gdLst>
            <a:ahLst/>
            <a:cxnLst>
              <a:cxn ang="0">
                <a:pos x="connsiteX0" y="connsiteY0"/>
              </a:cxn>
              <a:cxn ang="0">
                <a:pos x="connsiteX1" y="connsiteY1"/>
              </a:cxn>
              <a:cxn ang="0">
                <a:pos x="connsiteX2" y="connsiteY2"/>
              </a:cxn>
              <a:cxn ang="0">
                <a:pos x="connsiteX3" y="connsiteY3"/>
              </a:cxn>
            </a:cxnLst>
            <a:rect l="l" t="t" r="r" b="b"/>
            <a:pathLst>
              <a:path w="104775" h="140494">
                <a:moveTo>
                  <a:pt x="0" y="0"/>
                </a:moveTo>
                <a:lnTo>
                  <a:pt x="104775" y="0"/>
                </a:lnTo>
                <a:lnTo>
                  <a:pt x="104775" y="140494"/>
                </a:lnTo>
                <a:lnTo>
                  <a:pt x="0" y="140494"/>
                </a:lnTo>
              </a:path>
            </a:pathLst>
          </a:custGeom>
          <a:ln w="12700" cap="sq">
            <a:miter lim="800000"/>
          </a:ln>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lang="en-US" sz="1100"/>
          </a:p>
        </xdr:txBody>
      </xdr:sp>
    </xdr:grpSp>
    <xdr:clientData/>
  </xdr:twoCellAnchor>
  <xdr:twoCellAnchor>
    <xdr:from>
      <xdr:col>8</xdr:col>
      <xdr:colOff>19916</xdr:colOff>
      <xdr:row>37</xdr:row>
      <xdr:rowOff>109970</xdr:rowOff>
    </xdr:from>
    <xdr:to>
      <xdr:col>8</xdr:col>
      <xdr:colOff>136814</xdr:colOff>
      <xdr:row>39</xdr:row>
      <xdr:rowOff>49356</xdr:rowOff>
    </xdr:to>
    <xdr:grpSp>
      <xdr:nvGrpSpPr>
        <xdr:cNvPr id="23" name="Group 22"/>
        <xdr:cNvGrpSpPr/>
      </xdr:nvGrpSpPr>
      <xdr:grpSpPr>
        <a:xfrm>
          <a:off x="1184687" y="4529570"/>
          <a:ext cx="116898" cy="222415"/>
          <a:chOff x="2467841" y="10572750"/>
          <a:chExt cx="160193" cy="324716"/>
        </a:xfrm>
      </xdr:grpSpPr>
      <xdr:sp macro="" textlink="">
        <xdr:nvSpPr>
          <xdr:cNvPr id="24" name="Rectangle 23"/>
          <xdr:cNvSpPr/>
        </xdr:nvSpPr>
        <xdr:spPr>
          <a:xfrm>
            <a:off x="2467841" y="10572750"/>
            <a:ext cx="160193" cy="142875"/>
          </a:xfrm>
          <a:prstGeom prst="rect">
            <a:avLst/>
          </a:prstGeom>
          <a:noFill/>
          <a:ln w="12700" cap="sq">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xnSp macro="">
        <xdr:nvCxnSpPr>
          <xdr:cNvPr id="25" name="Straight Arrow Connector 24"/>
          <xdr:cNvCxnSpPr/>
        </xdr:nvCxnSpPr>
        <xdr:spPr>
          <a:xfrm>
            <a:off x="2467841" y="10711295"/>
            <a:ext cx="0" cy="186171"/>
          </a:xfrm>
          <a:prstGeom prst="straightConnector1">
            <a:avLst/>
          </a:prstGeom>
          <a:ln w="12700" cap="sq">
            <a:solidFill>
              <a:srgbClr val="000000"/>
            </a:solidFill>
            <a:tailEnd type="stealth" w="sm" len="med"/>
          </a:ln>
        </xdr:spPr>
        <xdr:style>
          <a:lnRef idx="1">
            <a:schemeClr val="dk1"/>
          </a:lnRef>
          <a:fillRef idx="0">
            <a:schemeClr val="dk1"/>
          </a:fillRef>
          <a:effectRef idx="0">
            <a:schemeClr val="dk1"/>
          </a:effectRef>
          <a:fontRef idx="minor">
            <a:schemeClr val="tx1"/>
          </a:fontRef>
        </xdr:style>
      </xdr:cxnSp>
    </xdr:grpSp>
    <xdr:clientData/>
  </xdr:twoCellAnchor>
  <xdr:twoCellAnchor>
    <xdr:from>
      <xdr:col>15</xdr:col>
      <xdr:colOff>11257</xdr:colOff>
      <xdr:row>37</xdr:row>
      <xdr:rowOff>105641</xdr:rowOff>
    </xdr:from>
    <xdr:to>
      <xdr:col>15</xdr:col>
      <xdr:colOff>128155</xdr:colOff>
      <xdr:row>39</xdr:row>
      <xdr:rowOff>45027</xdr:rowOff>
    </xdr:to>
    <xdr:grpSp>
      <xdr:nvGrpSpPr>
        <xdr:cNvPr id="26" name="Group 25"/>
        <xdr:cNvGrpSpPr/>
      </xdr:nvGrpSpPr>
      <xdr:grpSpPr>
        <a:xfrm>
          <a:off x="2242828" y="4525241"/>
          <a:ext cx="116898" cy="222415"/>
          <a:chOff x="2467841" y="10572750"/>
          <a:chExt cx="160193" cy="324716"/>
        </a:xfrm>
      </xdr:grpSpPr>
      <xdr:sp macro="" textlink="">
        <xdr:nvSpPr>
          <xdr:cNvPr id="27" name="Rectangle 26"/>
          <xdr:cNvSpPr/>
        </xdr:nvSpPr>
        <xdr:spPr>
          <a:xfrm>
            <a:off x="2467841" y="10572750"/>
            <a:ext cx="160193" cy="142875"/>
          </a:xfrm>
          <a:prstGeom prst="rect">
            <a:avLst/>
          </a:prstGeom>
          <a:noFill/>
          <a:ln w="12700" cap="sq">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xnSp macro="">
        <xdr:nvCxnSpPr>
          <xdr:cNvPr id="28" name="Straight Arrow Connector 27"/>
          <xdr:cNvCxnSpPr/>
        </xdr:nvCxnSpPr>
        <xdr:spPr>
          <a:xfrm>
            <a:off x="2467841" y="10711295"/>
            <a:ext cx="0" cy="186171"/>
          </a:xfrm>
          <a:prstGeom prst="straightConnector1">
            <a:avLst/>
          </a:prstGeom>
          <a:ln w="12700" cap="sq">
            <a:solidFill>
              <a:srgbClr val="000000"/>
            </a:solidFill>
            <a:tailEnd type="stealth" w="sm" len="med"/>
          </a:ln>
        </xdr:spPr>
        <xdr:style>
          <a:lnRef idx="1">
            <a:schemeClr val="dk1"/>
          </a:lnRef>
          <a:fillRef idx="0">
            <a:schemeClr val="dk1"/>
          </a:fillRef>
          <a:effectRef idx="0">
            <a:schemeClr val="dk1"/>
          </a:effectRef>
          <a:fontRef idx="minor">
            <a:schemeClr val="tx1"/>
          </a:fontRef>
        </xdr:style>
      </xdr:cxnSp>
    </xdr:grpSp>
    <xdr:clientData/>
  </xdr:twoCellAnchor>
  <xdr:twoCellAnchor>
    <xdr:from>
      <xdr:col>37</xdr:col>
      <xdr:colOff>2</xdr:colOff>
      <xdr:row>42</xdr:row>
      <xdr:rowOff>66675</xdr:rowOff>
    </xdr:from>
    <xdr:to>
      <xdr:col>42</xdr:col>
      <xdr:colOff>141296</xdr:colOff>
      <xdr:row>43</xdr:row>
      <xdr:rowOff>70728</xdr:rowOff>
    </xdr:to>
    <xdr:grpSp>
      <xdr:nvGrpSpPr>
        <xdr:cNvPr id="29" name="Group 28"/>
        <xdr:cNvGrpSpPr/>
      </xdr:nvGrpSpPr>
      <xdr:grpSpPr>
        <a:xfrm>
          <a:off x="7772402" y="5193846"/>
          <a:ext cx="1110123" cy="145568"/>
          <a:chOff x="2951436" y="3407432"/>
          <a:chExt cx="632121" cy="572265"/>
        </a:xfrm>
      </xdr:grpSpPr>
      <xdr:cxnSp macro="">
        <xdr:nvCxnSpPr>
          <xdr:cNvPr id="30" name="Straight Arrow Connector 29"/>
          <xdr:cNvCxnSpPr/>
        </xdr:nvCxnSpPr>
        <xdr:spPr>
          <a:xfrm flipH="1" flipV="1">
            <a:off x="2951436" y="3915621"/>
            <a:ext cx="565984" cy="64076"/>
          </a:xfrm>
          <a:prstGeom prst="straightConnector1">
            <a:avLst/>
          </a:prstGeom>
          <a:ln w="12700" cap="sq">
            <a:miter lim="800000"/>
            <a:tailEnd type="stealth" w="sm" len="med"/>
          </a:ln>
        </xdr:spPr>
        <xdr:style>
          <a:lnRef idx="1">
            <a:schemeClr val="dk1"/>
          </a:lnRef>
          <a:fillRef idx="0">
            <a:schemeClr val="dk1"/>
          </a:fillRef>
          <a:effectRef idx="0">
            <a:schemeClr val="dk1"/>
          </a:effectRef>
          <a:fontRef idx="minor">
            <a:schemeClr val="tx1"/>
          </a:fontRef>
        </xdr:style>
      </xdr:cxnSp>
      <xdr:sp macro="" textlink="">
        <xdr:nvSpPr>
          <xdr:cNvPr id="31" name="Rectangle 37"/>
          <xdr:cNvSpPr/>
        </xdr:nvSpPr>
        <xdr:spPr>
          <a:xfrm>
            <a:off x="3526047" y="3407432"/>
            <a:ext cx="57510" cy="571502"/>
          </a:xfrm>
          <a:custGeom>
            <a:avLst/>
            <a:gdLst>
              <a:gd name="connsiteX0" fmla="*/ 0 w 104775"/>
              <a:gd name="connsiteY0" fmla="*/ 0 h 140494"/>
              <a:gd name="connsiteX1" fmla="*/ 104775 w 104775"/>
              <a:gd name="connsiteY1" fmla="*/ 0 h 140494"/>
              <a:gd name="connsiteX2" fmla="*/ 104775 w 104775"/>
              <a:gd name="connsiteY2" fmla="*/ 140494 h 140494"/>
              <a:gd name="connsiteX3" fmla="*/ 0 w 104775"/>
              <a:gd name="connsiteY3" fmla="*/ 140494 h 140494"/>
              <a:gd name="connsiteX4" fmla="*/ 0 w 104775"/>
              <a:gd name="connsiteY4" fmla="*/ 0 h 140494"/>
              <a:gd name="connsiteX0" fmla="*/ 0 w 104775"/>
              <a:gd name="connsiteY0" fmla="*/ 0 h 140494"/>
              <a:gd name="connsiteX1" fmla="*/ 104775 w 104775"/>
              <a:gd name="connsiteY1" fmla="*/ 0 h 140494"/>
              <a:gd name="connsiteX2" fmla="*/ 104775 w 104775"/>
              <a:gd name="connsiteY2" fmla="*/ 140494 h 140494"/>
              <a:gd name="connsiteX3" fmla="*/ 0 w 104775"/>
              <a:gd name="connsiteY3" fmla="*/ 140494 h 140494"/>
              <a:gd name="connsiteX4" fmla="*/ 91440 w 104775"/>
              <a:gd name="connsiteY4" fmla="*/ 91440 h 140494"/>
              <a:gd name="connsiteX0" fmla="*/ 0 w 104775"/>
              <a:gd name="connsiteY0" fmla="*/ 0 h 140494"/>
              <a:gd name="connsiteX1" fmla="*/ 104775 w 104775"/>
              <a:gd name="connsiteY1" fmla="*/ 0 h 140494"/>
              <a:gd name="connsiteX2" fmla="*/ 104775 w 104775"/>
              <a:gd name="connsiteY2" fmla="*/ 140494 h 140494"/>
              <a:gd name="connsiteX3" fmla="*/ 0 w 104775"/>
              <a:gd name="connsiteY3" fmla="*/ 140494 h 140494"/>
            </a:gdLst>
            <a:ahLst/>
            <a:cxnLst>
              <a:cxn ang="0">
                <a:pos x="connsiteX0" y="connsiteY0"/>
              </a:cxn>
              <a:cxn ang="0">
                <a:pos x="connsiteX1" y="connsiteY1"/>
              </a:cxn>
              <a:cxn ang="0">
                <a:pos x="connsiteX2" y="connsiteY2"/>
              </a:cxn>
              <a:cxn ang="0">
                <a:pos x="connsiteX3" y="connsiteY3"/>
              </a:cxn>
            </a:cxnLst>
            <a:rect l="l" t="t" r="r" b="b"/>
            <a:pathLst>
              <a:path w="104775" h="140494">
                <a:moveTo>
                  <a:pt x="0" y="0"/>
                </a:moveTo>
                <a:lnTo>
                  <a:pt x="104775" y="0"/>
                </a:lnTo>
                <a:lnTo>
                  <a:pt x="104775" y="140494"/>
                </a:lnTo>
                <a:lnTo>
                  <a:pt x="0" y="140494"/>
                </a:lnTo>
              </a:path>
            </a:pathLst>
          </a:custGeom>
          <a:ln w="12700" cap="sq">
            <a:miter lim="800000"/>
          </a:ln>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lang="en-US" sz="1100"/>
          </a:p>
        </xdr:txBody>
      </xdr:sp>
    </xdr:grpSp>
    <xdr:clientData/>
  </xdr:twoCellAnchor>
  <xdr:twoCellAnchor>
    <xdr:from>
      <xdr:col>27</xdr:col>
      <xdr:colOff>97974</xdr:colOff>
      <xdr:row>105</xdr:row>
      <xdr:rowOff>66675</xdr:rowOff>
    </xdr:from>
    <xdr:to>
      <xdr:col>29</xdr:col>
      <xdr:colOff>163067</xdr:colOff>
      <xdr:row>106</xdr:row>
      <xdr:rowOff>70728</xdr:rowOff>
    </xdr:to>
    <xdr:grpSp>
      <xdr:nvGrpSpPr>
        <xdr:cNvPr id="32" name="Group 31"/>
        <xdr:cNvGrpSpPr/>
      </xdr:nvGrpSpPr>
      <xdr:grpSpPr>
        <a:xfrm>
          <a:off x="5486403" y="13532304"/>
          <a:ext cx="652921" cy="134681"/>
          <a:chOff x="3223274" y="3407432"/>
          <a:chExt cx="360283" cy="572265"/>
        </a:xfrm>
      </xdr:grpSpPr>
      <xdr:cxnSp macro="">
        <xdr:nvCxnSpPr>
          <xdr:cNvPr id="33" name="Straight Arrow Connector 32"/>
          <xdr:cNvCxnSpPr/>
        </xdr:nvCxnSpPr>
        <xdr:spPr>
          <a:xfrm flipH="1">
            <a:off x="3223274" y="3979697"/>
            <a:ext cx="294146" cy="0"/>
          </a:xfrm>
          <a:prstGeom prst="straightConnector1">
            <a:avLst/>
          </a:prstGeom>
          <a:ln w="12700" cap="sq">
            <a:miter lim="800000"/>
            <a:tailEnd type="stealth" w="sm" len="med"/>
          </a:ln>
        </xdr:spPr>
        <xdr:style>
          <a:lnRef idx="1">
            <a:schemeClr val="dk1"/>
          </a:lnRef>
          <a:fillRef idx="0">
            <a:schemeClr val="dk1"/>
          </a:fillRef>
          <a:effectRef idx="0">
            <a:schemeClr val="dk1"/>
          </a:effectRef>
          <a:fontRef idx="minor">
            <a:schemeClr val="tx1"/>
          </a:fontRef>
        </xdr:style>
      </xdr:cxnSp>
      <xdr:sp macro="" textlink="">
        <xdr:nvSpPr>
          <xdr:cNvPr id="34" name="Rectangle 37"/>
          <xdr:cNvSpPr/>
        </xdr:nvSpPr>
        <xdr:spPr>
          <a:xfrm>
            <a:off x="3526047" y="3407432"/>
            <a:ext cx="57510" cy="571502"/>
          </a:xfrm>
          <a:custGeom>
            <a:avLst/>
            <a:gdLst>
              <a:gd name="connsiteX0" fmla="*/ 0 w 104775"/>
              <a:gd name="connsiteY0" fmla="*/ 0 h 140494"/>
              <a:gd name="connsiteX1" fmla="*/ 104775 w 104775"/>
              <a:gd name="connsiteY1" fmla="*/ 0 h 140494"/>
              <a:gd name="connsiteX2" fmla="*/ 104775 w 104775"/>
              <a:gd name="connsiteY2" fmla="*/ 140494 h 140494"/>
              <a:gd name="connsiteX3" fmla="*/ 0 w 104775"/>
              <a:gd name="connsiteY3" fmla="*/ 140494 h 140494"/>
              <a:gd name="connsiteX4" fmla="*/ 0 w 104775"/>
              <a:gd name="connsiteY4" fmla="*/ 0 h 140494"/>
              <a:gd name="connsiteX0" fmla="*/ 0 w 104775"/>
              <a:gd name="connsiteY0" fmla="*/ 0 h 140494"/>
              <a:gd name="connsiteX1" fmla="*/ 104775 w 104775"/>
              <a:gd name="connsiteY1" fmla="*/ 0 h 140494"/>
              <a:gd name="connsiteX2" fmla="*/ 104775 w 104775"/>
              <a:gd name="connsiteY2" fmla="*/ 140494 h 140494"/>
              <a:gd name="connsiteX3" fmla="*/ 0 w 104775"/>
              <a:gd name="connsiteY3" fmla="*/ 140494 h 140494"/>
              <a:gd name="connsiteX4" fmla="*/ 91440 w 104775"/>
              <a:gd name="connsiteY4" fmla="*/ 91440 h 140494"/>
              <a:gd name="connsiteX0" fmla="*/ 0 w 104775"/>
              <a:gd name="connsiteY0" fmla="*/ 0 h 140494"/>
              <a:gd name="connsiteX1" fmla="*/ 104775 w 104775"/>
              <a:gd name="connsiteY1" fmla="*/ 0 h 140494"/>
              <a:gd name="connsiteX2" fmla="*/ 104775 w 104775"/>
              <a:gd name="connsiteY2" fmla="*/ 140494 h 140494"/>
              <a:gd name="connsiteX3" fmla="*/ 0 w 104775"/>
              <a:gd name="connsiteY3" fmla="*/ 140494 h 140494"/>
            </a:gdLst>
            <a:ahLst/>
            <a:cxnLst>
              <a:cxn ang="0">
                <a:pos x="connsiteX0" y="connsiteY0"/>
              </a:cxn>
              <a:cxn ang="0">
                <a:pos x="connsiteX1" y="connsiteY1"/>
              </a:cxn>
              <a:cxn ang="0">
                <a:pos x="connsiteX2" y="connsiteY2"/>
              </a:cxn>
              <a:cxn ang="0">
                <a:pos x="connsiteX3" y="connsiteY3"/>
              </a:cxn>
            </a:cxnLst>
            <a:rect l="l" t="t" r="r" b="b"/>
            <a:pathLst>
              <a:path w="104775" h="140494">
                <a:moveTo>
                  <a:pt x="0" y="0"/>
                </a:moveTo>
                <a:lnTo>
                  <a:pt x="104775" y="0"/>
                </a:lnTo>
                <a:lnTo>
                  <a:pt x="104775" y="140494"/>
                </a:lnTo>
                <a:lnTo>
                  <a:pt x="0" y="140494"/>
                </a:lnTo>
              </a:path>
            </a:pathLst>
          </a:custGeom>
          <a:ln w="12700" cap="sq">
            <a:miter lim="800000"/>
          </a:ln>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lang="en-US" sz="1100"/>
          </a:p>
        </xdr:txBody>
      </xdr:sp>
    </xdr:grpSp>
    <xdr:clientData/>
  </xdr:twoCellAnchor>
  <xdr:twoCellAnchor>
    <xdr:from>
      <xdr:col>27</xdr:col>
      <xdr:colOff>0</xdr:colOff>
      <xdr:row>410</xdr:row>
      <xdr:rowOff>76200</xdr:rowOff>
    </xdr:from>
    <xdr:to>
      <xdr:col>29</xdr:col>
      <xdr:colOff>65093</xdr:colOff>
      <xdr:row>412</xdr:row>
      <xdr:rowOff>76200</xdr:rowOff>
    </xdr:to>
    <xdr:grpSp>
      <xdr:nvGrpSpPr>
        <xdr:cNvPr id="38" name="Group 37"/>
        <xdr:cNvGrpSpPr/>
      </xdr:nvGrpSpPr>
      <xdr:grpSpPr>
        <a:xfrm>
          <a:off x="5388429" y="59893200"/>
          <a:ext cx="652921" cy="261257"/>
          <a:chOff x="3223274" y="3407432"/>
          <a:chExt cx="360283" cy="572265"/>
        </a:xfrm>
      </xdr:grpSpPr>
      <xdr:cxnSp macro="">
        <xdr:nvCxnSpPr>
          <xdr:cNvPr id="39" name="Straight Arrow Connector 38"/>
          <xdr:cNvCxnSpPr/>
        </xdr:nvCxnSpPr>
        <xdr:spPr>
          <a:xfrm flipH="1">
            <a:off x="3223274" y="3979697"/>
            <a:ext cx="294146" cy="0"/>
          </a:xfrm>
          <a:prstGeom prst="straightConnector1">
            <a:avLst/>
          </a:prstGeom>
          <a:ln w="12700" cap="sq">
            <a:miter lim="800000"/>
            <a:tailEnd type="stealth" w="sm" len="med"/>
          </a:ln>
        </xdr:spPr>
        <xdr:style>
          <a:lnRef idx="1">
            <a:schemeClr val="dk1"/>
          </a:lnRef>
          <a:fillRef idx="0">
            <a:schemeClr val="dk1"/>
          </a:fillRef>
          <a:effectRef idx="0">
            <a:schemeClr val="dk1"/>
          </a:effectRef>
          <a:fontRef idx="minor">
            <a:schemeClr val="tx1"/>
          </a:fontRef>
        </xdr:style>
      </xdr:cxnSp>
      <xdr:sp macro="" textlink="">
        <xdr:nvSpPr>
          <xdr:cNvPr id="40" name="Rectangle 37"/>
          <xdr:cNvSpPr/>
        </xdr:nvSpPr>
        <xdr:spPr>
          <a:xfrm>
            <a:off x="3526047" y="3407432"/>
            <a:ext cx="57510" cy="571502"/>
          </a:xfrm>
          <a:custGeom>
            <a:avLst/>
            <a:gdLst>
              <a:gd name="connsiteX0" fmla="*/ 0 w 104775"/>
              <a:gd name="connsiteY0" fmla="*/ 0 h 140494"/>
              <a:gd name="connsiteX1" fmla="*/ 104775 w 104775"/>
              <a:gd name="connsiteY1" fmla="*/ 0 h 140494"/>
              <a:gd name="connsiteX2" fmla="*/ 104775 w 104775"/>
              <a:gd name="connsiteY2" fmla="*/ 140494 h 140494"/>
              <a:gd name="connsiteX3" fmla="*/ 0 w 104775"/>
              <a:gd name="connsiteY3" fmla="*/ 140494 h 140494"/>
              <a:gd name="connsiteX4" fmla="*/ 0 w 104775"/>
              <a:gd name="connsiteY4" fmla="*/ 0 h 140494"/>
              <a:gd name="connsiteX0" fmla="*/ 0 w 104775"/>
              <a:gd name="connsiteY0" fmla="*/ 0 h 140494"/>
              <a:gd name="connsiteX1" fmla="*/ 104775 w 104775"/>
              <a:gd name="connsiteY1" fmla="*/ 0 h 140494"/>
              <a:gd name="connsiteX2" fmla="*/ 104775 w 104775"/>
              <a:gd name="connsiteY2" fmla="*/ 140494 h 140494"/>
              <a:gd name="connsiteX3" fmla="*/ 0 w 104775"/>
              <a:gd name="connsiteY3" fmla="*/ 140494 h 140494"/>
              <a:gd name="connsiteX4" fmla="*/ 91440 w 104775"/>
              <a:gd name="connsiteY4" fmla="*/ 91440 h 140494"/>
              <a:gd name="connsiteX0" fmla="*/ 0 w 104775"/>
              <a:gd name="connsiteY0" fmla="*/ 0 h 140494"/>
              <a:gd name="connsiteX1" fmla="*/ 104775 w 104775"/>
              <a:gd name="connsiteY1" fmla="*/ 0 h 140494"/>
              <a:gd name="connsiteX2" fmla="*/ 104775 w 104775"/>
              <a:gd name="connsiteY2" fmla="*/ 140494 h 140494"/>
              <a:gd name="connsiteX3" fmla="*/ 0 w 104775"/>
              <a:gd name="connsiteY3" fmla="*/ 140494 h 140494"/>
            </a:gdLst>
            <a:ahLst/>
            <a:cxnLst>
              <a:cxn ang="0">
                <a:pos x="connsiteX0" y="connsiteY0"/>
              </a:cxn>
              <a:cxn ang="0">
                <a:pos x="connsiteX1" y="connsiteY1"/>
              </a:cxn>
              <a:cxn ang="0">
                <a:pos x="connsiteX2" y="connsiteY2"/>
              </a:cxn>
              <a:cxn ang="0">
                <a:pos x="connsiteX3" y="connsiteY3"/>
              </a:cxn>
            </a:cxnLst>
            <a:rect l="l" t="t" r="r" b="b"/>
            <a:pathLst>
              <a:path w="104775" h="140494">
                <a:moveTo>
                  <a:pt x="0" y="0"/>
                </a:moveTo>
                <a:lnTo>
                  <a:pt x="104775" y="0"/>
                </a:lnTo>
                <a:lnTo>
                  <a:pt x="104775" y="140494"/>
                </a:lnTo>
                <a:lnTo>
                  <a:pt x="0" y="140494"/>
                </a:lnTo>
              </a:path>
            </a:pathLst>
          </a:custGeom>
          <a:ln w="12700" cap="sq">
            <a:miter lim="800000"/>
          </a:ln>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lang="en-US" sz="1100"/>
          </a:p>
        </xdr:txBody>
      </xdr:sp>
    </xdr:grpSp>
    <xdr:clientData/>
  </xdr:twoCellAnchor>
  <xdr:twoCellAnchor>
    <xdr:from>
      <xdr:col>40</xdr:col>
      <xdr:colOff>0</xdr:colOff>
      <xdr:row>410</xdr:row>
      <xdr:rowOff>76200</xdr:rowOff>
    </xdr:from>
    <xdr:to>
      <xdr:col>42</xdr:col>
      <xdr:colOff>65093</xdr:colOff>
      <xdr:row>412</xdr:row>
      <xdr:rowOff>76200</xdr:rowOff>
    </xdr:to>
    <xdr:grpSp>
      <xdr:nvGrpSpPr>
        <xdr:cNvPr id="41" name="Group 40"/>
        <xdr:cNvGrpSpPr/>
      </xdr:nvGrpSpPr>
      <xdr:grpSpPr>
        <a:xfrm>
          <a:off x="8349343" y="59893200"/>
          <a:ext cx="456979" cy="261257"/>
          <a:chOff x="3223274" y="3407432"/>
          <a:chExt cx="360283" cy="572265"/>
        </a:xfrm>
      </xdr:grpSpPr>
      <xdr:cxnSp macro="">
        <xdr:nvCxnSpPr>
          <xdr:cNvPr id="42" name="Straight Arrow Connector 41"/>
          <xdr:cNvCxnSpPr/>
        </xdr:nvCxnSpPr>
        <xdr:spPr>
          <a:xfrm flipH="1">
            <a:off x="3223274" y="3979697"/>
            <a:ext cx="294146" cy="0"/>
          </a:xfrm>
          <a:prstGeom prst="straightConnector1">
            <a:avLst/>
          </a:prstGeom>
          <a:ln w="12700" cap="sq">
            <a:miter lim="800000"/>
            <a:tailEnd type="stealth" w="sm" len="med"/>
          </a:ln>
        </xdr:spPr>
        <xdr:style>
          <a:lnRef idx="1">
            <a:schemeClr val="dk1"/>
          </a:lnRef>
          <a:fillRef idx="0">
            <a:schemeClr val="dk1"/>
          </a:fillRef>
          <a:effectRef idx="0">
            <a:schemeClr val="dk1"/>
          </a:effectRef>
          <a:fontRef idx="minor">
            <a:schemeClr val="tx1"/>
          </a:fontRef>
        </xdr:style>
      </xdr:cxnSp>
      <xdr:sp macro="" textlink="">
        <xdr:nvSpPr>
          <xdr:cNvPr id="43" name="Rectangle 37"/>
          <xdr:cNvSpPr/>
        </xdr:nvSpPr>
        <xdr:spPr>
          <a:xfrm>
            <a:off x="3526047" y="3407432"/>
            <a:ext cx="57510" cy="571502"/>
          </a:xfrm>
          <a:custGeom>
            <a:avLst/>
            <a:gdLst>
              <a:gd name="connsiteX0" fmla="*/ 0 w 104775"/>
              <a:gd name="connsiteY0" fmla="*/ 0 h 140494"/>
              <a:gd name="connsiteX1" fmla="*/ 104775 w 104775"/>
              <a:gd name="connsiteY1" fmla="*/ 0 h 140494"/>
              <a:gd name="connsiteX2" fmla="*/ 104775 w 104775"/>
              <a:gd name="connsiteY2" fmla="*/ 140494 h 140494"/>
              <a:gd name="connsiteX3" fmla="*/ 0 w 104775"/>
              <a:gd name="connsiteY3" fmla="*/ 140494 h 140494"/>
              <a:gd name="connsiteX4" fmla="*/ 0 w 104775"/>
              <a:gd name="connsiteY4" fmla="*/ 0 h 140494"/>
              <a:gd name="connsiteX0" fmla="*/ 0 w 104775"/>
              <a:gd name="connsiteY0" fmla="*/ 0 h 140494"/>
              <a:gd name="connsiteX1" fmla="*/ 104775 w 104775"/>
              <a:gd name="connsiteY1" fmla="*/ 0 h 140494"/>
              <a:gd name="connsiteX2" fmla="*/ 104775 w 104775"/>
              <a:gd name="connsiteY2" fmla="*/ 140494 h 140494"/>
              <a:gd name="connsiteX3" fmla="*/ 0 w 104775"/>
              <a:gd name="connsiteY3" fmla="*/ 140494 h 140494"/>
              <a:gd name="connsiteX4" fmla="*/ 91440 w 104775"/>
              <a:gd name="connsiteY4" fmla="*/ 91440 h 140494"/>
              <a:gd name="connsiteX0" fmla="*/ 0 w 104775"/>
              <a:gd name="connsiteY0" fmla="*/ 0 h 140494"/>
              <a:gd name="connsiteX1" fmla="*/ 104775 w 104775"/>
              <a:gd name="connsiteY1" fmla="*/ 0 h 140494"/>
              <a:gd name="connsiteX2" fmla="*/ 104775 w 104775"/>
              <a:gd name="connsiteY2" fmla="*/ 140494 h 140494"/>
              <a:gd name="connsiteX3" fmla="*/ 0 w 104775"/>
              <a:gd name="connsiteY3" fmla="*/ 140494 h 140494"/>
            </a:gdLst>
            <a:ahLst/>
            <a:cxnLst>
              <a:cxn ang="0">
                <a:pos x="connsiteX0" y="connsiteY0"/>
              </a:cxn>
              <a:cxn ang="0">
                <a:pos x="connsiteX1" y="connsiteY1"/>
              </a:cxn>
              <a:cxn ang="0">
                <a:pos x="connsiteX2" y="connsiteY2"/>
              </a:cxn>
              <a:cxn ang="0">
                <a:pos x="connsiteX3" y="connsiteY3"/>
              </a:cxn>
            </a:cxnLst>
            <a:rect l="l" t="t" r="r" b="b"/>
            <a:pathLst>
              <a:path w="104775" h="140494">
                <a:moveTo>
                  <a:pt x="0" y="0"/>
                </a:moveTo>
                <a:lnTo>
                  <a:pt x="104775" y="0"/>
                </a:lnTo>
                <a:lnTo>
                  <a:pt x="104775" y="140494"/>
                </a:lnTo>
                <a:lnTo>
                  <a:pt x="0" y="140494"/>
                </a:lnTo>
              </a:path>
            </a:pathLst>
          </a:custGeom>
          <a:ln w="12700" cap="sq">
            <a:miter lim="800000"/>
          </a:ln>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lang="en-US" sz="1100"/>
          </a:p>
        </xdr:txBody>
      </xdr:sp>
    </xdr:grpSp>
    <xdr:clientData/>
  </xdr:twoCellAnchor>
  <xdr:twoCellAnchor>
    <xdr:from>
      <xdr:col>27</xdr:col>
      <xdr:colOff>129271</xdr:colOff>
      <xdr:row>503</xdr:row>
      <xdr:rowOff>66675</xdr:rowOff>
    </xdr:from>
    <xdr:to>
      <xdr:col>29</xdr:col>
      <xdr:colOff>194364</xdr:colOff>
      <xdr:row>504</xdr:row>
      <xdr:rowOff>70728</xdr:rowOff>
    </xdr:to>
    <xdr:grpSp>
      <xdr:nvGrpSpPr>
        <xdr:cNvPr id="44" name="Group 43"/>
        <xdr:cNvGrpSpPr/>
      </xdr:nvGrpSpPr>
      <xdr:grpSpPr>
        <a:xfrm>
          <a:off x="5517700" y="74807989"/>
          <a:ext cx="652921" cy="134682"/>
          <a:chOff x="3223274" y="3407432"/>
          <a:chExt cx="360283" cy="572265"/>
        </a:xfrm>
      </xdr:grpSpPr>
      <xdr:cxnSp macro="">
        <xdr:nvCxnSpPr>
          <xdr:cNvPr id="45" name="Straight Arrow Connector 44"/>
          <xdr:cNvCxnSpPr/>
        </xdr:nvCxnSpPr>
        <xdr:spPr>
          <a:xfrm flipH="1">
            <a:off x="3223274" y="3979697"/>
            <a:ext cx="294146" cy="0"/>
          </a:xfrm>
          <a:prstGeom prst="straightConnector1">
            <a:avLst/>
          </a:prstGeom>
          <a:ln w="12700" cap="sq">
            <a:miter lim="800000"/>
            <a:tailEnd type="stealth" w="sm" len="med"/>
          </a:ln>
        </xdr:spPr>
        <xdr:style>
          <a:lnRef idx="1">
            <a:schemeClr val="dk1"/>
          </a:lnRef>
          <a:fillRef idx="0">
            <a:schemeClr val="dk1"/>
          </a:fillRef>
          <a:effectRef idx="0">
            <a:schemeClr val="dk1"/>
          </a:effectRef>
          <a:fontRef idx="minor">
            <a:schemeClr val="tx1"/>
          </a:fontRef>
        </xdr:style>
      </xdr:cxnSp>
      <xdr:sp macro="" textlink="">
        <xdr:nvSpPr>
          <xdr:cNvPr id="46" name="Rectangle 37"/>
          <xdr:cNvSpPr/>
        </xdr:nvSpPr>
        <xdr:spPr>
          <a:xfrm>
            <a:off x="3526047" y="3407432"/>
            <a:ext cx="57510" cy="571502"/>
          </a:xfrm>
          <a:custGeom>
            <a:avLst/>
            <a:gdLst>
              <a:gd name="connsiteX0" fmla="*/ 0 w 104775"/>
              <a:gd name="connsiteY0" fmla="*/ 0 h 140494"/>
              <a:gd name="connsiteX1" fmla="*/ 104775 w 104775"/>
              <a:gd name="connsiteY1" fmla="*/ 0 h 140494"/>
              <a:gd name="connsiteX2" fmla="*/ 104775 w 104775"/>
              <a:gd name="connsiteY2" fmla="*/ 140494 h 140494"/>
              <a:gd name="connsiteX3" fmla="*/ 0 w 104775"/>
              <a:gd name="connsiteY3" fmla="*/ 140494 h 140494"/>
              <a:gd name="connsiteX4" fmla="*/ 0 w 104775"/>
              <a:gd name="connsiteY4" fmla="*/ 0 h 140494"/>
              <a:gd name="connsiteX0" fmla="*/ 0 w 104775"/>
              <a:gd name="connsiteY0" fmla="*/ 0 h 140494"/>
              <a:gd name="connsiteX1" fmla="*/ 104775 w 104775"/>
              <a:gd name="connsiteY1" fmla="*/ 0 h 140494"/>
              <a:gd name="connsiteX2" fmla="*/ 104775 w 104775"/>
              <a:gd name="connsiteY2" fmla="*/ 140494 h 140494"/>
              <a:gd name="connsiteX3" fmla="*/ 0 w 104775"/>
              <a:gd name="connsiteY3" fmla="*/ 140494 h 140494"/>
              <a:gd name="connsiteX4" fmla="*/ 91440 w 104775"/>
              <a:gd name="connsiteY4" fmla="*/ 91440 h 140494"/>
              <a:gd name="connsiteX0" fmla="*/ 0 w 104775"/>
              <a:gd name="connsiteY0" fmla="*/ 0 h 140494"/>
              <a:gd name="connsiteX1" fmla="*/ 104775 w 104775"/>
              <a:gd name="connsiteY1" fmla="*/ 0 h 140494"/>
              <a:gd name="connsiteX2" fmla="*/ 104775 w 104775"/>
              <a:gd name="connsiteY2" fmla="*/ 140494 h 140494"/>
              <a:gd name="connsiteX3" fmla="*/ 0 w 104775"/>
              <a:gd name="connsiteY3" fmla="*/ 140494 h 140494"/>
            </a:gdLst>
            <a:ahLst/>
            <a:cxnLst>
              <a:cxn ang="0">
                <a:pos x="connsiteX0" y="connsiteY0"/>
              </a:cxn>
              <a:cxn ang="0">
                <a:pos x="connsiteX1" y="connsiteY1"/>
              </a:cxn>
              <a:cxn ang="0">
                <a:pos x="connsiteX2" y="connsiteY2"/>
              </a:cxn>
              <a:cxn ang="0">
                <a:pos x="connsiteX3" y="connsiteY3"/>
              </a:cxn>
            </a:cxnLst>
            <a:rect l="l" t="t" r="r" b="b"/>
            <a:pathLst>
              <a:path w="104775" h="140494">
                <a:moveTo>
                  <a:pt x="0" y="0"/>
                </a:moveTo>
                <a:lnTo>
                  <a:pt x="104775" y="0"/>
                </a:lnTo>
                <a:lnTo>
                  <a:pt x="104775" y="140494"/>
                </a:lnTo>
                <a:lnTo>
                  <a:pt x="0" y="140494"/>
                </a:lnTo>
              </a:path>
            </a:pathLst>
          </a:custGeom>
          <a:ln w="12700" cap="sq">
            <a:miter lim="800000"/>
          </a:ln>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lang="en-US" sz="1100"/>
          </a:p>
        </xdr:txBody>
      </xdr:sp>
    </xdr:grpSp>
    <xdr:clientData/>
  </xdr:twoCellAnchor>
  <xdr:twoCellAnchor>
    <xdr:from>
      <xdr:col>27</xdr:col>
      <xdr:colOff>142539</xdr:colOff>
      <xdr:row>236</xdr:row>
      <xdr:rowOff>79131</xdr:rowOff>
    </xdr:from>
    <xdr:to>
      <xdr:col>29</xdr:col>
      <xdr:colOff>193297</xdr:colOff>
      <xdr:row>238</xdr:row>
      <xdr:rowOff>80999</xdr:rowOff>
    </xdr:to>
    <xdr:grpSp>
      <xdr:nvGrpSpPr>
        <xdr:cNvPr id="109" name="Group 108"/>
        <xdr:cNvGrpSpPr/>
      </xdr:nvGrpSpPr>
      <xdr:grpSpPr>
        <a:xfrm>
          <a:off x="5530968" y="30091045"/>
          <a:ext cx="638586" cy="263125"/>
          <a:chOff x="3509743" y="9745123"/>
          <a:chExt cx="365235" cy="299809"/>
        </a:xfrm>
      </xdr:grpSpPr>
      <xdr:cxnSp macro="">
        <xdr:nvCxnSpPr>
          <xdr:cNvPr id="110" name="Straight Arrow Connector 109"/>
          <xdr:cNvCxnSpPr/>
        </xdr:nvCxnSpPr>
        <xdr:spPr>
          <a:xfrm flipH="1">
            <a:off x="3509743" y="9891317"/>
            <a:ext cx="363869" cy="0"/>
          </a:xfrm>
          <a:prstGeom prst="straightConnector1">
            <a:avLst/>
          </a:prstGeom>
          <a:ln w="12700" cap="sq">
            <a:tailEnd type="stealth" w="sm" len="med"/>
          </a:ln>
        </xdr:spPr>
        <xdr:style>
          <a:lnRef idx="1">
            <a:schemeClr val="dk1"/>
          </a:lnRef>
          <a:fillRef idx="0">
            <a:schemeClr val="dk1"/>
          </a:fillRef>
          <a:effectRef idx="0">
            <a:schemeClr val="dk1"/>
          </a:effectRef>
          <a:fontRef idx="minor">
            <a:schemeClr val="tx1"/>
          </a:fontRef>
        </xdr:style>
      </xdr:cxnSp>
      <xdr:sp macro="" textlink="">
        <xdr:nvSpPr>
          <xdr:cNvPr id="111" name="Rectangle 37"/>
          <xdr:cNvSpPr/>
        </xdr:nvSpPr>
        <xdr:spPr>
          <a:xfrm>
            <a:off x="3813204" y="9745123"/>
            <a:ext cx="61774" cy="299809"/>
          </a:xfrm>
          <a:custGeom>
            <a:avLst/>
            <a:gdLst>
              <a:gd name="connsiteX0" fmla="*/ 0 w 104775"/>
              <a:gd name="connsiteY0" fmla="*/ 0 h 140494"/>
              <a:gd name="connsiteX1" fmla="*/ 104775 w 104775"/>
              <a:gd name="connsiteY1" fmla="*/ 0 h 140494"/>
              <a:gd name="connsiteX2" fmla="*/ 104775 w 104775"/>
              <a:gd name="connsiteY2" fmla="*/ 140494 h 140494"/>
              <a:gd name="connsiteX3" fmla="*/ 0 w 104775"/>
              <a:gd name="connsiteY3" fmla="*/ 140494 h 140494"/>
              <a:gd name="connsiteX4" fmla="*/ 0 w 104775"/>
              <a:gd name="connsiteY4" fmla="*/ 0 h 140494"/>
              <a:gd name="connsiteX0" fmla="*/ 0 w 104775"/>
              <a:gd name="connsiteY0" fmla="*/ 0 h 140494"/>
              <a:gd name="connsiteX1" fmla="*/ 104775 w 104775"/>
              <a:gd name="connsiteY1" fmla="*/ 0 h 140494"/>
              <a:gd name="connsiteX2" fmla="*/ 104775 w 104775"/>
              <a:gd name="connsiteY2" fmla="*/ 140494 h 140494"/>
              <a:gd name="connsiteX3" fmla="*/ 0 w 104775"/>
              <a:gd name="connsiteY3" fmla="*/ 140494 h 140494"/>
              <a:gd name="connsiteX4" fmla="*/ 91440 w 104775"/>
              <a:gd name="connsiteY4" fmla="*/ 91440 h 140494"/>
              <a:gd name="connsiteX0" fmla="*/ 0 w 104775"/>
              <a:gd name="connsiteY0" fmla="*/ 0 h 140494"/>
              <a:gd name="connsiteX1" fmla="*/ 104775 w 104775"/>
              <a:gd name="connsiteY1" fmla="*/ 0 h 140494"/>
              <a:gd name="connsiteX2" fmla="*/ 104775 w 104775"/>
              <a:gd name="connsiteY2" fmla="*/ 140494 h 140494"/>
              <a:gd name="connsiteX3" fmla="*/ 0 w 104775"/>
              <a:gd name="connsiteY3" fmla="*/ 140494 h 140494"/>
            </a:gdLst>
            <a:ahLst/>
            <a:cxnLst>
              <a:cxn ang="0">
                <a:pos x="connsiteX0" y="connsiteY0"/>
              </a:cxn>
              <a:cxn ang="0">
                <a:pos x="connsiteX1" y="connsiteY1"/>
              </a:cxn>
              <a:cxn ang="0">
                <a:pos x="connsiteX2" y="connsiteY2"/>
              </a:cxn>
              <a:cxn ang="0">
                <a:pos x="connsiteX3" y="connsiteY3"/>
              </a:cxn>
            </a:cxnLst>
            <a:rect l="l" t="t" r="r" b="b"/>
            <a:pathLst>
              <a:path w="104775" h="140494">
                <a:moveTo>
                  <a:pt x="0" y="0"/>
                </a:moveTo>
                <a:lnTo>
                  <a:pt x="104775" y="0"/>
                </a:lnTo>
                <a:lnTo>
                  <a:pt x="104775" y="140494"/>
                </a:lnTo>
                <a:lnTo>
                  <a:pt x="0" y="140494"/>
                </a:lnTo>
              </a:path>
            </a:pathLst>
          </a:custGeom>
          <a:ln w="12700" cap="sq">
            <a:miter lim="800000"/>
          </a:ln>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lang="en-US" sz="1100"/>
          </a:p>
        </xdr:txBody>
      </xdr:sp>
    </xdr:grpSp>
    <xdr:clientData/>
  </xdr:twoCellAnchor>
  <xdr:twoCellAnchor>
    <xdr:from>
      <xdr:col>40</xdr:col>
      <xdr:colOff>77224</xdr:colOff>
      <xdr:row>236</xdr:row>
      <xdr:rowOff>88656</xdr:rowOff>
    </xdr:from>
    <xdr:to>
      <xdr:col>42</xdr:col>
      <xdr:colOff>127982</xdr:colOff>
      <xdr:row>238</xdr:row>
      <xdr:rowOff>90524</xdr:rowOff>
    </xdr:to>
    <xdr:grpSp>
      <xdr:nvGrpSpPr>
        <xdr:cNvPr id="112" name="Group 111"/>
        <xdr:cNvGrpSpPr/>
      </xdr:nvGrpSpPr>
      <xdr:grpSpPr>
        <a:xfrm>
          <a:off x="8426567" y="30100570"/>
          <a:ext cx="442644" cy="263125"/>
          <a:chOff x="3509743" y="9745123"/>
          <a:chExt cx="365235" cy="299809"/>
        </a:xfrm>
      </xdr:grpSpPr>
      <xdr:cxnSp macro="">
        <xdr:nvCxnSpPr>
          <xdr:cNvPr id="113" name="Straight Arrow Connector 112"/>
          <xdr:cNvCxnSpPr/>
        </xdr:nvCxnSpPr>
        <xdr:spPr>
          <a:xfrm flipH="1">
            <a:off x="3509743" y="9891317"/>
            <a:ext cx="363868" cy="0"/>
          </a:xfrm>
          <a:prstGeom prst="straightConnector1">
            <a:avLst/>
          </a:prstGeom>
          <a:ln w="12700" cap="sq">
            <a:tailEnd type="stealth" w="sm" len="med"/>
          </a:ln>
        </xdr:spPr>
        <xdr:style>
          <a:lnRef idx="1">
            <a:schemeClr val="dk1"/>
          </a:lnRef>
          <a:fillRef idx="0">
            <a:schemeClr val="dk1"/>
          </a:fillRef>
          <a:effectRef idx="0">
            <a:schemeClr val="dk1"/>
          </a:effectRef>
          <a:fontRef idx="minor">
            <a:schemeClr val="tx1"/>
          </a:fontRef>
        </xdr:style>
      </xdr:cxnSp>
      <xdr:sp macro="" textlink="">
        <xdr:nvSpPr>
          <xdr:cNvPr id="114" name="Rectangle 37"/>
          <xdr:cNvSpPr/>
        </xdr:nvSpPr>
        <xdr:spPr>
          <a:xfrm>
            <a:off x="3813204" y="9745123"/>
            <a:ext cx="61774" cy="299809"/>
          </a:xfrm>
          <a:custGeom>
            <a:avLst/>
            <a:gdLst>
              <a:gd name="connsiteX0" fmla="*/ 0 w 104775"/>
              <a:gd name="connsiteY0" fmla="*/ 0 h 140494"/>
              <a:gd name="connsiteX1" fmla="*/ 104775 w 104775"/>
              <a:gd name="connsiteY1" fmla="*/ 0 h 140494"/>
              <a:gd name="connsiteX2" fmla="*/ 104775 w 104775"/>
              <a:gd name="connsiteY2" fmla="*/ 140494 h 140494"/>
              <a:gd name="connsiteX3" fmla="*/ 0 w 104775"/>
              <a:gd name="connsiteY3" fmla="*/ 140494 h 140494"/>
              <a:gd name="connsiteX4" fmla="*/ 0 w 104775"/>
              <a:gd name="connsiteY4" fmla="*/ 0 h 140494"/>
              <a:gd name="connsiteX0" fmla="*/ 0 w 104775"/>
              <a:gd name="connsiteY0" fmla="*/ 0 h 140494"/>
              <a:gd name="connsiteX1" fmla="*/ 104775 w 104775"/>
              <a:gd name="connsiteY1" fmla="*/ 0 h 140494"/>
              <a:gd name="connsiteX2" fmla="*/ 104775 w 104775"/>
              <a:gd name="connsiteY2" fmla="*/ 140494 h 140494"/>
              <a:gd name="connsiteX3" fmla="*/ 0 w 104775"/>
              <a:gd name="connsiteY3" fmla="*/ 140494 h 140494"/>
              <a:gd name="connsiteX4" fmla="*/ 91440 w 104775"/>
              <a:gd name="connsiteY4" fmla="*/ 91440 h 140494"/>
              <a:gd name="connsiteX0" fmla="*/ 0 w 104775"/>
              <a:gd name="connsiteY0" fmla="*/ 0 h 140494"/>
              <a:gd name="connsiteX1" fmla="*/ 104775 w 104775"/>
              <a:gd name="connsiteY1" fmla="*/ 0 h 140494"/>
              <a:gd name="connsiteX2" fmla="*/ 104775 w 104775"/>
              <a:gd name="connsiteY2" fmla="*/ 140494 h 140494"/>
              <a:gd name="connsiteX3" fmla="*/ 0 w 104775"/>
              <a:gd name="connsiteY3" fmla="*/ 140494 h 140494"/>
            </a:gdLst>
            <a:ahLst/>
            <a:cxnLst>
              <a:cxn ang="0">
                <a:pos x="connsiteX0" y="connsiteY0"/>
              </a:cxn>
              <a:cxn ang="0">
                <a:pos x="connsiteX1" y="connsiteY1"/>
              </a:cxn>
              <a:cxn ang="0">
                <a:pos x="connsiteX2" y="connsiteY2"/>
              </a:cxn>
              <a:cxn ang="0">
                <a:pos x="connsiteX3" y="connsiteY3"/>
              </a:cxn>
            </a:cxnLst>
            <a:rect l="l" t="t" r="r" b="b"/>
            <a:pathLst>
              <a:path w="104775" h="140494">
                <a:moveTo>
                  <a:pt x="0" y="0"/>
                </a:moveTo>
                <a:lnTo>
                  <a:pt x="104775" y="0"/>
                </a:lnTo>
                <a:lnTo>
                  <a:pt x="104775" y="140494"/>
                </a:lnTo>
                <a:lnTo>
                  <a:pt x="0" y="140494"/>
                </a:lnTo>
              </a:path>
            </a:pathLst>
          </a:custGeom>
          <a:ln w="12700" cap="sq">
            <a:miter lim="800000"/>
          </a:ln>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lang="en-US" sz="1100"/>
          </a:p>
        </xdr:txBody>
      </xdr:sp>
    </xdr:grpSp>
    <xdr:clientData/>
  </xdr:twoCellAnchor>
  <xdr:twoCellAnchor>
    <xdr:from>
      <xdr:col>27</xdr:col>
      <xdr:colOff>2147</xdr:colOff>
      <xdr:row>386</xdr:row>
      <xdr:rowOff>76200</xdr:rowOff>
    </xdr:from>
    <xdr:to>
      <xdr:col>29</xdr:col>
      <xdr:colOff>62668</xdr:colOff>
      <xdr:row>388</xdr:row>
      <xdr:rowOff>78068</xdr:rowOff>
    </xdr:to>
    <xdr:grpSp>
      <xdr:nvGrpSpPr>
        <xdr:cNvPr id="115" name="Group 114"/>
        <xdr:cNvGrpSpPr/>
      </xdr:nvGrpSpPr>
      <xdr:grpSpPr>
        <a:xfrm>
          <a:off x="5390576" y="56736343"/>
          <a:ext cx="648349" cy="263125"/>
          <a:chOff x="3500224" y="9745123"/>
          <a:chExt cx="374754" cy="299809"/>
        </a:xfrm>
      </xdr:grpSpPr>
      <xdr:cxnSp macro="">
        <xdr:nvCxnSpPr>
          <xdr:cNvPr id="116" name="Straight Arrow Connector 115"/>
          <xdr:cNvCxnSpPr/>
        </xdr:nvCxnSpPr>
        <xdr:spPr>
          <a:xfrm flipH="1">
            <a:off x="3500224" y="9891317"/>
            <a:ext cx="369710" cy="0"/>
          </a:xfrm>
          <a:prstGeom prst="straightConnector1">
            <a:avLst/>
          </a:prstGeom>
          <a:ln w="12700" cap="sq">
            <a:tailEnd type="stealth" w="sm" len="med"/>
          </a:ln>
        </xdr:spPr>
        <xdr:style>
          <a:lnRef idx="1">
            <a:schemeClr val="dk1"/>
          </a:lnRef>
          <a:fillRef idx="0">
            <a:schemeClr val="dk1"/>
          </a:fillRef>
          <a:effectRef idx="0">
            <a:schemeClr val="dk1"/>
          </a:effectRef>
          <a:fontRef idx="minor">
            <a:schemeClr val="tx1"/>
          </a:fontRef>
        </xdr:style>
      </xdr:cxnSp>
      <xdr:sp macro="" textlink="">
        <xdr:nvSpPr>
          <xdr:cNvPr id="117" name="Rectangle 37"/>
          <xdr:cNvSpPr/>
        </xdr:nvSpPr>
        <xdr:spPr>
          <a:xfrm>
            <a:off x="3813204" y="9745123"/>
            <a:ext cx="61774" cy="299809"/>
          </a:xfrm>
          <a:custGeom>
            <a:avLst/>
            <a:gdLst>
              <a:gd name="connsiteX0" fmla="*/ 0 w 104775"/>
              <a:gd name="connsiteY0" fmla="*/ 0 h 140494"/>
              <a:gd name="connsiteX1" fmla="*/ 104775 w 104775"/>
              <a:gd name="connsiteY1" fmla="*/ 0 h 140494"/>
              <a:gd name="connsiteX2" fmla="*/ 104775 w 104775"/>
              <a:gd name="connsiteY2" fmla="*/ 140494 h 140494"/>
              <a:gd name="connsiteX3" fmla="*/ 0 w 104775"/>
              <a:gd name="connsiteY3" fmla="*/ 140494 h 140494"/>
              <a:gd name="connsiteX4" fmla="*/ 0 w 104775"/>
              <a:gd name="connsiteY4" fmla="*/ 0 h 140494"/>
              <a:gd name="connsiteX0" fmla="*/ 0 w 104775"/>
              <a:gd name="connsiteY0" fmla="*/ 0 h 140494"/>
              <a:gd name="connsiteX1" fmla="*/ 104775 w 104775"/>
              <a:gd name="connsiteY1" fmla="*/ 0 h 140494"/>
              <a:gd name="connsiteX2" fmla="*/ 104775 w 104775"/>
              <a:gd name="connsiteY2" fmla="*/ 140494 h 140494"/>
              <a:gd name="connsiteX3" fmla="*/ 0 w 104775"/>
              <a:gd name="connsiteY3" fmla="*/ 140494 h 140494"/>
              <a:gd name="connsiteX4" fmla="*/ 91440 w 104775"/>
              <a:gd name="connsiteY4" fmla="*/ 91440 h 140494"/>
              <a:gd name="connsiteX0" fmla="*/ 0 w 104775"/>
              <a:gd name="connsiteY0" fmla="*/ 0 h 140494"/>
              <a:gd name="connsiteX1" fmla="*/ 104775 w 104775"/>
              <a:gd name="connsiteY1" fmla="*/ 0 h 140494"/>
              <a:gd name="connsiteX2" fmla="*/ 104775 w 104775"/>
              <a:gd name="connsiteY2" fmla="*/ 140494 h 140494"/>
              <a:gd name="connsiteX3" fmla="*/ 0 w 104775"/>
              <a:gd name="connsiteY3" fmla="*/ 140494 h 140494"/>
            </a:gdLst>
            <a:ahLst/>
            <a:cxnLst>
              <a:cxn ang="0">
                <a:pos x="connsiteX0" y="connsiteY0"/>
              </a:cxn>
              <a:cxn ang="0">
                <a:pos x="connsiteX1" y="connsiteY1"/>
              </a:cxn>
              <a:cxn ang="0">
                <a:pos x="connsiteX2" y="connsiteY2"/>
              </a:cxn>
              <a:cxn ang="0">
                <a:pos x="connsiteX3" y="connsiteY3"/>
              </a:cxn>
            </a:cxnLst>
            <a:rect l="l" t="t" r="r" b="b"/>
            <a:pathLst>
              <a:path w="104775" h="140494">
                <a:moveTo>
                  <a:pt x="0" y="0"/>
                </a:moveTo>
                <a:lnTo>
                  <a:pt x="104775" y="0"/>
                </a:lnTo>
                <a:lnTo>
                  <a:pt x="104775" y="140494"/>
                </a:lnTo>
                <a:lnTo>
                  <a:pt x="0" y="140494"/>
                </a:lnTo>
              </a:path>
            </a:pathLst>
          </a:custGeom>
          <a:ln w="12700" cap="sq">
            <a:miter lim="800000"/>
          </a:ln>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lang="en-US" sz="1100"/>
          </a:p>
        </xdr:txBody>
      </xdr:sp>
    </xdr:grpSp>
    <xdr:clientData/>
  </xdr:twoCellAnchor>
  <xdr:twoCellAnchor>
    <xdr:from>
      <xdr:col>40</xdr:col>
      <xdr:colOff>11908</xdr:colOff>
      <xdr:row>386</xdr:row>
      <xdr:rowOff>66675</xdr:rowOff>
    </xdr:from>
    <xdr:to>
      <xdr:col>42</xdr:col>
      <xdr:colOff>62666</xdr:colOff>
      <xdr:row>388</xdr:row>
      <xdr:rowOff>68543</xdr:rowOff>
    </xdr:to>
    <xdr:grpSp>
      <xdr:nvGrpSpPr>
        <xdr:cNvPr id="118" name="Group 117"/>
        <xdr:cNvGrpSpPr/>
      </xdr:nvGrpSpPr>
      <xdr:grpSpPr>
        <a:xfrm>
          <a:off x="8361251" y="56726818"/>
          <a:ext cx="442644" cy="263125"/>
          <a:chOff x="3509743" y="9745123"/>
          <a:chExt cx="365235" cy="299809"/>
        </a:xfrm>
      </xdr:grpSpPr>
      <xdr:cxnSp macro="">
        <xdr:nvCxnSpPr>
          <xdr:cNvPr id="119" name="Straight Arrow Connector 118"/>
          <xdr:cNvCxnSpPr/>
        </xdr:nvCxnSpPr>
        <xdr:spPr>
          <a:xfrm flipH="1">
            <a:off x="3509743" y="9891317"/>
            <a:ext cx="363868" cy="0"/>
          </a:xfrm>
          <a:prstGeom prst="straightConnector1">
            <a:avLst/>
          </a:prstGeom>
          <a:ln w="12700" cap="sq">
            <a:tailEnd type="stealth" w="sm" len="med"/>
          </a:ln>
        </xdr:spPr>
        <xdr:style>
          <a:lnRef idx="1">
            <a:schemeClr val="dk1"/>
          </a:lnRef>
          <a:fillRef idx="0">
            <a:schemeClr val="dk1"/>
          </a:fillRef>
          <a:effectRef idx="0">
            <a:schemeClr val="dk1"/>
          </a:effectRef>
          <a:fontRef idx="minor">
            <a:schemeClr val="tx1"/>
          </a:fontRef>
        </xdr:style>
      </xdr:cxnSp>
      <xdr:sp macro="" textlink="">
        <xdr:nvSpPr>
          <xdr:cNvPr id="120" name="Rectangle 37"/>
          <xdr:cNvSpPr/>
        </xdr:nvSpPr>
        <xdr:spPr>
          <a:xfrm>
            <a:off x="3813204" y="9745123"/>
            <a:ext cx="61774" cy="299809"/>
          </a:xfrm>
          <a:custGeom>
            <a:avLst/>
            <a:gdLst>
              <a:gd name="connsiteX0" fmla="*/ 0 w 104775"/>
              <a:gd name="connsiteY0" fmla="*/ 0 h 140494"/>
              <a:gd name="connsiteX1" fmla="*/ 104775 w 104775"/>
              <a:gd name="connsiteY1" fmla="*/ 0 h 140494"/>
              <a:gd name="connsiteX2" fmla="*/ 104775 w 104775"/>
              <a:gd name="connsiteY2" fmla="*/ 140494 h 140494"/>
              <a:gd name="connsiteX3" fmla="*/ 0 w 104775"/>
              <a:gd name="connsiteY3" fmla="*/ 140494 h 140494"/>
              <a:gd name="connsiteX4" fmla="*/ 0 w 104775"/>
              <a:gd name="connsiteY4" fmla="*/ 0 h 140494"/>
              <a:gd name="connsiteX0" fmla="*/ 0 w 104775"/>
              <a:gd name="connsiteY0" fmla="*/ 0 h 140494"/>
              <a:gd name="connsiteX1" fmla="*/ 104775 w 104775"/>
              <a:gd name="connsiteY1" fmla="*/ 0 h 140494"/>
              <a:gd name="connsiteX2" fmla="*/ 104775 w 104775"/>
              <a:gd name="connsiteY2" fmla="*/ 140494 h 140494"/>
              <a:gd name="connsiteX3" fmla="*/ 0 w 104775"/>
              <a:gd name="connsiteY3" fmla="*/ 140494 h 140494"/>
              <a:gd name="connsiteX4" fmla="*/ 91440 w 104775"/>
              <a:gd name="connsiteY4" fmla="*/ 91440 h 140494"/>
              <a:gd name="connsiteX0" fmla="*/ 0 w 104775"/>
              <a:gd name="connsiteY0" fmla="*/ 0 h 140494"/>
              <a:gd name="connsiteX1" fmla="*/ 104775 w 104775"/>
              <a:gd name="connsiteY1" fmla="*/ 0 h 140494"/>
              <a:gd name="connsiteX2" fmla="*/ 104775 w 104775"/>
              <a:gd name="connsiteY2" fmla="*/ 140494 h 140494"/>
              <a:gd name="connsiteX3" fmla="*/ 0 w 104775"/>
              <a:gd name="connsiteY3" fmla="*/ 140494 h 140494"/>
            </a:gdLst>
            <a:ahLst/>
            <a:cxnLst>
              <a:cxn ang="0">
                <a:pos x="connsiteX0" y="connsiteY0"/>
              </a:cxn>
              <a:cxn ang="0">
                <a:pos x="connsiteX1" y="connsiteY1"/>
              </a:cxn>
              <a:cxn ang="0">
                <a:pos x="connsiteX2" y="connsiteY2"/>
              </a:cxn>
              <a:cxn ang="0">
                <a:pos x="connsiteX3" y="connsiteY3"/>
              </a:cxn>
            </a:cxnLst>
            <a:rect l="l" t="t" r="r" b="b"/>
            <a:pathLst>
              <a:path w="104775" h="140494">
                <a:moveTo>
                  <a:pt x="0" y="0"/>
                </a:moveTo>
                <a:lnTo>
                  <a:pt x="104775" y="0"/>
                </a:lnTo>
                <a:lnTo>
                  <a:pt x="104775" y="140494"/>
                </a:lnTo>
                <a:lnTo>
                  <a:pt x="0" y="140494"/>
                </a:lnTo>
              </a:path>
            </a:pathLst>
          </a:custGeom>
          <a:ln w="12700" cap="sq">
            <a:miter lim="800000"/>
          </a:ln>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lang="en-US" sz="1100"/>
          </a:p>
        </xdr:txBody>
      </xdr:sp>
    </xdr:grpSp>
    <xdr:clientData/>
  </xdr:twoCellAnchor>
  <xdr:twoCellAnchor>
    <xdr:from>
      <xdr:col>27</xdr:col>
      <xdr:colOff>97974</xdr:colOff>
      <xdr:row>426</xdr:row>
      <xdr:rowOff>66675</xdr:rowOff>
    </xdr:from>
    <xdr:to>
      <xdr:col>29</xdr:col>
      <xdr:colOff>163067</xdr:colOff>
      <xdr:row>427</xdr:row>
      <xdr:rowOff>70728</xdr:rowOff>
    </xdr:to>
    <xdr:grpSp>
      <xdr:nvGrpSpPr>
        <xdr:cNvPr id="124" name="Group 123"/>
        <xdr:cNvGrpSpPr/>
      </xdr:nvGrpSpPr>
      <xdr:grpSpPr>
        <a:xfrm>
          <a:off x="5486403" y="61788675"/>
          <a:ext cx="652921" cy="134682"/>
          <a:chOff x="3223274" y="3407432"/>
          <a:chExt cx="360283" cy="572265"/>
        </a:xfrm>
      </xdr:grpSpPr>
      <xdr:cxnSp macro="">
        <xdr:nvCxnSpPr>
          <xdr:cNvPr id="125" name="Straight Arrow Connector 124"/>
          <xdr:cNvCxnSpPr/>
        </xdr:nvCxnSpPr>
        <xdr:spPr>
          <a:xfrm flipH="1">
            <a:off x="3223274" y="3979697"/>
            <a:ext cx="294146" cy="0"/>
          </a:xfrm>
          <a:prstGeom prst="straightConnector1">
            <a:avLst/>
          </a:prstGeom>
          <a:ln w="12700" cap="sq">
            <a:miter lim="800000"/>
            <a:tailEnd type="stealth" w="sm" len="med"/>
          </a:ln>
        </xdr:spPr>
        <xdr:style>
          <a:lnRef idx="1">
            <a:schemeClr val="dk1"/>
          </a:lnRef>
          <a:fillRef idx="0">
            <a:schemeClr val="dk1"/>
          </a:fillRef>
          <a:effectRef idx="0">
            <a:schemeClr val="dk1"/>
          </a:effectRef>
          <a:fontRef idx="minor">
            <a:schemeClr val="tx1"/>
          </a:fontRef>
        </xdr:style>
      </xdr:cxnSp>
      <xdr:sp macro="" textlink="">
        <xdr:nvSpPr>
          <xdr:cNvPr id="126" name="Rectangle 37"/>
          <xdr:cNvSpPr/>
        </xdr:nvSpPr>
        <xdr:spPr>
          <a:xfrm>
            <a:off x="3526047" y="3407432"/>
            <a:ext cx="57510" cy="571502"/>
          </a:xfrm>
          <a:custGeom>
            <a:avLst/>
            <a:gdLst>
              <a:gd name="connsiteX0" fmla="*/ 0 w 104775"/>
              <a:gd name="connsiteY0" fmla="*/ 0 h 140494"/>
              <a:gd name="connsiteX1" fmla="*/ 104775 w 104775"/>
              <a:gd name="connsiteY1" fmla="*/ 0 h 140494"/>
              <a:gd name="connsiteX2" fmla="*/ 104775 w 104775"/>
              <a:gd name="connsiteY2" fmla="*/ 140494 h 140494"/>
              <a:gd name="connsiteX3" fmla="*/ 0 w 104775"/>
              <a:gd name="connsiteY3" fmla="*/ 140494 h 140494"/>
              <a:gd name="connsiteX4" fmla="*/ 0 w 104775"/>
              <a:gd name="connsiteY4" fmla="*/ 0 h 140494"/>
              <a:gd name="connsiteX0" fmla="*/ 0 w 104775"/>
              <a:gd name="connsiteY0" fmla="*/ 0 h 140494"/>
              <a:gd name="connsiteX1" fmla="*/ 104775 w 104775"/>
              <a:gd name="connsiteY1" fmla="*/ 0 h 140494"/>
              <a:gd name="connsiteX2" fmla="*/ 104775 w 104775"/>
              <a:gd name="connsiteY2" fmla="*/ 140494 h 140494"/>
              <a:gd name="connsiteX3" fmla="*/ 0 w 104775"/>
              <a:gd name="connsiteY3" fmla="*/ 140494 h 140494"/>
              <a:gd name="connsiteX4" fmla="*/ 91440 w 104775"/>
              <a:gd name="connsiteY4" fmla="*/ 91440 h 140494"/>
              <a:gd name="connsiteX0" fmla="*/ 0 w 104775"/>
              <a:gd name="connsiteY0" fmla="*/ 0 h 140494"/>
              <a:gd name="connsiteX1" fmla="*/ 104775 w 104775"/>
              <a:gd name="connsiteY1" fmla="*/ 0 h 140494"/>
              <a:gd name="connsiteX2" fmla="*/ 104775 w 104775"/>
              <a:gd name="connsiteY2" fmla="*/ 140494 h 140494"/>
              <a:gd name="connsiteX3" fmla="*/ 0 w 104775"/>
              <a:gd name="connsiteY3" fmla="*/ 140494 h 140494"/>
            </a:gdLst>
            <a:ahLst/>
            <a:cxnLst>
              <a:cxn ang="0">
                <a:pos x="connsiteX0" y="connsiteY0"/>
              </a:cxn>
              <a:cxn ang="0">
                <a:pos x="connsiteX1" y="connsiteY1"/>
              </a:cxn>
              <a:cxn ang="0">
                <a:pos x="connsiteX2" y="connsiteY2"/>
              </a:cxn>
              <a:cxn ang="0">
                <a:pos x="connsiteX3" y="connsiteY3"/>
              </a:cxn>
            </a:cxnLst>
            <a:rect l="l" t="t" r="r" b="b"/>
            <a:pathLst>
              <a:path w="104775" h="140494">
                <a:moveTo>
                  <a:pt x="0" y="0"/>
                </a:moveTo>
                <a:lnTo>
                  <a:pt x="104775" y="0"/>
                </a:lnTo>
                <a:lnTo>
                  <a:pt x="104775" y="140494"/>
                </a:lnTo>
                <a:lnTo>
                  <a:pt x="0" y="140494"/>
                </a:lnTo>
              </a:path>
            </a:pathLst>
          </a:custGeom>
          <a:ln w="12700" cap="sq">
            <a:miter lim="800000"/>
          </a:ln>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lang="en-US" sz="1100"/>
          </a:p>
        </xdr:txBody>
      </xdr:sp>
    </xdr:grpSp>
    <xdr:clientData/>
  </xdr:twoCellAnchor>
  <xdr:twoCellAnchor>
    <xdr:from>
      <xdr:col>40</xdr:col>
      <xdr:colOff>0</xdr:colOff>
      <xdr:row>426</xdr:row>
      <xdr:rowOff>66675</xdr:rowOff>
    </xdr:from>
    <xdr:to>
      <xdr:col>42</xdr:col>
      <xdr:colOff>65093</xdr:colOff>
      <xdr:row>427</xdr:row>
      <xdr:rowOff>70728</xdr:rowOff>
    </xdr:to>
    <xdr:grpSp>
      <xdr:nvGrpSpPr>
        <xdr:cNvPr id="143" name="Group 142"/>
        <xdr:cNvGrpSpPr/>
      </xdr:nvGrpSpPr>
      <xdr:grpSpPr>
        <a:xfrm>
          <a:off x="8349343" y="61788675"/>
          <a:ext cx="456979" cy="134682"/>
          <a:chOff x="3223274" y="3407432"/>
          <a:chExt cx="360283" cy="572265"/>
        </a:xfrm>
      </xdr:grpSpPr>
      <xdr:cxnSp macro="">
        <xdr:nvCxnSpPr>
          <xdr:cNvPr id="144" name="Straight Arrow Connector 143"/>
          <xdr:cNvCxnSpPr/>
        </xdr:nvCxnSpPr>
        <xdr:spPr>
          <a:xfrm flipH="1">
            <a:off x="3223274" y="3979697"/>
            <a:ext cx="294146" cy="0"/>
          </a:xfrm>
          <a:prstGeom prst="straightConnector1">
            <a:avLst/>
          </a:prstGeom>
          <a:ln w="12700" cap="sq">
            <a:miter lim="800000"/>
            <a:tailEnd type="stealth" w="sm" len="med"/>
          </a:ln>
        </xdr:spPr>
        <xdr:style>
          <a:lnRef idx="1">
            <a:schemeClr val="dk1"/>
          </a:lnRef>
          <a:fillRef idx="0">
            <a:schemeClr val="dk1"/>
          </a:fillRef>
          <a:effectRef idx="0">
            <a:schemeClr val="dk1"/>
          </a:effectRef>
          <a:fontRef idx="minor">
            <a:schemeClr val="tx1"/>
          </a:fontRef>
        </xdr:style>
      </xdr:cxnSp>
      <xdr:sp macro="" textlink="">
        <xdr:nvSpPr>
          <xdr:cNvPr id="145" name="Rectangle 37"/>
          <xdr:cNvSpPr/>
        </xdr:nvSpPr>
        <xdr:spPr>
          <a:xfrm>
            <a:off x="3526047" y="3407432"/>
            <a:ext cx="57510" cy="571502"/>
          </a:xfrm>
          <a:custGeom>
            <a:avLst/>
            <a:gdLst>
              <a:gd name="connsiteX0" fmla="*/ 0 w 104775"/>
              <a:gd name="connsiteY0" fmla="*/ 0 h 140494"/>
              <a:gd name="connsiteX1" fmla="*/ 104775 w 104775"/>
              <a:gd name="connsiteY1" fmla="*/ 0 h 140494"/>
              <a:gd name="connsiteX2" fmla="*/ 104775 w 104775"/>
              <a:gd name="connsiteY2" fmla="*/ 140494 h 140494"/>
              <a:gd name="connsiteX3" fmla="*/ 0 w 104775"/>
              <a:gd name="connsiteY3" fmla="*/ 140494 h 140494"/>
              <a:gd name="connsiteX4" fmla="*/ 0 w 104775"/>
              <a:gd name="connsiteY4" fmla="*/ 0 h 140494"/>
              <a:gd name="connsiteX0" fmla="*/ 0 w 104775"/>
              <a:gd name="connsiteY0" fmla="*/ 0 h 140494"/>
              <a:gd name="connsiteX1" fmla="*/ 104775 w 104775"/>
              <a:gd name="connsiteY1" fmla="*/ 0 h 140494"/>
              <a:gd name="connsiteX2" fmla="*/ 104775 w 104775"/>
              <a:gd name="connsiteY2" fmla="*/ 140494 h 140494"/>
              <a:gd name="connsiteX3" fmla="*/ 0 w 104775"/>
              <a:gd name="connsiteY3" fmla="*/ 140494 h 140494"/>
              <a:gd name="connsiteX4" fmla="*/ 91440 w 104775"/>
              <a:gd name="connsiteY4" fmla="*/ 91440 h 140494"/>
              <a:gd name="connsiteX0" fmla="*/ 0 w 104775"/>
              <a:gd name="connsiteY0" fmla="*/ 0 h 140494"/>
              <a:gd name="connsiteX1" fmla="*/ 104775 w 104775"/>
              <a:gd name="connsiteY1" fmla="*/ 0 h 140494"/>
              <a:gd name="connsiteX2" fmla="*/ 104775 w 104775"/>
              <a:gd name="connsiteY2" fmla="*/ 140494 h 140494"/>
              <a:gd name="connsiteX3" fmla="*/ 0 w 104775"/>
              <a:gd name="connsiteY3" fmla="*/ 140494 h 140494"/>
            </a:gdLst>
            <a:ahLst/>
            <a:cxnLst>
              <a:cxn ang="0">
                <a:pos x="connsiteX0" y="connsiteY0"/>
              </a:cxn>
              <a:cxn ang="0">
                <a:pos x="connsiteX1" y="connsiteY1"/>
              </a:cxn>
              <a:cxn ang="0">
                <a:pos x="connsiteX2" y="connsiteY2"/>
              </a:cxn>
              <a:cxn ang="0">
                <a:pos x="connsiteX3" y="connsiteY3"/>
              </a:cxn>
            </a:cxnLst>
            <a:rect l="l" t="t" r="r" b="b"/>
            <a:pathLst>
              <a:path w="104775" h="140494">
                <a:moveTo>
                  <a:pt x="0" y="0"/>
                </a:moveTo>
                <a:lnTo>
                  <a:pt x="104775" y="0"/>
                </a:lnTo>
                <a:lnTo>
                  <a:pt x="104775" y="140494"/>
                </a:lnTo>
                <a:lnTo>
                  <a:pt x="0" y="140494"/>
                </a:lnTo>
              </a:path>
            </a:pathLst>
          </a:custGeom>
          <a:ln w="12700" cap="sq">
            <a:miter lim="800000"/>
          </a:ln>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lang="en-US" sz="1100"/>
          </a:p>
        </xdr:txBody>
      </xdr:sp>
    </xdr:grpSp>
    <xdr:clientData/>
  </xdr:twoCellAnchor>
  <xdr:twoCellAnchor>
    <xdr:from>
      <xdr:col>26</xdr:col>
      <xdr:colOff>47625</xdr:colOff>
      <xdr:row>85</xdr:row>
      <xdr:rowOff>66675</xdr:rowOff>
    </xdr:from>
    <xdr:to>
      <xdr:col>41</xdr:col>
      <xdr:colOff>1830</xdr:colOff>
      <xdr:row>87</xdr:row>
      <xdr:rowOff>3396</xdr:rowOff>
    </xdr:to>
    <xdr:grpSp>
      <xdr:nvGrpSpPr>
        <xdr:cNvPr id="179" name="Group 87"/>
        <xdr:cNvGrpSpPr/>
      </xdr:nvGrpSpPr>
      <xdr:grpSpPr>
        <a:xfrm>
          <a:off x="4989739" y="11039475"/>
          <a:ext cx="3513834" cy="197978"/>
          <a:chOff x="3700220" y="8704881"/>
          <a:chExt cx="2198016" cy="142068"/>
        </a:xfrm>
      </xdr:grpSpPr>
      <xdr:sp macro="" textlink="">
        <xdr:nvSpPr>
          <xdr:cNvPr id="180" name="Rectangle 88"/>
          <xdr:cNvSpPr/>
        </xdr:nvSpPr>
        <xdr:spPr>
          <a:xfrm>
            <a:off x="3700220" y="8704881"/>
            <a:ext cx="161441" cy="142067"/>
          </a:xfrm>
          <a:prstGeom prst="rect">
            <a:avLst/>
          </a:prstGeom>
          <a:noFill/>
          <a:ln cap="sq">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xnSp macro="">
        <xdr:nvCxnSpPr>
          <xdr:cNvPr id="181" name="Straight Arrow Connector 89"/>
          <xdr:cNvCxnSpPr/>
        </xdr:nvCxnSpPr>
        <xdr:spPr>
          <a:xfrm>
            <a:off x="3851975" y="8846949"/>
            <a:ext cx="2046261" cy="0"/>
          </a:xfrm>
          <a:prstGeom prst="straightConnector1">
            <a:avLst/>
          </a:prstGeom>
          <a:ln w="12700" cap="sq">
            <a:solidFill>
              <a:schemeClr val="tx1"/>
            </a:solidFill>
            <a:tailEnd type="stealth" w="sm" len="med"/>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14</xdr:col>
      <xdr:colOff>57150</xdr:colOff>
      <xdr:row>85</xdr:row>
      <xdr:rowOff>66675</xdr:rowOff>
    </xdr:from>
    <xdr:to>
      <xdr:col>15</xdr:col>
      <xdr:colOff>56654</xdr:colOff>
      <xdr:row>88</xdr:row>
      <xdr:rowOff>45364</xdr:rowOff>
    </xdr:to>
    <xdr:grpSp>
      <xdr:nvGrpSpPr>
        <xdr:cNvPr id="182" name="Group 90"/>
        <xdr:cNvGrpSpPr/>
      </xdr:nvGrpSpPr>
      <xdr:grpSpPr>
        <a:xfrm>
          <a:off x="2136321" y="11039475"/>
          <a:ext cx="151904" cy="370575"/>
          <a:chOff x="3377338" y="8846950"/>
          <a:chExt cx="161441" cy="351940"/>
        </a:xfrm>
      </xdr:grpSpPr>
      <xdr:sp macro="" textlink="">
        <xdr:nvSpPr>
          <xdr:cNvPr id="183" name="Rectangle 91"/>
          <xdr:cNvSpPr/>
        </xdr:nvSpPr>
        <xdr:spPr>
          <a:xfrm>
            <a:off x="3377338" y="8846950"/>
            <a:ext cx="161441" cy="142067"/>
          </a:xfrm>
          <a:prstGeom prst="rect">
            <a:avLst/>
          </a:prstGeom>
          <a:noFill/>
          <a:ln cap="sq">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xnSp macro="">
        <xdr:nvCxnSpPr>
          <xdr:cNvPr id="184" name="Straight Arrow Connector 92"/>
          <xdr:cNvCxnSpPr/>
        </xdr:nvCxnSpPr>
        <xdr:spPr>
          <a:xfrm>
            <a:off x="3377339" y="8989017"/>
            <a:ext cx="0" cy="209873"/>
          </a:xfrm>
          <a:prstGeom prst="straightConnector1">
            <a:avLst/>
          </a:prstGeom>
          <a:ln w="12700" cap="sq">
            <a:solidFill>
              <a:schemeClr val="tx1"/>
            </a:solidFill>
            <a:tailEnd type="stealth" w="sm" len="med"/>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22</xdr:col>
      <xdr:colOff>5946</xdr:colOff>
      <xdr:row>354</xdr:row>
      <xdr:rowOff>35732</xdr:rowOff>
    </xdr:from>
    <xdr:to>
      <xdr:col>23</xdr:col>
      <xdr:colOff>45080</xdr:colOff>
      <xdr:row>356</xdr:row>
      <xdr:rowOff>86450</xdr:rowOff>
    </xdr:to>
    <xdr:grpSp>
      <xdr:nvGrpSpPr>
        <xdr:cNvPr id="193" name="Group 192"/>
        <xdr:cNvGrpSpPr/>
      </xdr:nvGrpSpPr>
      <xdr:grpSpPr>
        <a:xfrm>
          <a:off x="4338460" y="52232732"/>
          <a:ext cx="191534" cy="355518"/>
          <a:chOff x="4255698" y="27025840"/>
          <a:chExt cx="202064" cy="338619"/>
        </a:xfrm>
      </xdr:grpSpPr>
      <xdr:sp macro="" textlink="">
        <xdr:nvSpPr>
          <xdr:cNvPr id="194" name="Rectangle 193"/>
          <xdr:cNvSpPr/>
        </xdr:nvSpPr>
        <xdr:spPr>
          <a:xfrm flipH="1">
            <a:off x="4300805" y="27025840"/>
            <a:ext cx="156957" cy="145087"/>
          </a:xfrm>
          <a:prstGeom prst="rect">
            <a:avLst/>
          </a:prstGeom>
          <a:noFill/>
          <a:ln w="12700" cap="sq">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xnSp macro="">
        <xdr:nvCxnSpPr>
          <xdr:cNvPr id="195" name="Straight Arrow Connector 194"/>
          <xdr:cNvCxnSpPr/>
        </xdr:nvCxnSpPr>
        <xdr:spPr>
          <a:xfrm flipH="1">
            <a:off x="4255698" y="27364459"/>
            <a:ext cx="196365" cy="0"/>
          </a:xfrm>
          <a:prstGeom prst="straightConnector1">
            <a:avLst/>
          </a:prstGeom>
          <a:ln w="12700" cap="sq">
            <a:solidFill>
              <a:srgbClr val="000000"/>
            </a:solidFill>
            <a:tailEnd type="stealth" w="sm" len="med"/>
          </a:ln>
        </xdr:spPr>
        <xdr:style>
          <a:lnRef idx="1">
            <a:schemeClr val="dk1"/>
          </a:lnRef>
          <a:fillRef idx="0">
            <a:schemeClr val="dk1"/>
          </a:fillRef>
          <a:effectRef idx="0">
            <a:schemeClr val="dk1"/>
          </a:effectRef>
          <a:fontRef idx="minor">
            <a:schemeClr val="tx1"/>
          </a:fontRef>
        </xdr:style>
      </xdr:cxnSp>
      <xdr:cxnSp macro="">
        <xdr:nvCxnSpPr>
          <xdr:cNvPr id="196" name="Straight Connector 195"/>
          <xdr:cNvCxnSpPr/>
        </xdr:nvCxnSpPr>
        <xdr:spPr>
          <a:xfrm>
            <a:off x="4457762" y="27155236"/>
            <a:ext cx="0" cy="207309"/>
          </a:xfrm>
          <a:prstGeom prst="line">
            <a:avLst/>
          </a:prstGeom>
          <a:ln w="12700" cap="sq"/>
        </xdr:spPr>
        <xdr:style>
          <a:lnRef idx="1">
            <a:schemeClr val="dk1"/>
          </a:lnRef>
          <a:fillRef idx="0">
            <a:schemeClr val="dk1"/>
          </a:fillRef>
          <a:effectRef idx="0">
            <a:schemeClr val="dk1"/>
          </a:effectRef>
          <a:fontRef idx="minor">
            <a:schemeClr val="tx1"/>
          </a:fontRef>
        </xdr:style>
      </xdr:cxnSp>
    </xdr:grpSp>
    <xdr:clientData/>
  </xdr:twoCellAnchor>
  <xdr:twoCellAnchor>
    <xdr:from>
      <xdr:col>28</xdr:col>
      <xdr:colOff>770</xdr:colOff>
      <xdr:row>354</xdr:row>
      <xdr:rowOff>35733</xdr:rowOff>
    </xdr:from>
    <xdr:to>
      <xdr:col>29</xdr:col>
      <xdr:colOff>37189</xdr:colOff>
      <xdr:row>356</xdr:row>
      <xdr:rowOff>86451</xdr:rowOff>
    </xdr:to>
    <xdr:grpSp>
      <xdr:nvGrpSpPr>
        <xdr:cNvPr id="197" name="Group 196"/>
        <xdr:cNvGrpSpPr/>
      </xdr:nvGrpSpPr>
      <xdr:grpSpPr>
        <a:xfrm>
          <a:off x="5781084" y="52232733"/>
          <a:ext cx="232362" cy="355518"/>
          <a:chOff x="4255698" y="27025840"/>
          <a:chExt cx="200089" cy="338619"/>
        </a:xfrm>
      </xdr:grpSpPr>
      <xdr:sp macro="" textlink="">
        <xdr:nvSpPr>
          <xdr:cNvPr id="198" name="Rectangle 197"/>
          <xdr:cNvSpPr/>
        </xdr:nvSpPr>
        <xdr:spPr>
          <a:xfrm flipH="1">
            <a:off x="4298830" y="27025840"/>
            <a:ext cx="156957" cy="145087"/>
          </a:xfrm>
          <a:prstGeom prst="rect">
            <a:avLst/>
          </a:prstGeom>
          <a:noFill/>
          <a:ln w="12700" cap="sq">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xnSp macro="">
        <xdr:nvCxnSpPr>
          <xdr:cNvPr id="199" name="Straight Arrow Connector 198"/>
          <xdr:cNvCxnSpPr/>
        </xdr:nvCxnSpPr>
        <xdr:spPr>
          <a:xfrm flipH="1">
            <a:off x="4255698" y="27364459"/>
            <a:ext cx="196365" cy="0"/>
          </a:xfrm>
          <a:prstGeom prst="straightConnector1">
            <a:avLst/>
          </a:prstGeom>
          <a:ln w="12700" cap="sq">
            <a:solidFill>
              <a:srgbClr val="000000"/>
            </a:solidFill>
            <a:tailEnd type="stealth" w="sm" len="med"/>
          </a:ln>
        </xdr:spPr>
        <xdr:style>
          <a:lnRef idx="1">
            <a:schemeClr val="dk1"/>
          </a:lnRef>
          <a:fillRef idx="0">
            <a:schemeClr val="dk1"/>
          </a:fillRef>
          <a:effectRef idx="0">
            <a:schemeClr val="dk1"/>
          </a:effectRef>
          <a:fontRef idx="minor">
            <a:schemeClr val="tx1"/>
          </a:fontRef>
        </xdr:style>
      </xdr:cxnSp>
      <xdr:cxnSp macro="">
        <xdr:nvCxnSpPr>
          <xdr:cNvPr id="200" name="Straight Connector 199"/>
          <xdr:cNvCxnSpPr/>
        </xdr:nvCxnSpPr>
        <xdr:spPr>
          <a:xfrm>
            <a:off x="4455787" y="27175120"/>
            <a:ext cx="0" cy="188113"/>
          </a:xfrm>
          <a:prstGeom prst="line">
            <a:avLst/>
          </a:prstGeom>
          <a:ln w="12700" cap="sq"/>
        </xdr:spPr>
        <xdr:style>
          <a:lnRef idx="1">
            <a:schemeClr val="dk1"/>
          </a:lnRef>
          <a:fillRef idx="0">
            <a:schemeClr val="dk1"/>
          </a:fillRef>
          <a:effectRef idx="0">
            <a:schemeClr val="dk1"/>
          </a:effectRef>
          <a:fontRef idx="minor">
            <a:schemeClr val="tx1"/>
          </a:fontRef>
        </xdr:style>
      </xdr:cxnSp>
    </xdr:grpSp>
    <xdr:clientData/>
  </xdr:twoCellAnchor>
  <xdr:twoCellAnchor>
    <xdr:from>
      <xdr:col>27</xdr:col>
      <xdr:colOff>17860</xdr:colOff>
      <xdr:row>197</xdr:row>
      <xdr:rowOff>75009</xdr:rowOff>
    </xdr:from>
    <xdr:to>
      <xdr:col>29</xdr:col>
      <xdr:colOff>68618</xdr:colOff>
      <xdr:row>199</xdr:row>
      <xdr:rowOff>76877</xdr:rowOff>
    </xdr:to>
    <xdr:grpSp>
      <xdr:nvGrpSpPr>
        <xdr:cNvPr id="204" name="Group 203"/>
        <xdr:cNvGrpSpPr/>
      </xdr:nvGrpSpPr>
      <xdr:grpSpPr>
        <a:xfrm>
          <a:off x="5406289" y="25133923"/>
          <a:ext cx="638586" cy="263125"/>
          <a:chOff x="3509743" y="9745123"/>
          <a:chExt cx="365235" cy="299809"/>
        </a:xfrm>
      </xdr:grpSpPr>
      <xdr:cxnSp macro="">
        <xdr:nvCxnSpPr>
          <xdr:cNvPr id="205" name="Straight Arrow Connector 204"/>
          <xdr:cNvCxnSpPr/>
        </xdr:nvCxnSpPr>
        <xdr:spPr>
          <a:xfrm flipH="1">
            <a:off x="3509743" y="9891317"/>
            <a:ext cx="363869" cy="0"/>
          </a:xfrm>
          <a:prstGeom prst="straightConnector1">
            <a:avLst/>
          </a:prstGeom>
          <a:ln w="12700" cap="sq">
            <a:tailEnd type="stealth" w="sm" len="med"/>
          </a:ln>
        </xdr:spPr>
        <xdr:style>
          <a:lnRef idx="1">
            <a:schemeClr val="dk1"/>
          </a:lnRef>
          <a:fillRef idx="0">
            <a:schemeClr val="dk1"/>
          </a:fillRef>
          <a:effectRef idx="0">
            <a:schemeClr val="dk1"/>
          </a:effectRef>
          <a:fontRef idx="minor">
            <a:schemeClr val="tx1"/>
          </a:fontRef>
        </xdr:style>
      </xdr:cxnSp>
      <xdr:sp macro="" textlink="">
        <xdr:nvSpPr>
          <xdr:cNvPr id="206" name="Rectangle 37"/>
          <xdr:cNvSpPr/>
        </xdr:nvSpPr>
        <xdr:spPr>
          <a:xfrm>
            <a:off x="3813204" y="9745123"/>
            <a:ext cx="61774" cy="299809"/>
          </a:xfrm>
          <a:custGeom>
            <a:avLst/>
            <a:gdLst>
              <a:gd name="connsiteX0" fmla="*/ 0 w 104775"/>
              <a:gd name="connsiteY0" fmla="*/ 0 h 140494"/>
              <a:gd name="connsiteX1" fmla="*/ 104775 w 104775"/>
              <a:gd name="connsiteY1" fmla="*/ 0 h 140494"/>
              <a:gd name="connsiteX2" fmla="*/ 104775 w 104775"/>
              <a:gd name="connsiteY2" fmla="*/ 140494 h 140494"/>
              <a:gd name="connsiteX3" fmla="*/ 0 w 104775"/>
              <a:gd name="connsiteY3" fmla="*/ 140494 h 140494"/>
              <a:gd name="connsiteX4" fmla="*/ 0 w 104775"/>
              <a:gd name="connsiteY4" fmla="*/ 0 h 140494"/>
              <a:gd name="connsiteX0" fmla="*/ 0 w 104775"/>
              <a:gd name="connsiteY0" fmla="*/ 0 h 140494"/>
              <a:gd name="connsiteX1" fmla="*/ 104775 w 104775"/>
              <a:gd name="connsiteY1" fmla="*/ 0 h 140494"/>
              <a:gd name="connsiteX2" fmla="*/ 104775 w 104775"/>
              <a:gd name="connsiteY2" fmla="*/ 140494 h 140494"/>
              <a:gd name="connsiteX3" fmla="*/ 0 w 104775"/>
              <a:gd name="connsiteY3" fmla="*/ 140494 h 140494"/>
              <a:gd name="connsiteX4" fmla="*/ 91440 w 104775"/>
              <a:gd name="connsiteY4" fmla="*/ 91440 h 140494"/>
              <a:gd name="connsiteX0" fmla="*/ 0 w 104775"/>
              <a:gd name="connsiteY0" fmla="*/ 0 h 140494"/>
              <a:gd name="connsiteX1" fmla="*/ 104775 w 104775"/>
              <a:gd name="connsiteY1" fmla="*/ 0 h 140494"/>
              <a:gd name="connsiteX2" fmla="*/ 104775 w 104775"/>
              <a:gd name="connsiteY2" fmla="*/ 140494 h 140494"/>
              <a:gd name="connsiteX3" fmla="*/ 0 w 104775"/>
              <a:gd name="connsiteY3" fmla="*/ 140494 h 140494"/>
            </a:gdLst>
            <a:ahLst/>
            <a:cxnLst>
              <a:cxn ang="0">
                <a:pos x="connsiteX0" y="connsiteY0"/>
              </a:cxn>
              <a:cxn ang="0">
                <a:pos x="connsiteX1" y="connsiteY1"/>
              </a:cxn>
              <a:cxn ang="0">
                <a:pos x="connsiteX2" y="connsiteY2"/>
              </a:cxn>
              <a:cxn ang="0">
                <a:pos x="connsiteX3" y="connsiteY3"/>
              </a:cxn>
            </a:cxnLst>
            <a:rect l="l" t="t" r="r" b="b"/>
            <a:pathLst>
              <a:path w="104775" h="140494">
                <a:moveTo>
                  <a:pt x="0" y="0"/>
                </a:moveTo>
                <a:lnTo>
                  <a:pt x="104775" y="0"/>
                </a:lnTo>
                <a:lnTo>
                  <a:pt x="104775" y="140494"/>
                </a:lnTo>
                <a:lnTo>
                  <a:pt x="0" y="140494"/>
                </a:lnTo>
              </a:path>
            </a:pathLst>
          </a:custGeom>
          <a:ln w="12700" cap="sq">
            <a:miter lim="800000"/>
          </a:ln>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lang="en-US" sz="1100"/>
          </a:p>
        </xdr:txBody>
      </xdr:sp>
    </xdr:grpSp>
    <xdr:clientData/>
  </xdr:twoCellAnchor>
  <xdr:twoCellAnchor>
    <xdr:from>
      <xdr:col>27</xdr:col>
      <xdr:colOff>0</xdr:colOff>
      <xdr:row>435</xdr:row>
      <xdr:rowOff>63501</xdr:rowOff>
    </xdr:from>
    <xdr:to>
      <xdr:col>29</xdr:col>
      <xdr:colOff>65093</xdr:colOff>
      <xdr:row>438</xdr:row>
      <xdr:rowOff>70729</xdr:rowOff>
    </xdr:to>
    <xdr:grpSp>
      <xdr:nvGrpSpPr>
        <xdr:cNvPr id="210" name="Group 209"/>
        <xdr:cNvGrpSpPr/>
      </xdr:nvGrpSpPr>
      <xdr:grpSpPr>
        <a:xfrm>
          <a:off x="5388429" y="62754330"/>
          <a:ext cx="652921" cy="497085"/>
          <a:chOff x="3223274" y="3407432"/>
          <a:chExt cx="360283" cy="572265"/>
        </a:xfrm>
      </xdr:grpSpPr>
      <xdr:cxnSp macro="">
        <xdr:nvCxnSpPr>
          <xdr:cNvPr id="211" name="Straight Arrow Connector 210"/>
          <xdr:cNvCxnSpPr/>
        </xdr:nvCxnSpPr>
        <xdr:spPr>
          <a:xfrm flipH="1">
            <a:off x="3223274" y="3979697"/>
            <a:ext cx="294146" cy="0"/>
          </a:xfrm>
          <a:prstGeom prst="straightConnector1">
            <a:avLst/>
          </a:prstGeom>
          <a:ln w="12700" cap="sq">
            <a:miter lim="800000"/>
            <a:tailEnd type="stealth" w="sm" len="med"/>
          </a:ln>
        </xdr:spPr>
        <xdr:style>
          <a:lnRef idx="1">
            <a:schemeClr val="dk1"/>
          </a:lnRef>
          <a:fillRef idx="0">
            <a:schemeClr val="dk1"/>
          </a:fillRef>
          <a:effectRef idx="0">
            <a:schemeClr val="dk1"/>
          </a:effectRef>
          <a:fontRef idx="minor">
            <a:schemeClr val="tx1"/>
          </a:fontRef>
        </xdr:style>
      </xdr:cxnSp>
      <xdr:sp macro="" textlink="">
        <xdr:nvSpPr>
          <xdr:cNvPr id="212" name="Rectangle 37"/>
          <xdr:cNvSpPr/>
        </xdr:nvSpPr>
        <xdr:spPr>
          <a:xfrm>
            <a:off x="3526047" y="3407432"/>
            <a:ext cx="57510" cy="571502"/>
          </a:xfrm>
          <a:custGeom>
            <a:avLst/>
            <a:gdLst>
              <a:gd name="connsiteX0" fmla="*/ 0 w 104775"/>
              <a:gd name="connsiteY0" fmla="*/ 0 h 140494"/>
              <a:gd name="connsiteX1" fmla="*/ 104775 w 104775"/>
              <a:gd name="connsiteY1" fmla="*/ 0 h 140494"/>
              <a:gd name="connsiteX2" fmla="*/ 104775 w 104775"/>
              <a:gd name="connsiteY2" fmla="*/ 140494 h 140494"/>
              <a:gd name="connsiteX3" fmla="*/ 0 w 104775"/>
              <a:gd name="connsiteY3" fmla="*/ 140494 h 140494"/>
              <a:gd name="connsiteX4" fmla="*/ 0 w 104775"/>
              <a:gd name="connsiteY4" fmla="*/ 0 h 140494"/>
              <a:gd name="connsiteX0" fmla="*/ 0 w 104775"/>
              <a:gd name="connsiteY0" fmla="*/ 0 h 140494"/>
              <a:gd name="connsiteX1" fmla="*/ 104775 w 104775"/>
              <a:gd name="connsiteY1" fmla="*/ 0 h 140494"/>
              <a:gd name="connsiteX2" fmla="*/ 104775 w 104775"/>
              <a:gd name="connsiteY2" fmla="*/ 140494 h 140494"/>
              <a:gd name="connsiteX3" fmla="*/ 0 w 104775"/>
              <a:gd name="connsiteY3" fmla="*/ 140494 h 140494"/>
              <a:gd name="connsiteX4" fmla="*/ 91440 w 104775"/>
              <a:gd name="connsiteY4" fmla="*/ 91440 h 140494"/>
              <a:gd name="connsiteX0" fmla="*/ 0 w 104775"/>
              <a:gd name="connsiteY0" fmla="*/ 0 h 140494"/>
              <a:gd name="connsiteX1" fmla="*/ 104775 w 104775"/>
              <a:gd name="connsiteY1" fmla="*/ 0 h 140494"/>
              <a:gd name="connsiteX2" fmla="*/ 104775 w 104775"/>
              <a:gd name="connsiteY2" fmla="*/ 140494 h 140494"/>
              <a:gd name="connsiteX3" fmla="*/ 0 w 104775"/>
              <a:gd name="connsiteY3" fmla="*/ 140494 h 140494"/>
            </a:gdLst>
            <a:ahLst/>
            <a:cxnLst>
              <a:cxn ang="0">
                <a:pos x="connsiteX0" y="connsiteY0"/>
              </a:cxn>
              <a:cxn ang="0">
                <a:pos x="connsiteX1" y="connsiteY1"/>
              </a:cxn>
              <a:cxn ang="0">
                <a:pos x="connsiteX2" y="connsiteY2"/>
              </a:cxn>
              <a:cxn ang="0">
                <a:pos x="connsiteX3" y="connsiteY3"/>
              </a:cxn>
            </a:cxnLst>
            <a:rect l="l" t="t" r="r" b="b"/>
            <a:pathLst>
              <a:path w="104775" h="140494">
                <a:moveTo>
                  <a:pt x="0" y="0"/>
                </a:moveTo>
                <a:lnTo>
                  <a:pt x="104775" y="0"/>
                </a:lnTo>
                <a:lnTo>
                  <a:pt x="104775" y="140494"/>
                </a:lnTo>
                <a:lnTo>
                  <a:pt x="0" y="140494"/>
                </a:lnTo>
              </a:path>
            </a:pathLst>
          </a:custGeom>
          <a:ln w="12700" cap="sq">
            <a:miter lim="800000"/>
          </a:ln>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lang="en-US" sz="1100"/>
          </a:p>
        </xdr:txBody>
      </xdr:sp>
    </xdr:grpSp>
    <xdr:clientData/>
  </xdr:twoCellAnchor>
  <xdr:twoCellAnchor>
    <xdr:from>
      <xdr:col>40</xdr:col>
      <xdr:colOff>0</xdr:colOff>
      <xdr:row>435</xdr:row>
      <xdr:rowOff>63501</xdr:rowOff>
    </xdr:from>
    <xdr:to>
      <xdr:col>42</xdr:col>
      <xdr:colOff>65093</xdr:colOff>
      <xdr:row>438</xdr:row>
      <xdr:rowOff>70729</xdr:rowOff>
    </xdr:to>
    <xdr:grpSp>
      <xdr:nvGrpSpPr>
        <xdr:cNvPr id="213" name="Group 212"/>
        <xdr:cNvGrpSpPr/>
      </xdr:nvGrpSpPr>
      <xdr:grpSpPr>
        <a:xfrm>
          <a:off x="8349343" y="62754330"/>
          <a:ext cx="456979" cy="497085"/>
          <a:chOff x="3223274" y="3407432"/>
          <a:chExt cx="360283" cy="572265"/>
        </a:xfrm>
      </xdr:grpSpPr>
      <xdr:cxnSp macro="">
        <xdr:nvCxnSpPr>
          <xdr:cNvPr id="214" name="Straight Arrow Connector 213"/>
          <xdr:cNvCxnSpPr/>
        </xdr:nvCxnSpPr>
        <xdr:spPr>
          <a:xfrm flipH="1">
            <a:off x="3223274" y="3979697"/>
            <a:ext cx="294146" cy="0"/>
          </a:xfrm>
          <a:prstGeom prst="straightConnector1">
            <a:avLst/>
          </a:prstGeom>
          <a:ln w="12700" cap="sq">
            <a:miter lim="800000"/>
            <a:tailEnd type="stealth" w="sm" len="med"/>
          </a:ln>
        </xdr:spPr>
        <xdr:style>
          <a:lnRef idx="1">
            <a:schemeClr val="dk1"/>
          </a:lnRef>
          <a:fillRef idx="0">
            <a:schemeClr val="dk1"/>
          </a:fillRef>
          <a:effectRef idx="0">
            <a:schemeClr val="dk1"/>
          </a:effectRef>
          <a:fontRef idx="minor">
            <a:schemeClr val="tx1"/>
          </a:fontRef>
        </xdr:style>
      </xdr:cxnSp>
      <xdr:sp macro="" textlink="">
        <xdr:nvSpPr>
          <xdr:cNvPr id="215" name="Rectangle 37"/>
          <xdr:cNvSpPr/>
        </xdr:nvSpPr>
        <xdr:spPr>
          <a:xfrm>
            <a:off x="3526047" y="3407432"/>
            <a:ext cx="57510" cy="571502"/>
          </a:xfrm>
          <a:custGeom>
            <a:avLst/>
            <a:gdLst>
              <a:gd name="connsiteX0" fmla="*/ 0 w 104775"/>
              <a:gd name="connsiteY0" fmla="*/ 0 h 140494"/>
              <a:gd name="connsiteX1" fmla="*/ 104775 w 104775"/>
              <a:gd name="connsiteY1" fmla="*/ 0 h 140494"/>
              <a:gd name="connsiteX2" fmla="*/ 104775 w 104775"/>
              <a:gd name="connsiteY2" fmla="*/ 140494 h 140494"/>
              <a:gd name="connsiteX3" fmla="*/ 0 w 104775"/>
              <a:gd name="connsiteY3" fmla="*/ 140494 h 140494"/>
              <a:gd name="connsiteX4" fmla="*/ 0 w 104775"/>
              <a:gd name="connsiteY4" fmla="*/ 0 h 140494"/>
              <a:gd name="connsiteX0" fmla="*/ 0 w 104775"/>
              <a:gd name="connsiteY0" fmla="*/ 0 h 140494"/>
              <a:gd name="connsiteX1" fmla="*/ 104775 w 104775"/>
              <a:gd name="connsiteY1" fmla="*/ 0 h 140494"/>
              <a:gd name="connsiteX2" fmla="*/ 104775 w 104775"/>
              <a:gd name="connsiteY2" fmla="*/ 140494 h 140494"/>
              <a:gd name="connsiteX3" fmla="*/ 0 w 104775"/>
              <a:gd name="connsiteY3" fmla="*/ 140494 h 140494"/>
              <a:gd name="connsiteX4" fmla="*/ 91440 w 104775"/>
              <a:gd name="connsiteY4" fmla="*/ 91440 h 140494"/>
              <a:gd name="connsiteX0" fmla="*/ 0 w 104775"/>
              <a:gd name="connsiteY0" fmla="*/ 0 h 140494"/>
              <a:gd name="connsiteX1" fmla="*/ 104775 w 104775"/>
              <a:gd name="connsiteY1" fmla="*/ 0 h 140494"/>
              <a:gd name="connsiteX2" fmla="*/ 104775 w 104775"/>
              <a:gd name="connsiteY2" fmla="*/ 140494 h 140494"/>
              <a:gd name="connsiteX3" fmla="*/ 0 w 104775"/>
              <a:gd name="connsiteY3" fmla="*/ 140494 h 140494"/>
            </a:gdLst>
            <a:ahLst/>
            <a:cxnLst>
              <a:cxn ang="0">
                <a:pos x="connsiteX0" y="connsiteY0"/>
              </a:cxn>
              <a:cxn ang="0">
                <a:pos x="connsiteX1" y="connsiteY1"/>
              </a:cxn>
              <a:cxn ang="0">
                <a:pos x="connsiteX2" y="connsiteY2"/>
              </a:cxn>
              <a:cxn ang="0">
                <a:pos x="connsiteX3" y="connsiteY3"/>
              </a:cxn>
            </a:cxnLst>
            <a:rect l="l" t="t" r="r" b="b"/>
            <a:pathLst>
              <a:path w="104775" h="140494">
                <a:moveTo>
                  <a:pt x="0" y="0"/>
                </a:moveTo>
                <a:lnTo>
                  <a:pt x="104775" y="0"/>
                </a:lnTo>
                <a:lnTo>
                  <a:pt x="104775" y="140494"/>
                </a:lnTo>
                <a:lnTo>
                  <a:pt x="0" y="140494"/>
                </a:lnTo>
              </a:path>
            </a:pathLst>
          </a:custGeom>
          <a:ln w="12700" cap="sq">
            <a:miter lim="800000"/>
          </a:ln>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lang="en-US" sz="1100"/>
          </a:p>
        </xdr:txBody>
      </xdr:sp>
    </xdr:grpSp>
    <xdr:clientData/>
  </xdr:twoCellAnchor>
  <xdr:twoCellAnchor>
    <xdr:from>
      <xdr:col>27</xdr:col>
      <xdr:colOff>0</xdr:colOff>
      <xdr:row>443</xdr:row>
      <xdr:rowOff>88899</xdr:rowOff>
    </xdr:from>
    <xdr:to>
      <xdr:col>29</xdr:col>
      <xdr:colOff>65093</xdr:colOff>
      <xdr:row>445</xdr:row>
      <xdr:rowOff>119743</xdr:rowOff>
    </xdr:to>
    <xdr:grpSp>
      <xdr:nvGrpSpPr>
        <xdr:cNvPr id="216" name="Group 215"/>
        <xdr:cNvGrpSpPr/>
      </xdr:nvGrpSpPr>
      <xdr:grpSpPr>
        <a:xfrm>
          <a:off x="5388429" y="65196356"/>
          <a:ext cx="652921" cy="379187"/>
          <a:chOff x="3223274" y="3407432"/>
          <a:chExt cx="360283" cy="572265"/>
        </a:xfrm>
      </xdr:grpSpPr>
      <xdr:cxnSp macro="">
        <xdr:nvCxnSpPr>
          <xdr:cNvPr id="217" name="Straight Arrow Connector 216"/>
          <xdr:cNvCxnSpPr/>
        </xdr:nvCxnSpPr>
        <xdr:spPr>
          <a:xfrm flipH="1">
            <a:off x="3223274" y="3979697"/>
            <a:ext cx="294146" cy="0"/>
          </a:xfrm>
          <a:prstGeom prst="straightConnector1">
            <a:avLst/>
          </a:prstGeom>
          <a:ln w="12700" cap="sq">
            <a:miter lim="800000"/>
            <a:tailEnd type="stealth" w="sm" len="med"/>
          </a:ln>
        </xdr:spPr>
        <xdr:style>
          <a:lnRef idx="1">
            <a:schemeClr val="dk1"/>
          </a:lnRef>
          <a:fillRef idx="0">
            <a:schemeClr val="dk1"/>
          </a:fillRef>
          <a:effectRef idx="0">
            <a:schemeClr val="dk1"/>
          </a:effectRef>
          <a:fontRef idx="minor">
            <a:schemeClr val="tx1"/>
          </a:fontRef>
        </xdr:style>
      </xdr:cxnSp>
      <xdr:sp macro="" textlink="">
        <xdr:nvSpPr>
          <xdr:cNvPr id="218" name="Rectangle 37"/>
          <xdr:cNvSpPr/>
        </xdr:nvSpPr>
        <xdr:spPr>
          <a:xfrm>
            <a:off x="3526047" y="3407432"/>
            <a:ext cx="57510" cy="571502"/>
          </a:xfrm>
          <a:custGeom>
            <a:avLst/>
            <a:gdLst>
              <a:gd name="connsiteX0" fmla="*/ 0 w 104775"/>
              <a:gd name="connsiteY0" fmla="*/ 0 h 140494"/>
              <a:gd name="connsiteX1" fmla="*/ 104775 w 104775"/>
              <a:gd name="connsiteY1" fmla="*/ 0 h 140494"/>
              <a:gd name="connsiteX2" fmla="*/ 104775 w 104775"/>
              <a:gd name="connsiteY2" fmla="*/ 140494 h 140494"/>
              <a:gd name="connsiteX3" fmla="*/ 0 w 104775"/>
              <a:gd name="connsiteY3" fmla="*/ 140494 h 140494"/>
              <a:gd name="connsiteX4" fmla="*/ 0 w 104775"/>
              <a:gd name="connsiteY4" fmla="*/ 0 h 140494"/>
              <a:gd name="connsiteX0" fmla="*/ 0 w 104775"/>
              <a:gd name="connsiteY0" fmla="*/ 0 h 140494"/>
              <a:gd name="connsiteX1" fmla="*/ 104775 w 104775"/>
              <a:gd name="connsiteY1" fmla="*/ 0 h 140494"/>
              <a:gd name="connsiteX2" fmla="*/ 104775 w 104775"/>
              <a:gd name="connsiteY2" fmla="*/ 140494 h 140494"/>
              <a:gd name="connsiteX3" fmla="*/ 0 w 104775"/>
              <a:gd name="connsiteY3" fmla="*/ 140494 h 140494"/>
              <a:gd name="connsiteX4" fmla="*/ 91440 w 104775"/>
              <a:gd name="connsiteY4" fmla="*/ 91440 h 140494"/>
              <a:gd name="connsiteX0" fmla="*/ 0 w 104775"/>
              <a:gd name="connsiteY0" fmla="*/ 0 h 140494"/>
              <a:gd name="connsiteX1" fmla="*/ 104775 w 104775"/>
              <a:gd name="connsiteY1" fmla="*/ 0 h 140494"/>
              <a:gd name="connsiteX2" fmla="*/ 104775 w 104775"/>
              <a:gd name="connsiteY2" fmla="*/ 140494 h 140494"/>
              <a:gd name="connsiteX3" fmla="*/ 0 w 104775"/>
              <a:gd name="connsiteY3" fmla="*/ 140494 h 140494"/>
            </a:gdLst>
            <a:ahLst/>
            <a:cxnLst>
              <a:cxn ang="0">
                <a:pos x="connsiteX0" y="connsiteY0"/>
              </a:cxn>
              <a:cxn ang="0">
                <a:pos x="connsiteX1" y="connsiteY1"/>
              </a:cxn>
              <a:cxn ang="0">
                <a:pos x="connsiteX2" y="connsiteY2"/>
              </a:cxn>
              <a:cxn ang="0">
                <a:pos x="connsiteX3" y="connsiteY3"/>
              </a:cxn>
            </a:cxnLst>
            <a:rect l="l" t="t" r="r" b="b"/>
            <a:pathLst>
              <a:path w="104775" h="140494">
                <a:moveTo>
                  <a:pt x="0" y="0"/>
                </a:moveTo>
                <a:lnTo>
                  <a:pt x="104775" y="0"/>
                </a:lnTo>
                <a:lnTo>
                  <a:pt x="104775" y="140494"/>
                </a:lnTo>
                <a:lnTo>
                  <a:pt x="0" y="140494"/>
                </a:lnTo>
              </a:path>
            </a:pathLst>
          </a:custGeom>
          <a:ln w="12700" cap="sq">
            <a:miter lim="800000"/>
          </a:ln>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lang="en-US" sz="1100"/>
          </a:p>
        </xdr:txBody>
      </xdr:sp>
    </xdr:grpSp>
    <xdr:clientData/>
  </xdr:twoCellAnchor>
  <xdr:twoCellAnchor>
    <xdr:from>
      <xdr:col>40</xdr:col>
      <xdr:colOff>0</xdr:colOff>
      <xdr:row>443</xdr:row>
      <xdr:rowOff>88899</xdr:rowOff>
    </xdr:from>
    <xdr:to>
      <xdr:col>42</xdr:col>
      <xdr:colOff>65093</xdr:colOff>
      <xdr:row>445</xdr:row>
      <xdr:rowOff>97972</xdr:rowOff>
    </xdr:to>
    <xdr:grpSp>
      <xdr:nvGrpSpPr>
        <xdr:cNvPr id="219" name="Group 218"/>
        <xdr:cNvGrpSpPr/>
      </xdr:nvGrpSpPr>
      <xdr:grpSpPr>
        <a:xfrm>
          <a:off x="8349343" y="65196356"/>
          <a:ext cx="456979" cy="357416"/>
          <a:chOff x="3223274" y="3407432"/>
          <a:chExt cx="360283" cy="572265"/>
        </a:xfrm>
      </xdr:grpSpPr>
      <xdr:cxnSp macro="">
        <xdr:nvCxnSpPr>
          <xdr:cNvPr id="220" name="Straight Arrow Connector 219"/>
          <xdr:cNvCxnSpPr/>
        </xdr:nvCxnSpPr>
        <xdr:spPr>
          <a:xfrm flipH="1">
            <a:off x="3223274" y="3979697"/>
            <a:ext cx="294146" cy="0"/>
          </a:xfrm>
          <a:prstGeom prst="straightConnector1">
            <a:avLst/>
          </a:prstGeom>
          <a:ln w="12700" cap="sq">
            <a:miter lim="800000"/>
            <a:tailEnd type="stealth" w="sm" len="med"/>
          </a:ln>
        </xdr:spPr>
        <xdr:style>
          <a:lnRef idx="1">
            <a:schemeClr val="dk1"/>
          </a:lnRef>
          <a:fillRef idx="0">
            <a:schemeClr val="dk1"/>
          </a:fillRef>
          <a:effectRef idx="0">
            <a:schemeClr val="dk1"/>
          </a:effectRef>
          <a:fontRef idx="minor">
            <a:schemeClr val="tx1"/>
          </a:fontRef>
        </xdr:style>
      </xdr:cxnSp>
      <xdr:sp macro="" textlink="">
        <xdr:nvSpPr>
          <xdr:cNvPr id="221" name="Rectangle 37"/>
          <xdr:cNvSpPr/>
        </xdr:nvSpPr>
        <xdr:spPr>
          <a:xfrm>
            <a:off x="3526047" y="3407432"/>
            <a:ext cx="57510" cy="571502"/>
          </a:xfrm>
          <a:custGeom>
            <a:avLst/>
            <a:gdLst>
              <a:gd name="connsiteX0" fmla="*/ 0 w 104775"/>
              <a:gd name="connsiteY0" fmla="*/ 0 h 140494"/>
              <a:gd name="connsiteX1" fmla="*/ 104775 w 104775"/>
              <a:gd name="connsiteY1" fmla="*/ 0 h 140494"/>
              <a:gd name="connsiteX2" fmla="*/ 104775 w 104775"/>
              <a:gd name="connsiteY2" fmla="*/ 140494 h 140494"/>
              <a:gd name="connsiteX3" fmla="*/ 0 w 104775"/>
              <a:gd name="connsiteY3" fmla="*/ 140494 h 140494"/>
              <a:gd name="connsiteX4" fmla="*/ 0 w 104775"/>
              <a:gd name="connsiteY4" fmla="*/ 0 h 140494"/>
              <a:gd name="connsiteX0" fmla="*/ 0 w 104775"/>
              <a:gd name="connsiteY0" fmla="*/ 0 h 140494"/>
              <a:gd name="connsiteX1" fmla="*/ 104775 w 104775"/>
              <a:gd name="connsiteY1" fmla="*/ 0 h 140494"/>
              <a:gd name="connsiteX2" fmla="*/ 104775 w 104775"/>
              <a:gd name="connsiteY2" fmla="*/ 140494 h 140494"/>
              <a:gd name="connsiteX3" fmla="*/ 0 w 104775"/>
              <a:gd name="connsiteY3" fmla="*/ 140494 h 140494"/>
              <a:gd name="connsiteX4" fmla="*/ 91440 w 104775"/>
              <a:gd name="connsiteY4" fmla="*/ 91440 h 140494"/>
              <a:gd name="connsiteX0" fmla="*/ 0 w 104775"/>
              <a:gd name="connsiteY0" fmla="*/ 0 h 140494"/>
              <a:gd name="connsiteX1" fmla="*/ 104775 w 104775"/>
              <a:gd name="connsiteY1" fmla="*/ 0 h 140494"/>
              <a:gd name="connsiteX2" fmla="*/ 104775 w 104775"/>
              <a:gd name="connsiteY2" fmla="*/ 140494 h 140494"/>
              <a:gd name="connsiteX3" fmla="*/ 0 w 104775"/>
              <a:gd name="connsiteY3" fmla="*/ 140494 h 140494"/>
            </a:gdLst>
            <a:ahLst/>
            <a:cxnLst>
              <a:cxn ang="0">
                <a:pos x="connsiteX0" y="connsiteY0"/>
              </a:cxn>
              <a:cxn ang="0">
                <a:pos x="connsiteX1" y="connsiteY1"/>
              </a:cxn>
              <a:cxn ang="0">
                <a:pos x="connsiteX2" y="connsiteY2"/>
              </a:cxn>
              <a:cxn ang="0">
                <a:pos x="connsiteX3" y="connsiteY3"/>
              </a:cxn>
            </a:cxnLst>
            <a:rect l="l" t="t" r="r" b="b"/>
            <a:pathLst>
              <a:path w="104775" h="140494">
                <a:moveTo>
                  <a:pt x="0" y="0"/>
                </a:moveTo>
                <a:lnTo>
                  <a:pt x="104775" y="0"/>
                </a:lnTo>
                <a:lnTo>
                  <a:pt x="104775" y="140494"/>
                </a:lnTo>
                <a:lnTo>
                  <a:pt x="0" y="140494"/>
                </a:lnTo>
              </a:path>
            </a:pathLst>
          </a:custGeom>
          <a:ln w="12700" cap="sq">
            <a:miter lim="800000"/>
          </a:ln>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lang="en-US" sz="1100"/>
          </a:p>
        </xdr:txBody>
      </xdr:sp>
    </xdr:grpSp>
    <xdr:clientData/>
  </xdr:twoCellAnchor>
  <xdr:twoCellAnchor>
    <xdr:from>
      <xdr:col>22</xdr:col>
      <xdr:colOff>38100</xdr:colOff>
      <xdr:row>519</xdr:row>
      <xdr:rowOff>57150</xdr:rowOff>
    </xdr:from>
    <xdr:to>
      <xdr:col>23</xdr:col>
      <xdr:colOff>34636</xdr:colOff>
      <xdr:row>520</xdr:row>
      <xdr:rowOff>161925</xdr:rowOff>
    </xdr:to>
    <xdr:grpSp>
      <xdr:nvGrpSpPr>
        <xdr:cNvPr id="289" name="Group 288"/>
        <xdr:cNvGrpSpPr/>
      </xdr:nvGrpSpPr>
      <xdr:grpSpPr>
        <a:xfrm>
          <a:off x="4370614" y="76681693"/>
          <a:ext cx="148936" cy="736146"/>
          <a:chOff x="2467841" y="10572750"/>
          <a:chExt cx="160193" cy="323850"/>
        </a:xfrm>
      </xdr:grpSpPr>
      <xdr:sp macro="" textlink="">
        <xdr:nvSpPr>
          <xdr:cNvPr id="290" name="Rectangle 289"/>
          <xdr:cNvSpPr/>
        </xdr:nvSpPr>
        <xdr:spPr>
          <a:xfrm>
            <a:off x="2467841" y="10572750"/>
            <a:ext cx="160193" cy="142875"/>
          </a:xfrm>
          <a:prstGeom prst="rect">
            <a:avLst/>
          </a:prstGeom>
          <a:noFill/>
          <a:ln w="12700" cap="sq">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xnSp macro="">
        <xdr:nvCxnSpPr>
          <xdr:cNvPr id="291" name="Straight Arrow Connector 290"/>
          <xdr:cNvCxnSpPr/>
        </xdr:nvCxnSpPr>
        <xdr:spPr>
          <a:xfrm>
            <a:off x="2467841" y="10711295"/>
            <a:ext cx="0" cy="185305"/>
          </a:xfrm>
          <a:prstGeom prst="straightConnector1">
            <a:avLst/>
          </a:prstGeom>
          <a:ln w="12700" cap="sq">
            <a:solidFill>
              <a:srgbClr val="000000"/>
            </a:solidFill>
            <a:tailEnd type="stealth" w="sm" len="med"/>
          </a:ln>
        </xdr:spPr>
        <xdr:style>
          <a:lnRef idx="1">
            <a:schemeClr val="dk1"/>
          </a:lnRef>
          <a:fillRef idx="0">
            <a:schemeClr val="dk1"/>
          </a:fillRef>
          <a:effectRef idx="0">
            <a:schemeClr val="dk1"/>
          </a:effectRef>
          <a:fontRef idx="minor">
            <a:schemeClr val="tx1"/>
          </a:fontRef>
        </xdr:style>
      </xdr:cxnSp>
    </xdr:grpSp>
    <xdr:clientData/>
  </xdr:twoCellAnchor>
  <xdr:twoCellAnchor>
    <xdr:from>
      <xdr:col>26</xdr:col>
      <xdr:colOff>390071</xdr:colOff>
      <xdr:row>519</xdr:row>
      <xdr:rowOff>102507</xdr:rowOff>
    </xdr:from>
    <xdr:to>
      <xdr:col>27</xdr:col>
      <xdr:colOff>147121</xdr:colOff>
      <xdr:row>521</xdr:row>
      <xdr:rowOff>33111</xdr:rowOff>
    </xdr:to>
    <xdr:grpSp>
      <xdr:nvGrpSpPr>
        <xdr:cNvPr id="292" name="Group 291"/>
        <xdr:cNvGrpSpPr/>
      </xdr:nvGrpSpPr>
      <xdr:grpSpPr>
        <a:xfrm>
          <a:off x="5332185" y="76727050"/>
          <a:ext cx="203365" cy="736147"/>
          <a:chOff x="2467841" y="10572750"/>
          <a:chExt cx="160193" cy="323850"/>
        </a:xfrm>
      </xdr:grpSpPr>
      <xdr:sp macro="" textlink="">
        <xdr:nvSpPr>
          <xdr:cNvPr id="293" name="Rectangle 292"/>
          <xdr:cNvSpPr/>
        </xdr:nvSpPr>
        <xdr:spPr>
          <a:xfrm>
            <a:off x="2467841" y="10572750"/>
            <a:ext cx="160193" cy="142875"/>
          </a:xfrm>
          <a:prstGeom prst="rect">
            <a:avLst/>
          </a:prstGeom>
          <a:noFill/>
          <a:ln w="12700" cap="sq">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xnSp macro="">
        <xdr:nvCxnSpPr>
          <xdr:cNvPr id="294" name="Straight Arrow Connector 293"/>
          <xdr:cNvCxnSpPr/>
        </xdr:nvCxnSpPr>
        <xdr:spPr>
          <a:xfrm>
            <a:off x="2467841" y="10711295"/>
            <a:ext cx="0" cy="185305"/>
          </a:xfrm>
          <a:prstGeom prst="straightConnector1">
            <a:avLst/>
          </a:prstGeom>
          <a:ln w="12700" cap="sq">
            <a:solidFill>
              <a:srgbClr val="000000"/>
            </a:solidFill>
            <a:tailEnd type="stealth" w="sm" len="med"/>
          </a:ln>
        </xdr:spPr>
        <xdr:style>
          <a:lnRef idx="1">
            <a:schemeClr val="dk1"/>
          </a:lnRef>
          <a:fillRef idx="0">
            <a:schemeClr val="dk1"/>
          </a:fillRef>
          <a:effectRef idx="0">
            <a:schemeClr val="dk1"/>
          </a:effectRef>
          <a:fontRef idx="minor">
            <a:schemeClr val="tx1"/>
          </a:fontRef>
        </xdr:style>
      </xdr:cxnSp>
    </xdr:grpSp>
    <xdr:clientData/>
  </xdr:twoCellAnchor>
  <xdr:twoCellAnchor>
    <xdr:from>
      <xdr:col>35</xdr:col>
      <xdr:colOff>38100</xdr:colOff>
      <xdr:row>519</xdr:row>
      <xdr:rowOff>57150</xdr:rowOff>
    </xdr:from>
    <xdr:to>
      <xdr:col>36</xdr:col>
      <xdr:colOff>34636</xdr:colOff>
      <xdr:row>520</xdr:row>
      <xdr:rowOff>161925</xdr:rowOff>
    </xdr:to>
    <xdr:grpSp>
      <xdr:nvGrpSpPr>
        <xdr:cNvPr id="295" name="Group 294"/>
        <xdr:cNvGrpSpPr/>
      </xdr:nvGrpSpPr>
      <xdr:grpSpPr>
        <a:xfrm>
          <a:off x="7505700" y="76681693"/>
          <a:ext cx="148936" cy="736146"/>
          <a:chOff x="2467841" y="10572750"/>
          <a:chExt cx="160193" cy="323850"/>
        </a:xfrm>
      </xdr:grpSpPr>
      <xdr:sp macro="" textlink="">
        <xdr:nvSpPr>
          <xdr:cNvPr id="296" name="Rectangle 295"/>
          <xdr:cNvSpPr/>
        </xdr:nvSpPr>
        <xdr:spPr>
          <a:xfrm>
            <a:off x="2467841" y="10572750"/>
            <a:ext cx="160193" cy="142875"/>
          </a:xfrm>
          <a:prstGeom prst="rect">
            <a:avLst/>
          </a:prstGeom>
          <a:noFill/>
          <a:ln w="12700" cap="sq">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xnSp macro="">
        <xdr:nvCxnSpPr>
          <xdr:cNvPr id="297" name="Straight Arrow Connector 296"/>
          <xdr:cNvCxnSpPr/>
        </xdr:nvCxnSpPr>
        <xdr:spPr>
          <a:xfrm>
            <a:off x="2467841" y="10711295"/>
            <a:ext cx="0" cy="185305"/>
          </a:xfrm>
          <a:prstGeom prst="straightConnector1">
            <a:avLst/>
          </a:prstGeom>
          <a:ln w="12700" cap="sq">
            <a:solidFill>
              <a:srgbClr val="000000"/>
            </a:solidFill>
            <a:tailEnd type="stealth" w="sm" len="med"/>
          </a:ln>
        </xdr:spPr>
        <xdr:style>
          <a:lnRef idx="1">
            <a:schemeClr val="dk1"/>
          </a:lnRef>
          <a:fillRef idx="0">
            <a:schemeClr val="dk1"/>
          </a:fillRef>
          <a:effectRef idx="0">
            <a:schemeClr val="dk1"/>
          </a:effectRef>
          <a:fontRef idx="minor">
            <a:schemeClr val="tx1"/>
          </a:fontRef>
        </xdr:style>
      </xdr:cxnSp>
    </xdr:grpSp>
    <xdr:clientData/>
  </xdr:twoCellAnchor>
  <xdr:twoCellAnchor>
    <xdr:from>
      <xdr:col>41</xdr:col>
      <xdr:colOff>19050</xdr:colOff>
      <xdr:row>519</xdr:row>
      <xdr:rowOff>31750</xdr:rowOff>
    </xdr:from>
    <xdr:to>
      <xdr:col>42</xdr:col>
      <xdr:colOff>15586</xdr:colOff>
      <xdr:row>520</xdr:row>
      <xdr:rowOff>136525</xdr:rowOff>
    </xdr:to>
    <xdr:grpSp>
      <xdr:nvGrpSpPr>
        <xdr:cNvPr id="298" name="Group 297"/>
        <xdr:cNvGrpSpPr/>
      </xdr:nvGrpSpPr>
      <xdr:grpSpPr>
        <a:xfrm>
          <a:off x="8520793" y="76656293"/>
          <a:ext cx="236022" cy="736146"/>
          <a:chOff x="2467841" y="10572750"/>
          <a:chExt cx="160193" cy="323850"/>
        </a:xfrm>
      </xdr:grpSpPr>
      <xdr:sp macro="" textlink="">
        <xdr:nvSpPr>
          <xdr:cNvPr id="299" name="Rectangle 298"/>
          <xdr:cNvSpPr/>
        </xdr:nvSpPr>
        <xdr:spPr>
          <a:xfrm>
            <a:off x="2467841" y="10572750"/>
            <a:ext cx="160193" cy="142875"/>
          </a:xfrm>
          <a:prstGeom prst="rect">
            <a:avLst/>
          </a:prstGeom>
          <a:noFill/>
          <a:ln w="12700" cap="sq">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xnSp macro="">
        <xdr:nvCxnSpPr>
          <xdr:cNvPr id="300" name="Straight Arrow Connector 299"/>
          <xdr:cNvCxnSpPr/>
        </xdr:nvCxnSpPr>
        <xdr:spPr>
          <a:xfrm>
            <a:off x="2467841" y="10711295"/>
            <a:ext cx="0" cy="185305"/>
          </a:xfrm>
          <a:prstGeom prst="straightConnector1">
            <a:avLst/>
          </a:prstGeom>
          <a:ln w="12700" cap="sq">
            <a:solidFill>
              <a:srgbClr val="000000"/>
            </a:solidFill>
            <a:tailEnd type="stealth" w="sm" len="med"/>
          </a:ln>
        </xdr:spPr>
        <xdr:style>
          <a:lnRef idx="1">
            <a:schemeClr val="dk1"/>
          </a:lnRef>
          <a:fillRef idx="0">
            <a:schemeClr val="dk1"/>
          </a:fillRef>
          <a:effectRef idx="0">
            <a:schemeClr val="dk1"/>
          </a:effectRef>
          <a:fontRef idx="minor">
            <a:schemeClr val="tx1"/>
          </a:fontRef>
        </xdr:style>
      </xdr:cxnSp>
    </xdr:grpSp>
    <xdr:clientData/>
  </xdr:twoCellAnchor>
  <xdr:twoCellAnchor>
    <xdr:from>
      <xdr:col>27</xdr:col>
      <xdr:colOff>228600</xdr:colOff>
      <xdr:row>458</xdr:row>
      <xdr:rowOff>57150</xdr:rowOff>
    </xdr:from>
    <xdr:to>
      <xdr:col>29</xdr:col>
      <xdr:colOff>222029</xdr:colOff>
      <xdr:row>460</xdr:row>
      <xdr:rowOff>108857</xdr:rowOff>
    </xdr:to>
    <xdr:grpSp>
      <xdr:nvGrpSpPr>
        <xdr:cNvPr id="338" name="Group 337"/>
        <xdr:cNvGrpSpPr/>
      </xdr:nvGrpSpPr>
      <xdr:grpSpPr>
        <a:xfrm>
          <a:off x="5617029" y="67417950"/>
          <a:ext cx="581257" cy="334736"/>
          <a:chOff x="3223274" y="3407432"/>
          <a:chExt cx="360283" cy="572265"/>
        </a:xfrm>
      </xdr:grpSpPr>
      <xdr:cxnSp macro="">
        <xdr:nvCxnSpPr>
          <xdr:cNvPr id="339" name="Straight Arrow Connector 338"/>
          <xdr:cNvCxnSpPr/>
        </xdr:nvCxnSpPr>
        <xdr:spPr>
          <a:xfrm flipH="1">
            <a:off x="3223274" y="3979697"/>
            <a:ext cx="294146" cy="0"/>
          </a:xfrm>
          <a:prstGeom prst="straightConnector1">
            <a:avLst/>
          </a:prstGeom>
          <a:ln w="12700" cap="sq">
            <a:miter lim="800000"/>
            <a:tailEnd type="stealth" w="sm" len="med"/>
          </a:ln>
        </xdr:spPr>
        <xdr:style>
          <a:lnRef idx="1">
            <a:schemeClr val="dk1"/>
          </a:lnRef>
          <a:fillRef idx="0">
            <a:schemeClr val="dk1"/>
          </a:fillRef>
          <a:effectRef idx="0">
            <a:schemeClr val="dk1"/>
          </a:effectRef>
          <a:fontRef idx="minor">
            <a:schemeClr val="tx1"/>
          </a:fontRef>
        </xdr:style>
      </xdr:cxnSp>
      <xdr:sp macro="" textlink="">
        <xdr:nvSpPr>
          <xdr:cNvPr id="340" name="Rectangle 37"/>
          <xdr:cNvSpPr/>
        </xdr:nvSpPr>
        <xdr:spPr>
          <a:xfrm>
            <a:off x="3526047" y="3407432"/>
            <a:ext cx="57510" cy="571502"/>
          </a:xfrm>
          <a:custGeom>
            <a:avLst/>
            <a:gdLst>
              <a:gd name="connsiteX0" fmla="*/ 0 w 104775"/>
              <a:gd name="connsiteY0" fmla="*/ 0 h 140494"/>
              <a:gd name="connsiteX1" fmla="*/ 104775 w 104775"/>
              <a:gd name="connsiteY1" fmla="*/ 0 h 140494"/>
              <a:gd name="connsiteX2" fmla="*/ 104775 w 104775"/>
              <a:gd name="connsiteY2" fmla="*/ 140494 h 140494"/>
              <a:gd name="connsiteX3" fmla="*/ 0 w 104775"/>
              <a:gd name="connsiteY3" fmla="*/ 140494 h 140494"/>
              <a:gd name="connsiteX4" fmla="*/ 0 w 104775"/>
              <a:gd name="connsiteY4" fmla="*/ 0 h 140494"/>
              <a:gd name="connsiteX0" fmla="*/ 0 w 104775"/>
              <a:gd name="connsiteY0" fmla="*/ 0 h 140494"/>
              <a:gd name="connsiteX1" fmla="*/ 104775 w 104775"/>
              <a:gd name="connsiteY1" fmla="*/ 0 h 140494"/>
              <a:gd name="connsiteX2" fmla="*/ 104775 w 104775"/>
              <a:gd name="connsiteY2" fmla="*/ 140494 h 140494"/>
              <a:gd name="connsiteX3" fmla="*/ 0 w 104775"/>
              <a:gd name="connsiteY3" fmla="*/ 140494 h 140494"/>
              <a:gd name="connsiteX4" fmla="*/ 91440 w 104775"/>
              <a:gd name="connsiteY4" fmla="*/ 91440 h 140494"/>
              <a:gd name="connsiteX0" fmla="*/ 0 w 104775"/>
              <a:gd name="connsiteY0" fmla="*/ 0 h 140494"/>
              <a:gd name="connsiteX1" fmla="*/ 104775 w 104775"/>
              <a:gd name="connsiteY1" fmla="*/ 0 h 140494"/>
              <a:gd name="connsiteX2" fmla="*/ 104775 w 104775"/>
              <a:gd name="connsiteY2" fmla="*/ 140494 h 140494"/>
              <a:gd name="connsiteX3" fmla="*/ 0 w 104775"/>
              <a:gd name="connsiteY3" fmla="*/ 140494 h 140494"/>
            </a:gdLst>
            <a:ahLst/>
            <a:cxnLst>
              <a:cxn ang="0">
                <a:pos x="connsiteX0" y="connsiteY0"/>
              </a:cxn>
              <a:cxn ang="0">
                <a:pos x="connsiteX1" y="connsiteY1"/>
              </a:cxn>
              <a:cxn ang="0">
                <a:pos x="connsiteX2" y="connsiteY2"/>
              </a:cxn>
              <a:cxn ang="0">
                <a:pos x="connsiteX3" y="connsiteY3"/>
              </a:cxn>
            </a:cxnLst>
            <a:rect l="l" t="t" r="r" b="b"/>
            <a:pathLst>
              <a:path w="104775" h="140494">
                <a:moveTo>
                  <a:pt x="0" y="0"/>
                </a:moveTo>
                <a:lnTo>
                  <a:pt x="104775" y="0"/>
                </a:lnTo>
                <a:lnTo>
                  <a:pt x="104775" y="140494"/>
                </a:lnTo>
                <a:lnTo>
                  <a:pt x="0" y="140494"/>
                </a:lnTo>
              </a:path>
            </a:pathLst>
          </a:custGeom>
          <a:ln w="12700" cap="sq">
            <a:miter lim="800000"/>
          </a:ln>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lang="en-US" sz="1100"/>
          </a:p>
        </xdr:txBody>
      </xdr:sp>
    </xdr:grpSp>
    <xdr:clientData/>
  </xdr:twoCellAnchor>
  <xdr:twoCellAnchor>
    <xdr:from>
      <xdr:col>29</xdr:col>
      <xdr:colOff>35378</xdr:colOff>
      <xdr:row>459</xdr:row>
      <xdr:rowOff>78014</xdr:rowOff>
    </xdr:from>
    <xdr:to>
      <xdr:col>29</xdr:col>
      <xdr:colOff>183243</xdr:colOff>
      <xdr:row>459</xdr:row>
      <xdr:rowOff>78014</xdr:rowOff>
    </xdr:to>
    <xdr:cxnSp macro="">
      <xdr:nvCxnSpPr>
        <xdr:cNvPr id="225" name="Straight Connector 224"/>
        <xdr:cNvCxnSpPr/>
      </xdr:nvCxnSpPr>
      <xdr:spPr>
        <a:xfrm>
          <a:off x="5456464" y="66001900"/>
          <a:ext cx="147865" cy="0"/>
        </a:xfrm>
        <a:prstGeom prst="line">
          <a:avLst/>
        </a:prstGeom>
        <a:ln w="12700"/>
      </xdr:spPr>
      <xdr:style>
        <a:lnRef idx="1">
          <a:schemeClr val="dk1"/>
        </a:lnRef>
        <a:fillRef idx="0">
          <a:schemeClr val="dk1"/>
        </a:fillRef>
        <a:effectRef idx="0">
          <a:schemeClr val="dk1"/>
        </a:effectRef>
        <a:fontRef idx="minor">
          <a:schemeClr val="tx1"/>
        </a:fontRef>
      </xdr:style>
    </xdr:cxnSp>
    <xdr:clientData/>
  </xdr:twoCellAnchor>
  <xdr:twoCellAnchor>
    <xdr:from>
      <xdr:col>41</xdr:col>
      <xdr:colOff>217715</xdr:colOff>
      <xdr:row>458</xdr:row>
      <xdr:rowOff>58964</xdr:rowOff>
    </xdr:from>
    <xdr:to>
      <xdr:col>42</xdr:col>
      <xdr:colOff>435208</xdr:colOff>
      <xdr:row>460</xdr:row>
      <xdr:rowOff>104292</xdr:rowOff>
    </xdr:to>
    <xdr:grpSp>
      <xdr:nvGrpSpPr>
        <xdr:cNvPr id="344" name="Group 343"/>
        <xdr:cNvGrpSpPr/>
      </xdr:nvGrpSpPr>
      <xdr:grpSpPr>
        <a:xfrm>
          <a:off x="8719458" y="67419764"/>
          <a:ext cx="456979" cy="328357"/>
          <a:chOff x="3223274" y="3407432"/>
          <a:chExt cx="360283" cy="572265"/>
        </a:xfrm>
      </xdr:grpSpPr>
      <xdr:cxnSp macro="">
        <xdr:nvCxnSpPr>
          <xdr:cNvPr id="345" name="Straight Arrow Connector 344"/>
          <xdr:cNvCxnSpPr/>
        </xdr:nvCxnSpPr>
        <xdr:spPr>
          <a:xfrm flipH="1">
            <a:off x="3223274" y="3979697"/>
            <a:ext cx="294146" cy="0"/>
          </a:xfrm>
          <a:prstGeom prst="straightConnector1">
            <a:avLst/>
          </a:prstGeom>
          <a:ln w="12700" cap="sq">
            <a:miter lim="800000"/>
            <a:tailEnd type="stealth" w="sm" len="med"/>
          </a:ln>
        </xdr:spPr>
        <xdr:style>
          <a:lnRef idx="1">
            <a:schemeClr val="dk1"/>
          </a:lnRef>
          <a:fillRef idx="0">
            <a:schemeClr val="dk1"/>
          </a:fillRef>
          <a:effectRef idx="0">
            <a:schemeClr val="dk1"/>
          </a:effectRef>
          <a:fontRef idx="minor">
            <a:schemeClr val="tx1"/>
          </a:fontRef>
        </xdr:style>
      </xdr:cxnSp>
      <xdr:sp macro="" textlink="">
        <xdr:nvSpPr>
          <xdr:cNvPr id="346" name="Rectangle 37"/>
          <xdr:cNvSpPr/>
        </xdr:nvSpPr>
        <xdr:spPr>
          <a:xfrm>
            <a:off x="3526047" y="3407432"/>
            <a:ext cx="57510" cy="571502"/>
          </a:xfrm>
          <a:custGeom>
            <a:avLst/>
            <a:gdLst>
              <a:gd name="connsiteX0" fmla="*/ 0 w 104775"/>
              <a:gd name="connsiteY0" fmla="*/ 0 h 140494"/>
              <a:gd name="connsiteX1" fmla="*/ 104775 w 104775"/>
              <a:gd name="connsiteY1" fmla="*/ 0 h 140494"/>
              <a:gd name="connsiteX2" fmla="*/ 104775 w 104775"/>
              <a:gd name="connsiteY2" fmla="*/ 140494 h 140494"/>
              <a:gd name="connsiteX3" fmla="*/ 0 w 104775"/>
              <a:gd name="connsiteY3" fmla="*/ 140494 h 140494"/>
              <a:gd name="connsiteX4" fmla="*/ 0 w 104775"/>
              <a:gd name="connsiteY4" fmla="*/ 0 h 140494"/>
              <a:gd name="connsiteX0" fmla="*/ 0 w 104775"/>
              <a:gd name="connsiteY0" fmla="*/ 0 h 140494"/>
              <a:gd name="connsiteX1" fmla="*/ 104775 w 104775"/>
              <a:gd name="connsiteY1" fmla="*/ 0 h 140494"/>
              <a:gd name="connsiteX2" fmla="*/ 104775 w 104775"/>
              <a:gd name="connsiteY2" fmla="*/ 140494 h 140494"/>
              <a:gd name="connsiteX3" fmla="*/ 0 w 104775"/>
              <a:gd name="connsiteY3" fmla="*/ 140494 h 140494"/>
              <a:gd name="connsiteX4" fmla="*/ 91440 w 104775"/>
              <a:gd name="connsiteY4" fmla="*/ 91440 h 140494"/>
              <a:gd name="connsiteX0" fmla="*/ 0 w 104775"/>
              <a:gd name="connsiteY0" fmla="*/ 0 h 140494"/>
              <a:gd name="connsiteX1" fmla="*/ 104775 w 104775"/>
              <a:gd name="connsiteY1" fmla="*/ 0 h 140494"/>
              <a:gd name="connsiteX2" fmla="*/ 104775 w 104775"/>
              <a:gd name="connsiteY2" fmla="*/ 140494 h 140494"/>
              <a:gd name="connsiteX3" fmla="*/ 0 w 104775"/>
              <a:gd name="connsiteY3" fmla="*/ 140494 h 140494"/>
            </a:gdLst>
            <a:ahLst/>
            <a:cxnLst>
              <a:cxn ang="0">
                <a:pos x="connsiteX0" y="connsiteY0"/>
              </a:cxn>
              <a:cxn ang="0">
                <a:pos x="connsiteX1" y="connsiteY1"/>
              </a:cxn>
              <a:cxn ang="0">
                <a:pos x="connsiteX2" y="connsiteY2"/>
              </a:cxn>
              <a:cxn ang="0">
                <a:pos x="connsiteX3" y="connsiteY3"/>
              </a:cxn>
            </a:cxnLst>
            <a:rect l="l" t="t" r="r" b="b"/>
            <a:pathLst>
              <a:path w="104775" h="140494">
                <a:moveTo>
                  <a:pt x="0" y="0"/>
                </a:moveTo>
                <a:lnTo>
                  <a:pt x="104775" y="0"/>
                </a:lnTo>
                <a:lnTo>
                  <a:pt x="104775" y="140494"/>
                </a:lnTo>
                <a:lnTo>
                  <a:pt x="0" y="140494"/>
                </a:lnTo>
              </a:path>
            </a:pathLst>
          </a:custGeom>
          <a:ln w="12700" cap="sq">
            <a:miter lim="800000"/>
          </a:ln>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lang="en-US" sz="1100"/>
          </a:p>
        </xdr:txBody>
      </xdr:sp>
    </xdr:grpSp>
    <xdr:clientData/>
  </xdr:twoCellAnchor>
  <xdr:twoCellAnchor>
    <xdr:from>
      <xdr:col>42</xdr:col>
      <xdr:colOff>13608</xdr:colOff>
      <xdr:row>459</xdr:row>
      <xdr:rowOff>84364</xdr:rowOff>
    </xdr:from>
    <xdr:to>
      <xdr:col>42</xdr:col>
      <xdr:colOff>433615</xdr:colOff>
      <xdr:row>459</xdr:row>
      <xdr:rowOff>84364</xdr:rowOff>
    </xdr:to>
    <xdr:cxnSp macro="">
      <xdr:nvCxnSpPr>
        <xdr:cNvPr id="347" name="Straight Connector 346"/>
        <xdr:cNvCxnSpPr/>
      </xdr:nvCxnSpPr>
      <xdr:spPr>
        <a:xfrm>
          <a:off x="8384722" y="66008250"/>
          <a:ext cx="420007" cy="0"/>
        </a:xfrm>
        <a:prstGeom prst="line">
          <a:avLst/>
        </a:prstGeom>
        <a:ln w="12700"/>
      </xdr:spPr>
      <xdr:style>
        <a:lnRef idx="1">
          <a:schemeClr val="dk1"/>
        </a:lnRef>
        <a:fillRef idx="0">
          <a:schemeClr val="dk1"/>
        </a:fillRef>
        <a:effectRef idx="0">
          <a:schemeClr val="dk1"/>
        </a:effectRef>
        <a:fontRef idx="minor">
          <a:schemeClr val="tx1"/>
        </a:fontRef>
      </xdr:style>
    </xdr:cxnSp>
    <xdr:clientData/>
  </xdr:twoCellAnchor>
  <xdr:twoCellAnchor>
    <xdr:from>
      <xdr:col>27</xdr:col>
      <xdr:colOff>149682</xdr:colOff>
      <xdr:row>468</xdr:row>
      <xdr:rowOff>76200</xdr:rowOff>
    </xdr:from>
    <xdr:to>
      <xdr:col>29</xdr:col>
      <xdr:colOff>214775</xdr:colOff>
      <xdr:row>470</xdr:row>
      <xdr:rowOff>140578</xdr:rowOff>
    </xdr:to>
    <xdr:grpSp>
      <xdr:nvGrpSpPr>
        <xdr:cNvPr id="348" name="Group 347"/>
        <xdr:cNvGrpSpPr/>
      </xdr:nvGrpSpPr>
      <xdr:grpSpPr>
        <a:xfrm>
          <a:off x="5538111" y="68775943"/>
          <a:ext cx="652921" cy="325635"/>
          <a:chOff x="3223274" y="3407432"/>
          <a:chExt cx="360283" cy="572265"/>
        </a:xfrm>
      </xdr:grpSpPr>
      <xdr:cxnSp macro="">
        <xdr:nvCxnSpPr>
          <xdr:cNvPr id="349" name="Straight Arrow Connector 348"/>
          <xdr:cNvCxnSpPr/>
        </xdr:nvCxnSpPr>
        <xdr:spPr>
          <a:xfrm flipH="1">
            <a:off x="3223274" y="3979697"/>
            <a:ext cx="294146" cy="0"/>
          </a:xfrm>
          <a:prstGeom prst="straightConnector1">
            <a:avLst/>
          </a:prstGeom>
          <a:ln w="12700" cap="sq">
            <a:miter lim="800000"/>
            <a:tailEnd type="stealth" w="sm" len="med"/>
          </a:ln>
        </xdr:spPr>
        <xdr:style>
          <a:lnRef idx="1">
            <a:schemeClr val="dk1"/>
          </a:lnRef>
          <a:fillRef idx="0">
            <a:schemeClr val="dk1"/>
          </a:fillRef>
          <a:effectRef idx="0">
            <a:schemeClr val="dk1"/>
          </a:effectRef>
          <a:fontRef idx="minor">
            <a:schemeClr val="tx1"/>
          </a:fontRef>
        </xdr:style>
      </xdr:cxnSp>
      <xdr:sp macro="" textlink="">
        <xdr:nvSpPr>
          <xdr:cNvPr id="350" name="Rectangle 37"/>
          <xdr:cNvSpPr/>
        </xdr:nvSpPr>
        <xdr:spPr>
          <a:xfrm>
            <a:off x="3526047" y="3407432"/>
            <a:ext cx="57510" cy="571502"/>
          </a:xfrm>
          <a:custGeom>
            <a:avLst/>
            <a:gdLst>
              <a:gd name="connsiteX0" fmla="*/ 0 w 104775"/>
              <a:gd name="connsiteY0" fmla="*/ 0 h 140494"/>
              <a:gd name="connsiteX1" fmla="*/ 104775 w 104775"/>
              <a:gd name="connsiteY1" fmla="*/ 0 h 140494"/>
              <a:gd name="connsiteX2" fmla="*/ 104775 w 104775"/>
              <a:gd name="connsiteY2" fmla="*/ 140494 h 140494"/>
              <a:gd name="connsiteX3" fmla="*/ 0 w 104775"/>
              <a:gd name="connsiteY3" fmla="*/ 140494 h 140494"/>
              <a:gd name="connsiteX4" fmla="*/ 0 w 104775"/>
              <a:gd name="connsiteY4" fmla="*/ 0 h 140494"/>
              <a:gd name="connsiteX0" fmla="*/ 0 w 104775"/>
              <a:gd name="connsiteY0" fmla="*/ 0 h 140494"/>
              <a:gd name="connsiteX1" fmla="*/ 104775 w 104775"/>
              <a:gd name="connsiteY1" fmla="*/ 0 h 140494"/>
              <a:gd name="connsiteX2" fmla="*/ 104775 w 104775"/>
              <a:gd name="connsiteY2" fmla="*/ 140494 h 140494"/>
              <a:gd name="connsiteX3" fmla="*/ 0 w 104775"/>
              <a:gd name="connsiteY3" fmla="*/ 140494 h 140494"/>
              <a:gd name="connsiteX4" fmla="*/ 91440 w 104775"/>
              <a:gd name="connsiteY4" fmla="*/ 91440 h 140494"/>
              <a:gd name="connsiteX0" fmla="*/ 0 w 104775"/>
              <a:gd name="connsiteY0" fmla="*/ 0 h 140494"/>
              <a:gd name="connsiteX1" fmla="*/ 104775 w 104775"/>
              <a:gd name="connsiteY1" fmla="*/ 0 h 140494"/>
              <a:gd name="connsiteX2" fmla="*/ 104775 w 104775"/>
              <a:gd name="connsiteY2" fmla="*/ 140494 h 140494"/>
              <a:gd name="connsiteX3" fmla="*/ 0 w 104775"/>
              <a:gd name="connsiteY3" fmla="*/ 140494 h 140494"/>
            </a:gdLst>
            <a:ahLst/>
            <a:cxnLst>
              <a:cxn ang="0">
                <a:pos x="connsiteX0" y="connsiteY0"/>
              </a:cxn>
              <a:cxn ang="0">
                <a:pos x="connsiteX1" y="connsiteY1"/>
              </a:cxn>
              <a:cxn ang="0">
                <a:pos x="connsiteX2" y="connsiteY2"/>
              </a:cxn>
              <a:cxn ang="0">
                <a:pos x="connsiteX3" y="connsiteY3"/>
              </a:cxn>
            </a:cxnLst>
            <a:rect l="l" t="t" r="r" b="b"/>
            <a:pathLst>
              <a:path w="104775" h="140494">
                <a:moveTo>
                  <a:pt x="0" y="0"/>
                </a:moveTo>
                <a:lnTo>
                  <a:pt x="104775" y="0"/>
                </a:lnTo>
                <a:lnTo>
                  <a:pt x="104775" y="140494"/>
                </a:lnTo>
                <a:lnTo>
                  <a:pt x="0" y="140494"/>
                </a:lnTo>
              </a:path>
            </a:pathLst>
          </a:custGeom>
          <a:ln w="12700" cap="sq">
            <a:miter lim="800000"/>
          </a:ln>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lang="en-US" sz="1100"/>
          </a:p>
        </xdr:txBody>
      </xdr:sp>
    </xdr:grpSp>
    <xdr:clientData/>
  </xdr:twoCellAnchor>
  <xdr:twoCellAnchor>
    <xdr:from>
      <xdr:col>29</xdr:col>
      <xdr:colOff>136982</xdr:colOff>
      <xdr:row>469</xdr:row>
      <xdr:rowOff>101600</xdr:rowOff>
    </xdr:from>
    <xdr:to>
      <xdr:col>29</xdr:col>
      <xdr:colOff>219532</xdr:colOff>
      <xdr:row>469</xdr:row>
      <xdr:rowOff>101600</xdr:rowOff>
    </xdr:to>
    <xdr:cxnSp macro="">
      <xdr:nvCxnSpPr>
        <xdr:cNvPr id="351" name="Straight Connector 350"/>
        <xdr:cNvCxnSpPr/>
      </xdr:nvCxnSpPr>
      <xdr:spPr>
        <a:xfrm>
          <a:off x="5558068" y="67342657"/>
          <a:ext cx="82550" cy="0"/>
        </a:xfrm>
        <a:prstGeom prst="line">
          <a:avLst/>
        </a:prstGeom>
        <a:ln w="12700"/>
      </xdr:spPr>
      <xdr:style>
        <a:lnRef idx="1">
          <a:schemeClr val="dk1"/>
        </a:lnRef>
        <a:fillRef idx="0">
          <a:schemeClr val="dk1"/>
        </a:fillRef>
        <a:effectRef idx="0">
          <a:schemeClr val="dk1"/>
        </a:effectRef>
        <a:fontRef idx="minor">
          <a:schemeClr val="tx1"/>
        </a:fontRef>
      </xdr:style>
    </xdr:cxnSp>
    <xdr:clientData/>
  </xdr:twoCellAnchor>
  <xdr:twoCellAnchor>
    <xdr:from>
      <xdr:col>41</xdr:col>
      <xdr:colOff>228600</xdr:colOff>
      <xdr:row>468</xdr:row>
      <xdr:rowOff>69850</xdr:rowOff>
    </xdr:from>
    <xdr:to>
      <xdr:col>42</xdr:col>
      <xdr:colOff>446093</xdr:colOff>
      <xdr:row>470</xdr:row>
      <xdr:rowOff>134228</xdr:rowOff>
    </xdr:to>
    <xdr:grpSp>
      <xdr:nvGrpSpPr>
        <xdr:cNvPr id="352" name="Group 351"/>
        <xdr:cNvGrpSpPr/>
      </xdr:nvGrpSpPr>
      <xdr:grpSpPr>
        <a:xfrm>
          <a:off x="8730343" y="68769593"/>
          <a:ext cx="456979" cy="325635"/>
          <a:chOff x="3223274" y="3407432"/>
          <a:chExt cx="360283" cy="572265"/>
        </a:xfrm>
      </xdr:grpSpPr>
      <xdr:cxnSp macro="">
        <xdr:nvCxnSpPr>
          <xdr:cNvPr id="353" name="Straight Arrow Connector 352"/>
          <xdr:cNvCxnSpPr/>
        </xdr:nvCxnSpPr>
        <xdr:spPr>
          <a:xfrm flipH="1">
            <a:off x="3223274" y="3979697"/>
            <a:ext cx="294146" cy="0"/>
          </a:xfrm>
          <a:prstGeom prst="straightConnector1">
            <a:avLst/>
          </a:prstGeom>
          <a:ln w="12700" cap="sq">
            <a:miter lim="800000"/>
            <a:tailEnd type="stealth" w="sm" len="med"/>
          </a:ln>
        </xdr:spPr>
        <xdr:style>
          <a:lnRef idx="1">
            <a:schemeClr val="dk1"/>
          </a:lnRef>
          <a:fillRef idx="0">
            <a:schemeClr val="dk1"/>
          </a:fillRef>
          <a:effectRef idx="0">
            <a:schemeClr val="dk1"/>
          </a:effectRef>
          <a:fontRef idx="minor">
            <a:schemeClr val="tx1"/>
          </a:fontRef>
        </xdr:style>
      </xdr:cxnSp>
      <xdr:sp macro="" textlink="">
        <xdr:nvSpPr>
          <xdr:cNvPr id="354" name="Rectangle 37"/>
          <xdr:cNvSpPr/>
        </xdr:nvSpPr>
        <xdr:spPr>
          <a:xfrm>
            <a:off x="3526047" y="3407432"/>
            <a:ext cx="57510" cy="571502"/>
          </a:xfrm>
          <a:custGeom>
            <a:avLst/>
            <a:gdLst>
              <a:gd name="connsiteX0" fmla="*/ 0 w 104775"/>
              <a:gd name="connsiteY0" fmla="*/ 0 h 140494"/>
              <a:gd name="connsiteX1" fmla="*/ 104775 w 104775"/>
              <a:gd name="connsiteY1" fmla="*/ 0 h 140494"/>
              <a:gd name="connsiteX2" fmla="*/ 104775 w 104775"/>
              <a:gd name="connsiteY2" fmla="*/ 140494 h 140494"/>
              <a:gd name="connsiteX3" fmla="*/ 0 w 104775"/>
              <a:gd name="connsiteY3" fmla="*/ 140494 h 140494"/>
              <a:gd name="connsiteX4" fmla="*/ 0 w 104775"/>
              <a:gd name="connsiteY4" fmla="*/ 0 h 140494"/>
              <a:gd name="connsiteX0" fmla="*/ 0 w 104775"/>
              <a:gd name="connsiteY0" fmla="*/ 0 h 140494"/>
              <a:gd name="connsiteX1" fmla="*/ 104775 w 104775"/>
              <a:gd name="connsiteY1" fmla="*/ 0 h 140494"/>
              <a:gd name="connsiteX2" fmla="*/ 104775 w 104775"/>
              <a:gd name="connsiteY2" fmla="*/ 140494 h 140494"/>
              <a:gd name="connsiteX3" fmla="*/ 0 w 104775"/>
              <a:gd name="connsiteY3" fmla="*/ 140494 h 140494"/>
              <a:gd name="connsiteX4" fmla="*/ 91440 w 104775"/>
              <a:gd name="connsiteY4" fmla="*/ 91440 h 140494"/>
              <a:gd name="connsiteX0" fmla="*/ 0 w 104775"/>
              <a:gd name="connsiteY0" fmla="*/ 0 h 140494"/>
              <a:gd name="connsiteX1" fmla="*/ 104775 w 104775"/>
              <a:gd name="connsiteY1" fmla="*/ 0 h 140494"/>
              <a:gd name="connsiteX2" fmla="*/ 104775 w 104775"/>
              <a:gd name="connsiteY2" fmla="*/ 140494 h 140494"/>
              <a:gd name="connsiteX3" fmla="*/ 0 w 104775"/>
              <a:gd name="connsiteY3" fmla="*/ 140494 h 140494"/>
            </a:gdLst>
            <a:ahLst/>
            <a:cxnLst>
              <a:cxn ang="0">
                <a:pos x="connsiteX0" y="connsiteY0"/>
              </a:cxn>
              <a:cxn ang="0">
                <a:pos x="connsiteX1" y="connsiteY1"/>
              </a:cxn>
              <a:cxn ang="0">
                <a:pos x="connsiteX2" y="connsiteY2"/>
              </a:cxn>
              <a:cxn ang="0">
                <a:pos x="connsiteX3" y="connsiteY3"/>
              </a:cxn>
            </a:cxnLst>
            <a:rect l="l" t="t" r="r" b="b"/>
            <a:pathLst>
              <a:path w="104775" h="140494">
                <a:moveTo>
                  <a:pt x="0" y="0"/>
                </a:moveTo>
                <a:lnTo>
                  <a:pt x="104775" y="0"/>
                </a:lnTo>
                <a:lnTo>
                  <a:pt x="104775" y="140494"/>
                </a:lnTo>
                <a:lnTo>
                  <a:pt x="0" y="140494"/>
                </a:lnTo>
              </a:path>
            </a:pathLst>
          </a:custGeom>
          <a:ln w="12700" cap="sq">
            <a:miter lim="800000"/>
          </a:ln>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lang="en-US" sz="1100"/>
          </a:p>
        </xdr:txBody>
      </xdr:sp>
    </xdr:grpSp>
    <xdr:clientData/>
  </xdr:twoCellAnchor>
  <xdr:twoCellAnchor>
    <xdr:from>
      <xdr:col>42</xdr:col>
      <xdr:colOff>30843</xdr:colOff>
      <xdr:row>469</xdr:row>
      <xdr:rowOff>76200</xdr:rowOff>
    </xdr:from>
    <xdr:to>
      <xdr:col>42</xdr:col>
      <xdr:colOff>450850</xdr:colOff>
      <xdr:row>469</xdr:row>
      <xdr:rowOff>82550</xdr:rowOff>
    </xdr:to>
    <xdr:cxnSp macro="">
      <xdr:nvCxnSpPr>
        <xdr:cNvPr id="356" name="Straight Connector 355"/>
        <xdr:cNvCxnSpPr/>
      </xdr:nvCxnSpPr>
      <xdr:spPr>
        <a:xfrm>
          <a:off x="8401957" y="67317257"/>
          <a:ext cx="420007" cy="6350"/>
        </a:xfrm>
        <a:prstGeom prst="line">
          <a:avLst/>
        </a:prstGeom>
        <a:ln w="12700"/>
      </xdr:spPr>
      <xdr:style>
        <a:lnRef idx="1">
          <a:schemeClr val="dk1"/>
        </a:lnRef>
        <a:fillRef idx="0">
          <a:schemeClr val="dk1"/>
        </a:fillRef>
        <a:effectRef idx="0">
          <a:schemeClr val="dk1"/>
        </a:effectRef>
        <a:fontRef idx="minor">
          <a:schemeClr val="tx1"/>
        </a:fontRef>
      </xdr:style>
    </xdr:cxnSp>
    <xdr:clientData/>
  </xdr:twoCellAnchor>
  <xdr:twoCellAnchor>
    <xdr:from>
      <xdr:col>40</xdr:col>
      <xdr:colOff>17860</xdr:colOff>
      <xdr:row>197</xdr:row>
      <xdr:rowOff>75009</xdr:rowOff>
    </xdr:from>
    <xdr:to>
      <xdr:col>42</xdr:col>
      <xdr:colOff>68618</xdr:colOff>
      <xdr:row>199</xdr:row>
      <xdr:rowOff>76877</xdr:rowOff>
    </xdr:to>
    <xdr:grpSp>
      <xdr:nvGrpSpPr>
        <xdr:cNvPr id="150" name="Group 149"/>
        <xdr:cNvGrpSpPr/>
      </xdr:nvGrpSpPr>
      <xdr:grpSpPr>
        <a:xfrm>
          <a:off x="8367203" y="25133923"/>
          <a:ext cx="442644" cy="263125"/>
          <a:chOff x="3509743" y="9745123"/>
          <a:chExt cx="365235" cy="299809"/>
        </a:xfrm>
      </xdr:grpSpPr>
      <xdr:cxnSp macro="">
        <xdr:nvCxnSpPr>
          <xdr:cNvPr id="151" name="Straight Arrow Connector 150"/>
          <xdr:cNvCxnSpPr/>
        </xdr:nvCxnSpPr>
        <xdr:spPr>
          <a:xfrm flipH="1">
            <a:off x="3509743" y="9891317"/>
            <a:ext cx="363869" cy="0"/>
          </a:xfrm>
          <a:prstGeom prst="straightConnector1">
            <a:avLst/>
          </a:prstGeom>
          <a:ln w="12700" cap="sq">
            <a:tailEnd type="stealth" w="sm" len="med"/>
          </a:ln>
        </xdr:spPr>
        <xdr:style>
          <a:lnRef idx="1">
            <a:schemeClr val="dk1"/>
          </a:lnRef>
          <a:fillRef idx="0">
            <a:schemeClr val="dk1"/>
          </a:fillRef>
          <a:effectRef idx="0">
            <a:schemeClr val="dk1"/>
          </a:effectRef>
          <a:fontRef idx="minor">
            <a:schemeClr val="tx1"/>
          </a:fontRef>
        </xdr:style>
      </xdr:cxnSp>
      <xdr:sp macro="" textlink="">
        <xdr:nvSpPr>
          <xdr:cNvPr id="152" name="Rectangle 37"/>
          <xdr:cNvSpPr/>
        </xdr:nvSpPr>
        <xdr:spPr>
          <a:xfrm>
            <a:off x="3813204" y="9745123"/>
            <a:ext cx="61774" cy="299809"/>
          </a:xfrm>
          <a:custGeom>
            <a:avLst/>
            <a:gdLst>
              <a:gd name="connsiteX0" fmla="*/ 0 w 104775"/>
              <a:gd name="connsiteY0" fmla="*/ 0 h 140494"/>
              <a:gd name="connsiteX1" fmla="*/ 104775 w 104775"/>
              <a:gd name="connsiteY1" fmla="*/ 0 h 140494"/>
              <a:gd name="connsiteX2" fmla="*/ 104775 w 104775"/>
              <a:gd name="connsiteY2" fmla="*/ 140494 h 140494"/>
              <a:gd name="connsiteX3" fmla="*/ 0 w 104775"/>
              <a:gd name="connsiteY3" fmla="*/ 140494 h 140494"/>
              <a:gd name="connsiteX4" fmla="*/ 0 w 104775"/>
              <a:gd name="connsiteY4" fmla="*/ 0 h 140494"/>
              <a:gd name="connsiteX0" fmla="*/ 0 w 104775"/>
              <a:gd name="connsiteY0" fmla="*/ 0 h 140494"/>
              <a:gd name="connsiteX1" fmla="*/ 104775 w 104775"/>
              <a:gd name="connsiteY1" fmla="*/ 0 h 140494"/>
              <a:gd name="connsiteX2" fmla="*/ 104775 w 104775"/>
              <a:gd name="connsiteY2" fmla="*/ 140494 h 140494"/>
              <a:gd name="connsiteX3" fmla="*/ 0 w 104775"/>
              <a:gd name="connsiteY3" fmla="*/ 140494 h 140494"/>
              <a:gd name="connsiteX4" fmla="*/ 91440 w 104775"/>
              <a:gd name="connsiteY4" fmla="*/ 91440 h 140494"/>
              <a:gd name="connsiteX0" fmla="*/ 0 w 104775"/>
              <a:gd name="connsiteY0" fmla="*/ 0 h 140494"/>
              <a:gd name="connsiteX1" fmla="*/ 104775 w 104775"/>
              <a:gd name="connsiteY1" fmla="*/ 0 h 140494"/>
              <a:gd name="connsiteX2" fmla="*/ 104775 w 104775"/>
              <a:gd name="connsiteY2" fmla="*/ 140494 h 140494"/>
              <a:gd name="connsiteX3" fmla="*/ 0 w 104775"/>
              <a:gd name="connsiteY3" fmla="*/ 140494 h 140494"/>
            </a:gdLst>
            <a:ahLst/>
            <a:cxnLst>
              <a:cxn ang="0">
                <a:pos x="connsiteX0" y="connsiteY0"/>
              </a:cxn>
              <a:cxn ang="0">
                <a:pos x="connsiteX1" y="connsiteY1"/>
              </a:cxn>
              <a:cxn ang="0">
                <a:pos x="connsiteX2" y="connsiteY2"/>
              </a:cxn>
              <a:cxn ang="0">
                <a:pos x="connsiteX3" y="connsiteY3"/>
              </a:cxn>
            </a:cxnLst>
            <a:rect l="l" t="t" r="r" b="b"/>
            <a:pathLst>
              <a:path w="104775" h="140494">
                <a:moveTo>
                  <a:pt x="0" y="0"/>
                </a:moveTo>
                <a:lnTo>
                  <a:pt x="104775" y="0"/>
                </a:lnTo>
                <a:lnTo>
                  <a:pt x="104775" y="140494"/>
                </a:lnTo>
                <a:lnTo>
                  <a:pt x="0" y="140494"/>
                </a:lnTo>
              </a:path>
            </a:pathLst>
          </a:custGeom>
          <a:ln w="12700" cap="sq">
            <a:miter lim="800000"/>
          </a:ln>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lang="en-US" sz="1100"/>
          </a:p>
        </xdr:txBody>
      </xdr:sp>
    </xdr:grpSp>
    <xdr:clientData/>
  </xdr:twoCellAnchor>
  <xdr:twoCellAnchor>
    <xdr:from>
      <xdr:col>28</xdr:col>
      <xdr:colOff>101600</xdr:colOff>
      <xdr:row>64</xdr:row>
      <xdr:rowOff>76200</xdr:rowOff>
    </xdr:from>
    <xdr:to>
      <xdr:col>29</xdr:col>
      <xdr:colOff>127000</xdr:colOff>
      <xdr:row>65</xdr:row>
      <xdr:rowOff>88900</xdr:rowOff>
    </xdr:to>
    <xdr:grpSp>
      <xdr:nvGrpSpPr>
        <xdr:cNvPr id="153" name="Group 152"/>
        <xdr:cNvGrpSpPr/>
      </xdr:nvGrpSpPr>
      <xdr:grpSpPr>
        <a:xfrm>
          <a:off x="5881914" y="8109857"/>
          <a:ext cx="221343" cy="143329"/>
          <a:chOff x="3223274" y="3407432"/>
          <a:chExt cx="360283" cy="572265"/>
        </a:xfrm>
      </xdr:grpSpPr>
      <xdr:cxnSp macro="">
        <xdr:nvCxnSpPr>
          <xdr:cNvPr id="154" name="Straight Arrow Connector 153"/>
          <xdr:cNvCxnSpPr/>
        </xdr:nvCxnSpPr>
        <xdr:spPr>
          <a:xfrm flipH="1">
            <a:off x="3223274" y="3979697"/>
            <a:ext cx="294146" cy="0"/>
          </a:xfrm>
          <a:prstGeom prst="straightConnector1">
            <a:avLst/>
          </a:prstGeom>
          <a:ln w="12700" cap="sq">
            <a:miter lim="800000"/>
            <a:tailEnd type="stealth" w="sm" len="med"/>
          </a:ln>
        </xdr:spPr>
        <xdr:style>
          <a:lnRef idx="1">
            <a:schemeClr val="dk1"/>
          </a:lnRef>
          <a:fillRef idx="0">
            <a:schemeClr val="dk1"/>
          </a:fillRef>
          <a:effectRef idx="0">
            <a:schemeClr val="dk1"/>
          </a:effectRef>
          <a:fontRef idx="minor">
            <a:schemeClr val="tx1"/>
          </a:fontRef>
        </xdr:style>
      </xdr:cxnSp>
      <xdr:sp macro="" textlink="">
        <xdr:nvSpPr>
          <xdr:cNvPr id="155" name="Rectangle 37"/>
          <xdr:cNvSpPr/>
        </xdr:nvSpPr>
        <xdr:spPr>
          <a:xfrm>
            <a:off x="3526047" y="3407432"/>
            <a:ext cx="57510" cy="571502"/>
          </a:xfrm>
          <a:custGeom>
            <a:avLst/>
            <a:gdLst>
              <a:gd name="connsiteX0" fmla="*/ 0 w 104775"/>
              <a:gd name="connsiteY0" fmla="*/ 0 h 140494"/>
              <a:gd name="connsiteX1" fmla="*/ 104775 w 104775"/>
              <a:gd name="connsiteY1" fmla="*/ 0 h 140494"/>
              <a:gd name="connsiteX2" fmla="*/ 104775 w 104775"/>
              <a:gd name="connsiteY2" fmla="*/ 140494 h 140494"/>
              <a:gd name="connsiteX3" fmla="*/ 0 w 104775"/>
              <a:gd name="connsiteY3" fmla="*/ 140494 h 140494"/>
              <a:gd name="connsiteX4" fmla="*/ 0 w 104775"/>
              <a:gd name="connsiteY4" fmla="*/ 0 h 140494"/>
              <a:gd name="connsiteX0" fmla="*/ 0 w 104775"/>
              <a:gd name="connsiteY0" fmla="*/ 0 h 140494"/>
              <a:gd name="connsiteX1" fmla="*/ 104775 w 104775"/>
              <a:gd name="connsiteY1" fmla="*/ 0 h 140494"/>
              <a:gd name="connsiteX2" fmla="*/ 104775 w 104775"/>
              <a:gd name="connsiteY2" fmla="*/ 140494 h 140494"/>
              <a:gd name="connsiteX3" fmla="*/ 0 w 104775"/>
              <a:gd name="connsiteY3" fmla="*/ 140494 h 140494"/>
              <a:gd name="connsiteX4" fmla="*/ 91440 w 104775"/>
              <a:gd name="connsiteY4" fmla="*/ 91440 h 140494"/>
              <a:gd name="connsiteX0" fmla="*/ 0 w 104775"/>
              <a:gd name="connsiteY0" fmla="*/ 0 h 140494"/>
              <a:gd name="connsiteX1" fmla="*/ 104775 w 104775"/>
              <a:gd name="connsiteY1" fmla="*/ 0 h 140494"/>
              <a:gd name="connsiteX2" fmla="*/ 104775 w 104775"/>
              <a:gd name="connsiteY2" fmla="*/ 140494 h 140494"/>
              <a:gd name="connsiteX3" fmla="*/ 0 w 104775"/>
              <a:gd name="connsiteY3" fmla="*/ 140494 h 140494"/>
            </a:gdLst>
            <a:ahLst/>
            <a:cxnLst>
              <a:cxn ang="0">
                <a:pos x="connsiteX0" y="connsiteY0"/>
              </a:cxn>
              <a:cxn ang="0">
                <a:pos x="connsiteX1" y="connsiteY1"/>
              </a:cxn>
              <a:cxn ang="0">
                <a:pos x="connsiteX2" y="connsiteY2"/>
              </a:cxn>
              <a:cxn ang="0">
                <a:pos x="connsiteX3" y="connsiteY3"/>
              </a:cxn>
            </a:cxnLst>
            <a:rect l="l" t="t" r="r" b="b"/>
            <a:pathLst>
              <a:path w="104775" h="140494">
                <a:moveTo>
                  <a:pt x="0" y="0"/>
                </a:moveTo>
                <a:lnTo>
                  <a:pt x="104775" y="0"/>
                </a:lnTo>
                <a:lnTo>
                  <a:pt x="104775" y="140494"/>
                </a:lnTo>
                <a:lnTo>
                  <a:pt x="0" y="140494"/>
                </a:lnTo>
              </a:path>
            </a:pathLst>
          </a:custGeom>
          <a:ln w="12700" cap="sq">
            <a:miter lim="800000"/>
          </a:ln>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lang="en-US" sz="1100"/>
          </a:p>
        </xdr:txBody>
      </xdr:sp>
    </xdr:grpSp>
    <xdr:clientData/>
  </xdr:twoCellAnchor>
  <xdr:twoCellAnchor>
    <xdr:from>
      <xdr:col>42</xdr:col>
      <xdr:colOff>0</xdr:colOff>
      <xdr:row>64</xdr:row>
      <xdr:rowOff>65316</xdr:rowOff>
    </xdr:from>
    <xdr:to>
      <xdr:col>42</xdr:col>
      <xdr:colOff>165100</xdr:colOff>
      <xdr:row>65</xdr:row>
      <xdr:rowOff>78016</xdr:rowOff>
    </xdr:to>
    <xdr:grpSp>
      <xdr:nvGrpSpPr>
        <xdr:cNvPr id="156" name="Group 155"/>
        <xdr:cNvGrpSpPr/>
      </xdr:nvGrpSpPr>
      <xdr:grpSpPr>
        <a:xfrm>
          <a:off x="8741229" y="8098973"/>
          <a:ext cx="165100" cy="143329"/>
          <a:chOff x="3223274" y="3407432"/>
          <a:chExt cx="360283" cy="572265"/>
        </a:xfrm>
      </xdr:grpSpPr>
      <xdr:cxnSp macro="">
        <xdr:nvCxnSpPr>
          <xdr:cNvPr id="157" name="Straight Arrow Connector 156"/>
          <xdr:cNvCxnSpPr/>
        </xdr:nvCxnSpPr>
        <xdr:spPr>
          <a:xfrm flipH="1">
            <a:off x="3223274" y="3979697"/>
            <a:ext cx="294146" cy="0"/>
          </a:xfrm>
          <a:prstGeom prst="straightConnector1">
            <a:avLst/>
          </a:prstGeom>
          <a:ln w="12700" cap="sq">
            <a:miter lim="800000"/>
            <a:tailEnd type="stealth" w="sm" len="med"/>
          </a:ln>
        </xdr:spPr>
        <xdr:style>
          <a:lnRef idx="1">
            <a:schemeClr val="dk1"/>
          </a:lnRef>
          <a:fillRef idx="0">
            <a:schemeClr val="dk1"/>
          </a:fillRef>
          <a:effectRef idx="0">
            <a:schemeClr val="dk1"/>
          </a:effectRef>
          <a:fontRef idx="minor">
            <a:schemeClr val="tx1"/>
          </a:fontRef>
        </xdr:style>
      </xdr:cxnSp>
      <xdr:sp macro="" textlink="">
        <xdr:nvSpPr>
          <xdr:cNvPr id="158" name="Rectangle 37"/>
          <xdr:cNvSpPr/>
        </xdr:nvSpPr>
        <xdr:spPr>
          <a:xfrm>
            <a:off x="3526047" y="3407432"/>
            <a:ext cx="57510" cy="571502"/>
          </a:xfrm>
          <a:custGeom>
            <a:avLst/>
            <a:gdLst>
              <a:gd name="connsiteX0" fmla="*/ 0 w 104775"/>
              <a:gd name="connsiteY0" fmla="*/ 0 h 140494"/>
              <a:gd name="connsiteX1" fmla="*/ 104775 w 104775"/>
              <a:gd name="connsiteY1" fmla="*/ 0 h 140494"/>
              <a:gd name="connsiteX2" fmla="*/ 104775 w 104775"/>
              <a:gd name="connsiteY2" fmla="*/ 140494 h 140494"/>
              <a:gd name="connsiteX3" fmla="*/ 0 w 104775"/>
              <a:gd name="connsiteY3" fmla="*/ 140494 h 140494"/>
              <a:gd name="connsiteX4" fmla="*/ 0 w 104775"/>
              <a:gd name="connsiteY4" fmla="*/ 0 h 140494"/>
              <a:gd name="connsiteX0" fmla="*/ 0 w 104775"/>
              <a:gd name="connsiteY0" fmla="*/ 0 h 140494"/>
              <a:gd name="connsiteX1" fmla="*/ 104775 w 104775"/>
              <a:gd name="connsiteY1" fmla="*/ 0 h 140494"/>
              <a:gd name="connsiteX2" fmla="*/ 104775 w 104775"/>
              <a:gd name="connsiteY2" fmla="*/ 140494 h 140494"/>
              <a:gd name="connsiteX3" fmla="*/ 0 w 104775"/>
              <a:gd name="connsiteY3" fmla="*/ 140494 h 140494"/>
              <a:gd name="connsiteX4" fmla="*/ 91440 w 104775"/>
              <a:gd name="connsiteY4" fmla="*/ 91440 h 140494"/>
              <a:gd name="connsiteX0" fmla="*/ 0 w 104775"/>
              <a:gd name="connsiteY0" fmla="*/ 0 h 140494"/>
              <a:gd name="connsiteX1" fmla="*/ 104775 w 104775"/>
              <a:gd name="connsiteY1" fmla="*/ 0 h 140494"/>
              <a:gd name="connsiteX2" fmla="*/ 104775 w 104775"/>
              <a:gd name="connsiteY2" fmla="*/ 140494 h 140494"/>
              <a:gd name="connsiteX3" fmla="*/ 0 w 104775"/>
              <a:gd name="connsiteY3" fmla="*/ 140494 h 140494"/>
            </a:gdLst>
            <a:ahLst/>
            <a:cxnLst>
              <a:cxn ang="0">
                <a:pos x="connsiteX0" y="connsiteY0"/>
              </a:cxn>
              <a:cxn ang="0">
                <a:pos x="connsiteX1" y="connsiteY1"/>
              </a:cxn>
              <a:cxn ang="0">
                <a:pos x="connsiteX2" y="connsiteY2"/>
              </a:cxn>
              <a:cxn ang="0">
                <a:pos x="connsiteX3" y="connsiteY3"/>
              </a:cxn>
            </a:cxnLst>
            <a:rect l="l" t="t" r="r" b="b"/>
            <a:pathLst>
              <a:path w="104775" h="140494">
                <a:moveTo>
                  <a:pt x="0" y="0"/>
                </a:moveTo>
                <a:lnTo>
                  <a:pt x="104775" y="0"/>
                </a:lnTo>
                <a:lnTo>
                  <a:pt x="104775" y="140494"/>
                </a:lnTo>
                <a:lnTo>
                  <a:pt x="0" y="140494"/>
                </a:lnTo>
              </a:path>
            </a:pathLst>
          </a:custGeom>
          <a:ln w="12700" cap="sq">
            <a:miter lim="800000"/>
          </a:ln>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lang="en-US" sz="1100"/>
          </a:p>
        </xdr:txBody>
      </xdr:sp>
    </xdr:grpSp>
    <xdr:clientData/>
  </xdr:twoCellAnchor>
  <xdr:twoCellAnchor>
    <xdr:from>
      <xdr:col>35</xdr:col>
      <xdr:colOff>5946</xdr:colOff>
      <xdr:row>354</xdr:row>
      <xdr:rowOff>35732</xdr:rowOff>
    </xdr:from>
    <xdr:to>
      <xdr:col>36</xdr:col>
      <xdr:colOff>45080</xdr:colOff>
      <xdr:row>356</xdr:row>
      <xdr:rowOff>86450</xdr:rowOff>
    </xdr:to>
    <xdr:grpSp>
      <xdr:nvGrpSpPr>
        <xdr:cNvPr id="159" name="Group 158"/>
        <xdr:cNvGrpSpPr/>
      </xdr:nvGrpSpPr>
      <xdr:grpSpPr>
        <a:xfrm>
          <a:off x="7473546" y="52232732"/>
          <a:ext cx="191534" cy="355518"/>
          <a:chOff x="4255698" y="27025840"/>
          <a:chExt cx="202064" cy="338619"/>
        </a:xfrm>
      </xdr:grpSpPr>
      <xdr:sp macro="" textlink="">
        <xdr:nvSpPr>
          <xdr:cNvPr id="160" name="Rectangle 159"/>
          <xdr:cNvSpPr/>
        </xdr:nvSpPr>
        <xdr:spPr>
          <a:xfrm flipH="1">
            <a:off x="4300805" y="27025840"/>
            <a:ext cx="156957" cy="145087"/>
          </a:xfrm>
          <a:prstGeom prst="rect">
            <a:avLst/>
          </a:prstGeom>
          <a:noFill/>
          <a:ln w="12700" cap="sq">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xnSp macro="">
        <xdr:nvCxnSpPr>
          <xdr:cNvPr id="161" name="Straight Arrow Connector 160"/>
          <xdr:cNvCxnSpPr/>
        </xdr:nvCxnSpPr>
        <xdr:spPr>
          <a:xfrm flipH="1">
            <a:off x="4255698" y="27364459"/>
            <a:ext cx="196365" cy="0"/>
          </a:xfrm>
          <a:prstGeom prst="straightConnector1">
            <a:avLst/>
          </a:prstGeom>
          <a:ln w="12700" cap="sq">
            <a:solidFill>
              <a:srgbClr val="000000"/>
            </a:solidFill>
            <a:tailEnd type="stealth" w="sm" len="med"/>
          </a:ln>
        </xdr:spPr>
        <xdr:style>
          <a:lnRef idx="1">
            <a:schemeClr val="dk1"/>
          </a:lnRef>
          <a:fillRef idx="0">
            <a:schemeClr val="dk1"/>
          </a:fillRef>
          <a:effectRef idx="0">
            <a:schemeClr val="dk1"/>
          </a:effectRef>
          <a:fontRef idx="minor">
            <a:schemeClr val="tx1"/>
          </a:fontRef>
        </xdr:style>
      </xdr:cxnSp>
      <xdr:cxnSp macro="">
        <xdr:nvCxnSpPr>
          <xdr:cNvPr id="162" name="Straight Connector 161"/>
          <xdr:cNvCxnSpPr/>
        </xdr:nvCxnSpPr>
        <xdr:spPr>
          <a:xfrm>
            <a:off x="4457762" y="27155236"/>
            <a:ext cx="0" cy="207309"/>
          </a:xfrm>
          <a:prstGeom prst="line">
            <a:avLst/>
          </a:prstGeom>
          <a:ln w="12700" cap="sq"/>
        </xdr:spPr>
        <xdr:style>
          <a:lnRef idx="1">
            <a:schemeClr val="dk1"/>
          </a:lnRef>
          <a:fillRef idx="0">
            <a:schemeClr val="dk1"/>
          </a:fillRef>
          <a:effectRef idx="0">
            <a:schemeClr val="dk1"/>
          </a:effectRef>
          <a:fontRef idx="minor">
            <a:schemeClr val="tx1"/>
          </a:fontRef>
        </xdr:style>
      </xdr:cxnSp>
    </xdr:grpSp>
    <xdr:clientData/>
  </xdr:twoCellAnchor>
  <xdr:twoCellAnchor>
    <xdr:from>
      <xdr:col>41</xdr:col>
      <xdr:colOff>770</xdr:colOff>
      <xdr:row>354</xdr:row>
      <xdr:rowOff>35733</xdr:rowOff>
    </xdr:from>
    <xdr:to>
      <xdr:col>42</xdr:col>
      <xdr:colOff>37189</xdr:colOff>
      <xdr:row>356</xdr:row>
      <xdr:rowOff>86451</xdr:rowOff>
    </xdr:to>
    <xdr:grpSp>
      <xdr:nvGrpSpPr>
        <xdr:cNvPr id="163" name="Group 162"/>
        <xdr:cNvGrpSpPr/>
      </xdr:nvGrpSpPr>
      <xdr:grpSpPr>
        <a:xfrm>
          <a:off x="8502513" y="52232733"/>
          <a:ext cx="275905" cy="355518"/>
          <a:chOff x="4255698" y="27025840"/>
          <a:chExt cx="200089" cy="338619"/>
        </a:xfrm>
      </xdr:grpSpPr>
      <xdr:sp macro="" textlink="">
        <xdr:nvSpPr>
          <xdr:cNvPr id="164" name="Rectangle 163"/>
          <xdr:cNvSpPr/>
        </xdr:nvSpPr>
        <xdr:spPr>
          <a:xfrm flipH="1">
            <a:off x="4298830" y="27025840"/>
            <a:ext cx="156957" cy="145087"/>
          </a:xfrm>
          <a:prstGeom prst="rect">
            <a:avLst/>
          </a:prstGeom>
          <a:noFill/>
          <a:ln w="12700" cap="sq">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xnSp macro="">
        <xdr:nvCxnSpPr>
          <xdr:cNvPr id="165" name="Straight Arrow Connector 164"/>
          <xdr:cNvCxnSpPr/>
        </xdr:nvCxnSpPr>
        <xdr:spPr>
          <a:xfrm flipH="1">
            <a:off x="4255698" y="27364459"/>
            <a:ext cx="196365" cy="0"/>
          </a:xfrm>
          <a:prstGeom prst="straightConnector1">
            <a:avLst/>
          </a:prstGeom>
          <a:ln w="12700" cap="sq">
            <a:solidFill>
              <a:srgbClr val="000000"/>
            </a:solidFill>
            <a:tailEnd type="stealth" w="sm" len="med"/>
          </a:ln>
        </xdr:spPr>
        <xdr:style>
          <a:lnRef idx="1">
            <a:schemeClr val="dk1"/>
          </a:lnRef>
          <a:fillRef idx="0">
            <a:schemeClr val="dk1"/>
          </a:fillRef>
          <a:effectRef idx="0">
            <a:schemeClr val="dk1"/>
          </a:effectRef>
          <a:fontRef idx="minor">
            <a:schemeClr val="tx1"/>
          </a:fontRef>
        </xdr:style>
      </xdr:cxnSp>
      <xdr:cxnSp macro="">
        <xdr:nvCxnSpPr>
          <xdr:cNvPr id="166" name="Straight Connector 165"/>
          <xdr:cNvCxnSpPr/>
        </xdr:nvCxnSpPr>
        <xdr:spPr>
          <a:xfrm>
            <a:off x="4455787" y="27175120"/>
            <a:ext cx="0" cy="188113"/>
          </a:xfrm>
          <a:prstGeom prst="line">
            <a:avLst/>
          </a:prstGeom>
          <a:ln w="12700" cap="sq"/>
        </xdr:spPr>
        <xdr:style>
          <a:lnRef idx="1">
            <a:schemeClr val="dk1"/>
          </a:lnRef>
          <a:fillRef idx="0">
            <a:schemeClr val="dk1"/>
          </a:fillRef>
          <a:effectRef idx="0">
            <a:schemeClr val="dk1"/>
          </a:effectRef>
          <a:fontRef idx="minor">
            <a:schemeClr val="tx1"/>
          </a:fontRef>
        </xdr:style>
      </xdr:cxnSp>
    </xdr:grpSp>
    <xdr:clientData/>
  </xdr:twoCellAnchor>
  <xdr:twoCellAnchor>
    <xdr:from>
      <xdr:col>29</xdr:col>
      <xdr:colOff>97972</xdr:colOff>
      <xdr:row>316</xdr:row>
      <xdr:rowOff>119743</xdr:rowOff>
    </xdr:from>
    <xdr:to>
      <xdr:col>29</xdr:col>
      <xdr:colOff>280852</xdr:colOff>
      <xdr:row>316</xdr:row>
      <xdr:rowOff>119743</xdr:rowOff>
    </xdr:to>
    <xdr:cxnSp macro="">
      <xdr:nvCxnSpPr>
        <xdr:cNvPr id="167" name="Straight Arrow Connector 166"/>
        <xdr:cNvCxnSpPr/>
      </xdr:nvCxnSpPr>
      <xdr:spPr>
        <a:xfrm>
          <a:off x="5519058" y="42661114"/>
          <a:ext cx="182880" cy="0"/>
        </a:xfrm>
        <a:prstGeom prst="straightConnector1">
          <a:avLst/>
        </a:prstGeom>
        <a:ln w="12700" cap="sq">
          <a:solidFill>
            <a:srgbClr val="000000"/>
          </a:solidFill>
          <a:tailEnd type="stealth" w="sm" len="med"/>
        </a:ln>
      </xdr:spPr>
      <xdr:style>
        <a:lnRef idx="1">
          <a:schemeClr val="dk1"/>
        </a:lnRef>
        <a:fillRef idx="0">
          <a:schemeClr val="dk1"/>
        </a:fillRef>
        <a:effectRef idx="0">
          <a:schemeClr val="dk1"/>
        </a:effectRef>
        <a:fontRef idx="minor">
          <a:schemeClr val="tx1"/>
        </a:fontRef>
      </xdr:style>
    </xdr:cxnSp>
    <xdr:clientData/>
  </xdr:twoCellAnchor>
  <xdr:twoCellAnchor>
    <xdr:from>
      <xdr:col>29</xdr:col>
      <xdr:colOff>97972</xdr:colOff>
      <xdr:row>317</xdr:row>
      <xdr:rowOff>119743</xdr:rowOff>
    </xdr:from>
    <xdr:to>
      <xdr:col>29</xdr:col>
      <xdr:colOff>280852</xdr:colOff>
      <xdr:row>317</xdr:row>
      <xdr:rowOff>119743</xdr:rowOff>
    </xdr:to>
    <xdr:cxnSp macro="">
      <xdr:nvCxnSpPr>
        <xdr:cNvPr id="168" name="Straight Arrow Connector 167"/>
        <xdr:cNvCxnSpPr/>
      </xdr:nvCxnSpPr>
      <xdr:spPr>
        <a:xfrm>
          <a:off x="5519058" y="42889714"/>
          <a:ext cx="182880" cy="0"/>
        </a:xfrm>
        <a:prstGeom prst="straightConnector1">
          <a:avLst/>
        </a:prstGeom>
        <a:ln w="12700" cap="sq">
          <a:solidFill>
            <a:srgbClr val="000000"/>
          </a:solidFill>
          <a:tailEnd type="stealth" w="sm" len="med"/>
        </a:ln>
      </xdr:spPr>
      <xdr:style>
        <a:lnRef idx="1">
          <a:schemeClr val="dk1"/>
        </a:lnRef>
        <a:fillRef idx="0">
          <a:schemeClr val="dk1"/>
        </a:fillRef>
        <a:effectRef idx="0">
          <a:schemeClr val="dk1"/>
        </a:effectRef>
        <a:fontRef idx="minor">
          <a:schemeClr val="tx1"/>
        </a:fontRef>
      </xdr:style>
    </xdr:cxnSp>
    <xdr:clientData/>
  </xdr:twoCellAnchor>
  <xdr:twoCellAnchor>
    <xdr:from>
      <xdr:col>53</xdr:col>
      <xdr:colOff>81219</xdr:colOff>
      <xdr:row>25</xdr:row>
      <xdr:rowOff>76199</xdr:rowOff>
    </xdr:from>
    <xdr:to>
      <xdr:col>55</xdr:col>
      <xdr:colOff>146312</xdr:colOff>
      <xdr:row>26</xdr:row>
      <xdr:rowOff>80056</xdr:rowOff>
    </xdr:to>
    <xdr:grpSp>
      <xdr:nvGrpSpPr>
        <xdr:cNvPr id="171" name="Group 170"/>
        <xdr:cNvGrpSpPr/>
      </xdr:nvGrpSpPr>
      <xdr:grpSpPr>
        <a:xfrm>
          <a:off x="11249962" y="3069770"/>
          <a:ext cx="620264" cy="145372"/>
          <a:chOff x="3223274" y="3407432"/>
          <a:chExt cx="360283" cy="571502"/>
        </a:xfrm>
      </xdr:grpSpPr>
      <xdr:cxnSp macro="">
        <xdr:nvCxnSpPr>
          <xdr:cNvPr id="172" name="Straight Arrow Connector 171"/>
          <xdr:cNvCxnSpPr/>
        </xdr:nvCxnSpPr>
        <xdr:spPr>
          <a:xfrm flipH="1">
            <a:off x="3223274" y="3976747"/>
            <a:ext cx="294146" cy="0"/>
          </a:xfrm>
          <a:prstGeom prst="straightConnector1">
            <a:avLst/>
          </a:prstGeom>
          <a:ln w="12700" cap="sq">
            <a:miter lim="800000"/>
            <a:tailEnd type="stealth" w="sm" len="med"/>
          </a:ln>
        </xdr:spPr>
        <xdr:style>
          <a:lnRef idx="1">
            <a:schemeClr val="dk1"/>
          </a:lnRef>
          <a:fillRef idx="0">
            <a:schemeClr val="dk1"/>
          </a:fillRef>
          <a:effectRef idx="0">
            <a:schemeClr val="dk1"/>
          </a:effectRef>
          <a:fontRef idx="minor">
            <a:schemeClr val="tx1"/>
          </a:fontRef>
        </xdr:style>
      </xdr:cxnSp>
      <xdr:sp macro="" textlink="">
        <xdr:nvSpPr>
          <xdr:cNvPr id="173" name="Rectangle 37"/>
          <xdr:cNvSpPr/>
        </xdr:nvSpPr>
        <xdr:spPr>
          <a:xfrm>
            <a:off x="3526047" y="3407432"/>
            <a:ext cx="57510" cy="571502"/>
          </a:xfrm>
          <a:custGeom>
            <a:avLst/>
            <a:gdLst>
              <a:gd name="connsiteX0" fmla="*/ 0 w 104775"/>
              <a:gd name="connsiteY0" fmla="*/ 0 h 140494"/>
              <a:gd name="connsiteX1" fmla="*/ 104775 w 104775"/>
              <a:gd name="connsiteY1" fmla="*/ 0 h 140494"/>
              <a:gd name="connsiteX2" fmla="*/ 104775 w 104775"/>
              <a:gd name="connsiteY2" fmla="*/ 140494 h 140494"/>
              <a:gd name="connsiteX3" fmla="*/ 0 w 104775"/>
              <a:gd name="connsiteY3" fmla="*/ 140494 h 140494"/>
              <a:gd name="connsiteX4" fmla="*/ 0 w 104775"/>
              <a:gd name="connsiteY4" fmla="*/ 0 h 140494"/>
              <a:gd name="connsiteX0" fmla="*/ 0 w 104775"/>
              <a:gd name="connsiteY0" fmla="*/ 0 h 140494"/>
              <a:gd name="connsiteX1" fmla="*/ 104775 w 104775"/>
              <a:gd name="connsiteY1" fmla="*/ 0 h 140494"/>
              <a:gd name="connsiteX2" fmla="*/ 104775 w 104775"/>
              <a:gd name="connsiteY2" fmla="*/ 140494 h 140494"/>
              <a:gd name="connsiteX3" fmla="*/ 0 w 104775"/>
              <a:gd name="connsiteY3" fmla="*/ 140494 h 140494"/>
              <a:gd name="connsiteX4" fmla="*/ 91440 w 104775"/>
              <a:gd name="connsiteY4" fmla="*/ 91440 h 140494"/>
              <a:gd name="connsiteX0" fmla="*/ 0 w 104775"/>
              <a:gd name="connsiteY0" fmla="*/ 0 h 140494"/>
              <a:gd name="connsiteX1" fmla="*/ 104775 w 104775"/>
              <a:gd name="connsiteY1" fmla="*/ 0 h 140494"/>
              <a:gd name="connsiteX2" fmla="*/ 104775 w 104775"/>
              <a:gd name="connsiteY2" fmla="*/ 140494 h 140494"/>
              <a:gd name="connsiteX3" fmla="*/ 0 w 104775"/>
              <a:gd name="connsiteY3" fmla="*/ 140494 h 140494"/>
            </a:gdLst>
            <a:ahLst/>
            <a:cxnLst>
              <a:cxn ang="0">
                <a:pos x="connsiteX0" y="connsiteY0"/>
              </a:cxn>
              <a:cxn ang="0">
                <a:pos x="connsiteX1" y="connsiteY1"/>
              </a:cxn>
              <a:cxn ang="0">
                <a:pos x="connsiteX2" y="connsiteY2"/>
              </a:cxn>
              <a:cxn ang="0">
                <a:pos x="connsiteX3" y="connsiteY3"/>
              </a:cxn>
            </a:cxnLst>
            <a:rect l="l" t="t" r="r" b="b"/>
            <a:pathLst>
              <a:path w="104775" h="140494">
                <a:moveTo>
                  <a:pt x="0" y="0"/>
                </a:moveTo>
                <a:lnTo>
                  <a:pt x="104775" y="0"/>
                </a:lnTo>
                <a:lnTo>
                  <a:pt x="104775" y="140494"/>
                </a:lnTo>
                <a:lnTo>
                  <a:pt x="0" y="140494"/>
                </a:lnTo>
              </a:path>
            </a:pathLst>
          </a:custGeom>
          <a:ln w="12700" cap="sq">
            <a:miter lim="800000"/>
          </a:ln>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lang="en-US" sz="1100"/>
          </a:p>
        </xdr:txBody>
      </xdr:sp>
    </xdr:grpSp>
    <xdr:clientData/>
  </xdr:twoCellAnchor>
  <xdr:twoCellAnchor>
    <xdr:from>
      <xdr:col>50</xdr:col>
      <xdr:colOff>2</xdr:colOff>
      <xdr:row>42</xdr:row>
      <xdr:rowOff>66675</xdr:rowOff>
    </xdr:from>
    <xdr:to>
      <xdr:col>55</xdr:col>
      <xdr:colOff>141296</xdr:colOff>
      <xdr:row>43</xdr:row>
      <xdr:rowOff>70728</xdr:rowOff>
    </xdr:to>
    <xdr:grpSp>
      <xdr:nvGrpSpPr>
        <xdr:cNvPr id="174" name="Group 173"/>
        <xdr:cNvGrpSpPr/>
      </xdr:nvGrpSpPr>
      <xdr:grpSpPr>
        <a:xfrm>
          <a:off x="10559145" y="5193846"/>
          <a:ext cx="1306065" cy="145568"/>
          <a:chOff x="2951436" y="3407432"/>
          <a:chExt cx="632121" cy="572265"/>
        </a:xfrm>
      </xdr:grpSpPr>
      <xdr:cxnSp macro="">
        <xdr:nvCxnSpPr>
          <xdr:cNvPr id="175" name="Straight Arrow Connector 174"/>
          <xdr:cNvCxnSpPr/>
        </xdr:nvCxnSpPr>
        <xdr:spPr>
          <a:xfrm flipH="1" flipV="1">
            <a:off x="2951436" y="3915621"/>
            <a:ext cx="565984" cy="64076"/>
          </a:xfrm>
          <a:prstGeom prst="straightConnector1">
            <a:avLst/>
          </a:prstGeom>
          <a:ln w="12700" cap="sq">
            <a:miter lim="800000"/>
            <a:tailEnd type="stealth" w="sm" len="med"/>
          </a:ln>
        </xdr:spPr>
        <xdr:style>
          <a:lnRef idx="1">
            <a:schemeClr val="dk1"/>
          </a:lnRef>
          <a:fillRef idx="0">
            <a:schemeClr val="dk1"/>
          </a:fillRef>
          <a:effectRef idx="0">
            <a:schemeClr val="dk1"/>
          </a:effectRef>
          <a:fontRef idx="minor">
            <a:schemeClr val="tx1"/>
          </a:fontRef>
        </xdr:style>
      </xdr:cxnSp>
      <xdr:sp macro="" textlink="">
        <xdr:nvSpPr>
          <xdr:cNvPr id="176" name="Rectangle 37"/>
          <xdr:cNvSpPr/>
        </xdr:nvSpPr>
        <xdr:spPr>
          <a:xfrm>
            <a:off x="3526047" y="3407432"/>
            <a:ext cx="57510" cy="571502"/>
          </a:xfrm>
          <a:custGeom>
            <a:avLst/>
            <a:gdLst>
              <a:gd name="connsiteX0" fmla="*/ 0 w 104775"/>
              <a:gd name="connsiteY0" fmla="*/ 0 h 140494"/>
              <a:gd name="connsiteX1" fmla="*/ 104775 w 104775"/>
              <a:gd name="connsiteY1" fmla="*/ 0 h 140494"/>
              <a:gd name="connsiteX2" fmla="*/ 104775 w 104775"/>
              <a:gd name="connsiteY2" fmla="*/ 140494 h 140494"/>
              <a:gd name="connsiteX3" fmla="*/ 0 w 104775"/>
              <a:gd name="connsiteY3" fmla="*/ 140494 h 140494"/>
              <a:gd name="connsiteX4" fmla="*/ 0 w 104775"/>
              <a:gd name="connsiteY4" fmla="*/ 0 h 140494"/>
              <a:gd name="connsiteX0" fmla="*/ 0 w 104775"/>
              <a:gd name="connsiteY0" fmla="*/ 0 h 140494"/>
              <a:gd name="connsiteX1" fmla="*/ 104775 w 104775"/>
              <a:gd name="connsiteY1" fmla="*/ 0 h 140494"/>
              <a:gd name="connsiteX2" fmla="*/ 104775 w 104775"/>
              <a:gd name="connsiteY2" fmla="*/ 140494 h 140494"/>
              <a:gd name="connsiteX3" fmla="*/ 0 w 104775"/>
              <a:gd name="connsiteY3" fmla="*/ 140494 h 140494"/>
              <a:gd name="connsiteX4" fmla="*/ 91440 w 104775"/>
              <a:gd name="connsiteY4" fmla="*/ 91440 h 140494"/>
              <a:gd name="connsiteX0" fmla="*/ 0 w 104775"/>
              <a:gd name="connsiteY0" fmla="*/ 0 h 140494"/>
              <a:gd name="connsiteX1" fmla="*/ 104775 w 104775"/>
              <a:gd name="connsiteY1" fmla="*/ 0 h 140494"/>
              <a:gd name="connsiteX2" fmla="*/ 104775 w 104775"/>
              <a:gd name="connsiteY2" fmla="*/ 140494 h 140494"/>
              <a:gd name="connsiteX3" fmla="*/ 0 w 104775"/>
              <a:gd name="connsiteY3" fmla="*/ 140494 h 140494"/>
            </a:gdLst>
            <a:ahLst/>
            <a:cxnLst>
              <a:cxn ang="0">
                <a:pos x="connsiteX0" y="connsiteY0"/>
              </a:cxn>
              <a:cxn ang="0">
                <a:pos x="connsiteX1" y="connsiteY1"/>
              </a:cxn>
              <a:cxn ang="0">
                <a:pos x="connsiteX2" y="connsiteY2"/>
              </a:cxn>
              <a:cxn ang="0">
                <a:pos x="connsiteX3" y="connsiteY3"/>
              </a:cxn>
            </a:cxnLst>
            <a:rect l="l" t="t" r="r" b="b"/>
            <a:pathLst>
              <a:path w="104775" h="140494">
                <a:moveTo>
                  <a:pt x="0" y="0"/>
                </a:moveTo>
                <a:lnTo>
                  <a:pt x="104775" y="0"/>
                </a:lnTo>
                <a:lnTo>
                  <a:pt x="104775" y="140494"/>
                </a:lnTo>
                <a:lnTo>
                  <a:pt x="0" y="140494"/>
                </a:lnTo>
              </a:path>
            </a:pathLst>
          </a:custGeom>
          <a:ln w="12700" cap="sq">
            <a:miter lim="800000"/>
          </a:ln>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lang="en-US" sz="1100"/>
          </a:p>
        </xdr:txBody>
      </xdr:sp>
    </xdr:grpSp>
    <xdr:clientData/>
  </xdr:twoCellAnchor>
  <xdr:twoCellAnchor>
    <xdr:from>
      <xdr:col>53</xdr:col>
      <xdr:colOff>0</xdr:colOff>
      <xdr:row>410</xdr:row>
      <xdr:rowOff>76200</xdr:rowOff>
    </xdr:from>
    <xdr:to>
      <xdr:col>55</xdr:col>
      <xdr:colOff>65093</xdr:colOff>
      <xdr:row>412</xdr:row>
      <xdr:rowOff>76200</xdr:rowOff>
    </xdr:to>
    <xdr:grpSp>
      <xdr:nvGrpSpPr>
        <xdr:cNvPr id="177" name="Group 176"/>
        <xdr:cNvGrpSpPr/>
      </xdr:nvGrpSpPr>
      <xdr:grpSpPr>
        <a:xfrm>
          <a:off x="11168743" y="59893200"/>
          <a:ext cx="620264" cy="261257"/>
          <a:chOff x="3223274" y="3407432"/>
          <a:chExt cx="360283" cy="572265"/>
        </a:xfrm>
      </xdr:grpSpPr>
      <xdr:cxnSp macro="">
        <xdr:nvCxnSpPr>
          <xdr:cNvPr id="178" name="Straight Arrow Connector 177"/>
          <xdr:cNvCxnSpPr/>
        </xdr:nvCxnSpPr>
        <xdr:spPr>
          <a:xfrm flipH="1">
            <a:off x="3223274" y="3979697"/>
            <a:ext cx="294146" cy="0"/>
          </a:xfrm>
          <a:prstGeom prst="straightConnector1">
            <a:avLst/>
          </a:prstGeom>
          <a:ln w="12700" cap="sq">
            <a:miter lim="800000"/>
            <a:tailEnd type="stealth" w="sm" len="med"/>
          </a:ln>
        </xdr:spPr>
        <xdr:style>
          <a:lnRef idx="1">
            <a:schemeClr val="dk1"/>
          </a:lnRef>
          <a:fillRef idx="0">
            <a:schemeClr val="dk1"/>
          </a:fillRef>
          <a:effectRef idx="0">
            <a:schemeClr val="dk1"/>
          </a:effectRef>
          <a:fontRef idx="minor">
            <a:schemeClr val="tx1"/>
          </a:fontRef>
        </xdr:style>
      </xdr:cxnSp>
      <xdr:sp macro="" textlink="">
        <xdr:nvSpPr>
          <xdr:cNvPr id="185" name="Rectangle 37"/>
          <xdr:cNvSpPr/>
        </xdr:nvSpPr>
        <xdr:spPr>
          <a:xfrm>
            <a:off x="3526047" y="3407432"/>
            <a:ext cx="57510" cy="571502"/>
          </a:xfrm>
          <a:custGeom>
            <a:avLst/>
            <a:gdLst>
              <a:gd name="connsiteX0" fmla="*/ 0 w 104775"/>
              <a:gd name="connsiteY0" fmla="*/ 0 h 140494"/>
              <a:gd name="connsiteX1" fmla="*/ 104775 w 104775"/>
              <a:gd name="connsiteY1" fmla="*/ 0 h 140494"/>
              <a:gd name="connsiteX2" fmla="*/ 104775 w 104775"/>
              <a:gd name="connsiteY2" fmla="*/ 140494 h 140494"/>
              <a:gd name="connsiteX3" fmla="*/ 0 w 104775"/>
              <a:gd name="connsiteY3" fmla="*/ 140494 h 140494"/>
              <a:gd name="connsiteX4" fmla="*/ 0 w 104775"/>
              <a:gd name="connsiteY4" fmla="*/ 0 h 140494"/>
              <a:gd name="connsiteX0" fmla="*/ 0 w 104775"/>
              <a:gd name="connsiteY0" fmla="*/ 0 h 140494"/>
              <a:gd name="connsiteX1" fmla="*/ 104775 w 104775"/>
              <a:gd name="connsiteY1" fmla="*/ 0 h 140494"/>
              <a:gd name="connsiteX2" fmla="*/ 104775 w 104775"/>
              <a:gd name="connsiteY2" fmla="*/ 140494 h 140494"/>
              <a:gd name="connsiteX3" fmla="*/ 0 w 104775"/>
              <a:gd name="connsiteY3" fmla="*/ 140494 h 140494"/>
              <a:gd name="connsiteX4" fmla="*/ 91440 w 104775"/>
              <a:gd name="connsiteY4" fmla="*/ 91440 h 140494"/>
              <a:gd name="connsiteX0" fmla="*/ 0 w 104775"/>
              <a:gd name="connsiteY0" fmla="*/ 0 h 140494"/>
              <a:gd name="connsiteX1" fmla="*/ 104775 w 104775"/>
              <a:gd name="connsiteY1" fmla="*/ 0 h 140494"/>
              <a:gd name="connsiteX2" fmla="*/ 104775 w 104775"/>
              <a:gd name="connsiteY2" fmla="*/ 140494 h 140494"/>
              <a:gd name="connsiteX3" fmla="*/ 0 w 104775"/>
              <a:gd name="connsiteY3" fmla="*/ 140494 h 140494"/>
            </a:gdLst>
            <a:ahLst/>
            <a:cxnLst>
              <a:cxn ang="0">
                <a:pos x="connsiteX0" y="connsiteY0"/>
              </a:cxn>
              <a:cxn ang="0">
                <a:pos x="connsiteX1" y="connsiteY1"/>
              </a:cxn>
              <a:cxn ang="0">
                <a:pos x="connsiteX2" y="connsiteY2"/>
              </a:cxn>
              <a:cxn ang="0">
                <a:pos x="connsiteX3" y="connsiteY3"/>
              </a:cxn>
            </a:cxnLst>
            <a:rect l="l" t="t" r="r" b="b"/>
            <a:pathLst>
              <a:path w="104775" h="140494">
                <a:moveTo>
                  <a:pt x="0" y="0"/>
                </a:moveTo>
                <a:lnTo>
                  <a:pt x="104775" y="0"/>
                </a:lnTo>
                <a:lnTo>
                  <a:pt x="104775" y="140494"/>
                </a:lnTo>
                <a:lnTo>
                  <a:pt x="0" y="140494"/>
                </a:lnTo>
              </a:path>
            </a:pathLst>
          </a:custGeom>
          <a:ln w="12700" cap="sq">
            <a:miter lim="800000"/>
          </a:ln>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lang="en-US" sz="1100"/>
          </a:p>
        </xdr:txBody>
      </xdr:sp>
    </xdr:grpSp>
    <xdr:clientData/>
  </xdr:twoCellAnchor>
  <xdr:twoCellAnchor>
    <xdr:from>
      <xdr:col>53</xdr:col>
      <xdr:colOff>77224</xdr:colOff>
      <xdr:row>236</xdr:row>
      <xdr:rowOff>88656</xdr:rowOff>
    </xdr:from>
    <xdr:to>
      <xdr:col>55</xdr:col>
      <xdr:colOff>127982</xdr:colOff>
      <xdr:row>238</xdr:row>
      <xdr:rowOff>90524</xdr:rowOff>
    </xdr:to>
    <xdr:grpSp>
      <xdr:nvGrpSpPr>
        <xdr:cNvPr id="186" name="Group 185"/>
        <xdr:cNvGrpSpPr/>
      </xdr:nvGrpSpPr>
      <xdr:grpSpPr>
        <a:xfrm>
          <a:off x="11245967" y="30100570"/>
          <a:ext cx="605929" cy="263125"/>
          <a:chOff x="3509743" y="9745123"/>
          <a:chExt cx="365235" cy="299809"/>
        </a:xfrm>
      </xdr:grpSpPr>
      <xdr:cxnSp macro="">
        <xdr:nvCxnSpPr>
          <xdr:cNvPr id="187" name="Straight Arrow Connector 186"/>
          <xdr:cNvCxnSpPr/>
        </xdr:nvCxnSpPr>
        <xdr:spPr>
          <a:xfrm flipH="1">
            <a:off x="3509743" y="9891317"/>
            <a:ext cx="363868" cy="0"/>
          </a:xfrm>
          <a:prstGeom prst="straightConnector1">
            <a:avLst/>
          </a:prstGeom>
          <a:ln w="12700" cap="sq">
            <a:tailEnd type="stealth" w="sm" len="med"/>
          </a:ln>
        </xdr:spPr>
        <xdr:style>
          <a:lnRef idx="1">
            <a:schemeClr val="dk1"/>
          </a:lnRef>
          <a:fillRef idx="0">
            <a:schemeClr val="dk1"/>
          </a:fillRef>
          <a:effectRef idx="0">
            <a:schemeClr val="dk1"/>
          </a:effectRef>
          <a:fontRef idx="minor">
            <a:schemeClr val="tx1"/>
          </a:fontRef>
        </xdr:style>
      </xdr:cxnSp>
      <xdr:sp macro="" textlink="">
        <xdr:nvSpPr>
          <xdr:cNvPr id="188" name="Rectangle 37"/>
          <xdr:cNvSpPr/>
        </xdr:nvSpPr>
        <xdr:spPr>
          <a:xfrm>
            <a:off x="3813204" y="9745123"/>
            <a:ext cx="61774" cy="299809"/>
          </a:xfrm>
          <a:custGeom>
            <a:avLst/>
            <a:gdLst>
              <a:gd name="connsiteX0" fmla="*/ 0 w 104775"/>
              <a:gd name="connsiteY0" fmla="*/ 0 h 140494"/>
              <a:gd name="connsiteX1" fmla="*/ 104775 w 104775"/>
              <a:gd name="connsiteY1" fmla="*/ 0 h 140494"/>
              <a:gd name="connsiteX2" fmla="*/ 104775 w 104775"/>
              <a:gd name="connsiteY2" fmla="*/ 140494 h 140494"/>
              <a:gd name="connsiteX3" fmla="*/ 0 w 104775"/>
              <a:gd name="connsiteY3" fmla="*/ 140494 h 140494"/>
              <a:gd name="connsiteX4" fmla="*/ 0 w 104775"/>
              <a:gd name="connsiteY4" fmla="*/ 0 h 140494"/>
              <a:gd name="connsiteX0" fmla="*/ 0 w 104775"/>
              <a:gd name="connsiteY0" fmla="*/ 0 h 140494"/>
              <a:gd name="connsiteX1" fmla="*/ 104775 w 104775"/>
              <a:gd name="connsiteY1" fmla="*/ 0 h 140494"/>
              <a:gd name="connsiteX2" fmla="*/ 104775 w 104775"/>
              <a:gd name="connsiteY2" fmla="*/ 140494 h 140494"/>
              <a:gd name="connsiteX3" fmla="*/ 0 w 104775"/>
              <a:gd name="connsiteY3" fmla="*/ 140494 h 140494"/>
              <a:gd name="connsiteX4" fmla="*/ 91440 w 104775"/>
              <a:gd name="connsiteY4" fmla="*/ 91440 h 140494"/>
              <a:gd name="connsiteX0" fmla="*/ 0 w 104775"/>
              <a:gd name="connsiteY0" fmla="*/ 0 h 140494"/>
              <a:gd name="connsiteX1" fmla="*/ 104775 w 104775"/>
              <a:gd name="connsiteY1" fmla="*/ 0 h 140494"/>
              <a:gd name="connsiteX2" fmla="*/ 104775 w 104775"/>
              <a:gd name="connsiteY2" fmla="*/ 140494 h 140494"/>
              <a:gd name="connsiteX3" fmla="*/ 0 w 104775"/>
              <a:gd name="connsiteY3" fmla="*/ 140494 h 140494"/>
            </a:gdLst>
            <a:ahLst/>
            <a:cxnLst>
              <a:cxn ang="0">
                <a:pos x="connsiteX0" y="connsiteY0"/>
              </a:cxn>
              <a:cxn ang="0">
                <a:pos x="connsiteX1" y="connsiteY1"/>
              </a:cxn>
              <a:cxn ang="0">
                <a:pos x="connsiteX2" y="connsiteY2"/>
              </a:cxn>
              <a:cxn ang="0">
                <a:pos x="connsiteX3" y="connsiteY3"/>
              </a:cxn>
            </a:cxnLst>
            <a:rect l="l" t="t" r="r" b="b"/>
            <a:pathLst>
              <a:path w="104775" h="140494">
                <a:moveTo>
                  <a:pt x="0" y="0"/>
                </a:moveTo>
                <a:lnTo>
                  <a:pt x="104775" y="0"/>
                </a:lnTo>
                <a:lnTo>
                  <a:pt x="104775" y="140494"/>
                </a:lnTo>
                <a:lnTo>
                  <a:pt x="0" y="140494"/>
                </a:lnTo>
              </a:path>
            </a:pathLst>
          </a:custGeom>
          <a:ln w="12700" cap="sq">
            <a:miter lim="800000"/>
          </a:ln>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lang="en-US" sz="1100"/>
          </a:p>
        </xdr:txBody>
      </xdr:sp>
    </xdr:grpSp>
    <xdr:clientData/>
  </xdr:twoCellAnchor>
  <xdr:twoCellAnchor>
    <xdr:from>
      <xdr:col>53</xdr:col>
      <xdr:colOff>11908</xdr:colOff>
      <xdr:row>386</xdr:row>
      <xdr:rowOff>66675</xdr:rowOff>
    </xdr:from>
    <xdr:to>
      <xdr:col>55</xdr:col>
      <xdr:colOff>62666</xdr:colOff>
      <xdr:row>388</xdr:row>
      <xdr:rowOff>68543</xdr:rowOff>
    </xdr:to>
    <xdr:grpSp>
      <xdr:nvGrpSpPr>
        <xdr:cNvPr id="203" name="Group 202"/>
        <xdr:cNvGrpSpPr/>
      </xdr:nvGrpSpPr>
      <xdr:grpSpPr>
        <a:xfrm>
          <a:off x="11180651" y="56726818"/>
          <a:ext cx="605929" cy="263125"/>
          <a:chOff x="3509743" y="9745123"/>
          <a:chExt cx="365235" cy="299809"/>
        </a:xfrm>
      </xdr:grpSpPr>
      <xdr:cxnSp macro="">
        <xdr:nvCxnSpPr>
          <xdr:cNvPr id="207" name="Straight Arrow Connector 206"/>
          <xdr:cNvCxnSpPr/>
        </xdr:nvCxnSpPr>
        <xdr:spPr>
          <a:xfrm flipH="1">
            <a:off x="3509743" y="9891317"/>
            <a:ext cx="363868" cy="0"/>
          </a:xfrm>
          <a:prstGeom prst="straightConnector1">
            <a:avLst/>
          </a:prstGeom>
          <a:ln w="12700" cap="sq">
            <a:tailEnd type="stealth" w="sm" len="med"/>
          </a:ln>
        </xdr:spPr>
        <xdr:style>
          <a:lnRef idx="1">
            <a:schemeClr val="dk1"/>
          </a:lnRef>
          <a:fillRef idx="0">
            <a:schemeClr val="dk1"/>
          </a:fillRef>
          <a:effectRef idx="0">
            <a:schemeClr val="dk1"/>
          </a:effectRef>
          <a:fontRef idx="minor">
            <a:schemeClr val="tx1"/>
          </a:fontRef>
        </xdr:style>
      </xdr:cxnSp>
      <xdr:sp macro="" textlink="">
        <xdr:nvSpPr>
          <xdr:cNvPr id="208" name="Rectangle 37"/>
          <xdr:cNvSpPr/>
        </xdr:nvSpPr>
        <xdr:spPr>
          <a:xfrm>
            <a:off x="3813204" y="9745123"/>
            <a:ext cx="61774" cy="299809"/>
          </a:xfrm>
          <a:custGeom>
            <a:avLst/>
            <a:gdLst>
              <a:gd name="connsiteX0" fmla="*/ 0 w 104775"/>
              <a:gd name="connsiteY0" fmla="*/ 0 h 140494"/>
              <a:gd name="connsiteX1" fmla="*/ 104775 w 104775"/>
              <a:gd name="connsiteY1" fmla="*/ 0 h 140494"/>
              <a:gd name="connsiteX2" fmla="*/ 104775 w 104775"/>
              <a:gd name="connsiteY2" fmla="*/ 140494 h 140494"/>
              <a:gd name="connsiteX3" fmla="*/ 0 w 104775"/>
              <a:gd name="connsiteY3" fmla="*/ 140494 h 140494"/>
              <a:gd name="connsiteX4" fmla="*/ 0 w 104775"/>
              <a:gd name="connsiteY4" fmla="*/ 0 h 140494"/>
              <a:gd name="connsiteX0" fmla="*/ 0 w 104775"/>
              <a:gd name="connsiteY0" fmla="*/ 0 h 140494"/>
              <a:gd name="connsiteX1" fmla="*/ 104775 w 104775"/>
              <a:gd name="connsiteY1" fmla="*/ 0 h 140494"/>
              <a:gd name="connsiteX2" fmla="*/ 104775 w 104775"/>
              <a:gd name="connsiteY2" fmla="*/ 140494 h 140494"/>
              <a:gd name="connsiteX3" fmla="*/ 0 w 104775"/>
              <a:gd name="connsiteY3" fmla="*/ 140494 h 140494"/>
              <a:gd name="connsiteX4" fmla="*/ 91440 w 104775"/>
              <a:gd name="connsiteY4" fmla="*/ 91440 h 140494"/>
              <a:gd name="connsiteX0" fmla="*/ 0 w 104775"/>
              <a:gd name="connsiteY0" fmla="*/ 0 h 140494"/>
              <a:gd name="connsiteX1" fmla="*/ 104775 w 104775"/>
              <a:gd name="connsiteY1" fmla="*/ 0 h 140494"/>
              <a:gd name="connsiteX2" fmla="*/ 104775 w 104775"/>
              <a:gd name="connsiteY2" fmla="*/ 140494 h 140494"/>
              <a:gd name="connsiteX3" fmla="*/ 0 w 104775"/>
              <a:gd name="connsiteY3" fmla="*/ 140494 h 140494"/>
            </a:gdLst>
            <a:ahLst/>
            <a:cxnLst>
              <a:cxn ang="0">
                <a:pos x="connsiteX0" y="connsiteY0"/>
              </a:cxn>
              <a:cxn ang="0">
                <a:pos x="connsiteX1" y="connsiteY1"/>
              </a:cxn>
              <a:cxn ang="0">
                <a:pos x="connsiteX2" y="connsiteY2"/>
              </a:cxn>
              <a:cxn ang="0">
                <a:pos x="connsiteX3" y="connsiteY3"/>
              </a:cxn>
            </a:cxnLst>
            <a:rect l="l" t="t" r="r" b="b"/>
            <a:pathLst>
              <a:path w="104775" h="140494">
                <a:moveTo>
                  <a:pt x="0" y="0"/>
                </a:moveTo>
                <a:lnTo>
                  <a:pt x="104775" y="0"/>
                </a:lnTo>
                <a:lnTo>
                  <a:pt x="104775" y="140494"/>
                </a:lnTo>
                <a:lnTo>
                  <a:pt x="0" y="140494"/>
                </a:lnTo>
              </a:path>
            </a:pathLst>
          </a:custGeom>
          <a:ln w="12700" cap="sq">
            <a:miter lim="800000"/>
          </a:ln>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lang="en-US" sz="1100"/>
          </a:p>
        </xdr:txBody>
      </xdr:sp>
    </xdr:grpSp>
    <xdr:clientData/>
  </xdr:twoCellAnchor>
  <xdr:twoCellAnchor>
    <xdr:from>
      <xdr:col>53</xdr:col>
      <xdr:colOff>0</xdr:colOff>
      <xdr:row>426</xdr:row>
      <xdr:rowOff>66675</xdr:rowOff>
    </xdr:from>
    <xdr:to>
      <xdr:col>55</xdr:col>
      <xdr:colOff>65093</xdr:colOff>
      <xdr:row>427</xdr:row>
      <xdr:rowOff>70728</xdr:rowOff>
    </xdr:to>
    <xdr:grpSp>
      <xdr:nvGrpSpPr>
        <xdr:cNvPr id="209" name="Group 208"/>
        <xdr:cNvGrpSpPr/>
      </xdr:nvGrpSpPr>
      <xdr:grpSpPr>
        <a:xfrm>
          <a:off x="11168743" y="61788675"/>
          <a:ext cx="620264" cy="134682"/>
          <a:chOff x="3223274" y="3407432"/>
          <a:chExt cx="360283" cy="572265"/>
        </a:xfrm>
      </xdr:grpSpPr>
      <xdr:cxnSp macro="">
        <xdr:nvCxnSpPr>
          <xdr:cNvPr id="222" name="Straight Arrow Connector 221"/>
          <xdr:cNvCxnSpPr/>
        </xdr:nvCxnSpPr>
        <xdr:spPr>
          <a:xfrm flipH="1">
            <a:off x="3223274" y="3979697"/>
            <a:ext cx="294146" cy="0"/>
          </a:xfrm>
          <a:prstGeom prst="straightConnector1">
            <a:avLst/>
          </a:prstGeom>
          <a:ln w="12700" cap="sq">
            <a:miter lim="800000"/>
            <a:tailEnd type="stealth" w="sm" len="med"/>
          </a:ln>
        </xdr:spPr>
        <xdr:style>
          <a:lnRef idx="1">
            <a:schemeClr val="dk1"/>
          </a:lnRef>
          <a:fillRef idx="0">
            <a:schemeClr val="dk1"/>
          </a:fillRef>
          <a:effectRef idx="0">
            <a:schemeClr val="dk1"/>
          </a:effectRef>
          <a:fontRef idx="minor">
            <a:schemeClr val="tx1"/>
          </a:fontRef>
        </xdr:style>
      </xdr:cxnSp>
      <xdr:sp macro="" textlink="">
        <xdr:nvSpPr>
          <xdr:cNvPr id="223" name="Rectangle 37"/>
          <xdr:cNvSpPr/>
        </xdr:nvSpPr>
        <xdr:spPr>
          <a:xfrm>
            <a:off x="3526047" y="3407432"/>
            <a:ext cx="57510" cy="571502"/>
          </a:xfrm>
          <a:custGeom>
            <a:avLst/>
            <a:gdLst>
              <a:gd name="connsiteX0" fmla="*/ 0 w 104775"/>
              <a:gd name="connsiteY0" fmla="*/ 0 h 140494"/>
              <a:gd name="connsiteX1" fmla="*/ 104775 w 104775"/>
              <a:gd name="connsiteY1" fmla="*/ 0 h 140494"/>
              <a:gd name="connsiteX2" fmla="*/ 104775 w 104775"/>
              <a:gd name="connsiteY2" fmla="*/ 140494 h 140494"/>
              <a:gd name="connsiteX3" fmla="*/ 0 w 104775"/>
              <a:gd name="connsiteY3" fmla="*/ 140494 h 140494"/>
              <a:gd name="connsiteX4" fmla="*/ 0 w 104775"/>
              <a:gd name="connsiteY4" fmla="*/ 0 h 140494"/>
              <a:gd name="connsiteX0" fmla="*/ 0 w 104775"/>
              <a:gd name="connsiteY0" fmla="*/ 0 h 140494"/>
              <a:gd name="connsiteX1" fmla="*/ 104775 w 104775"/>
              <a:gd name="connsiteY1" fmla="*/ 0 h 140494"/>
              <a:gd name="connsiteX2" fmla="*/ 104775 w 104775"/>
              <a:gd name="connsiteY2" fmla="*/ 140494 h 140494"/>
              <a:gd name="connsiteX3" fmla="*/ 0 w 104775"/>
              <a:gd name="connsiteY3" fmla="*/ 140494 h 140494"/>
              <a:gd name="connsiteX4" fmla="*/ 91440 w 104775"/>
              <a:gd name="connsiteY4" fmla="*/ 91440 h 140494"/>
              <a:gd name="connsiteX0" fmla="*/ 0 w 104775"/>
              <a:gd name="connsiteY0" fmla="*/ 0 h 140494"/>
              <a:gd name="connsiteX1" fmla="*/ 104775 w 104775"/>
              <a:gd name="connsiteY1" fmla="*/ 0 h 140494"/>
              <a:gd name="connsiteX2" fmla="*/ 104775 w 104775"/>
              <a:gd name="connsiteY2" fmla="*/ 140494 h 140494"/>
              <a:gd name="connsiteX3" fmla="*/ 0 w 104775"/>
              <a:gd name="connsiteY3" fmla="*/ 140494 h 140494"/>
            </a:gdLst>
            <a:ahLst/>
            <a:cxnLst>
              <a:cxn ang="0">
                <a:pos x="connsiteX0" y="connsiteY0"/>
              </a:cxn>
              <a:cxn ang="0">
                <a:pos x="connsiteX1" y="connsiteY1"/>
              </a:cxn>
              <a:cxn ang="0">
                <a:pos x="connsiteX2" y="connsiteY2"/>
              </a:cxn>
              <a:cxn ang="0">
                <a:pos x="connsiteX3" y="connsiteY3"/>
              </a:cxn>
            </a:cxnLst>
            <a:rect l="l" t="t" r="r" b="b"/>
            <a:pathLst>
              <a:path w="104775" h="140494">
                <a:moveTo>
                  <a:pt x="0" y="0"/>
                </a:moveTo>
                <a:lnTo>
                  <a:pt x="104775" y="0"/>
                </a:lnTo>
                <a:lnTo>
                  <a:pt x="104775" y="140494"/>
                </a:lnTo>
                <a:lnTo>
                  <a:pt x="0" y="140494"/>
                </a:lnTo>
              </a:path>
            </a:pathLst>
          </a:custGeom>
          <a:ln w="12700" cap="sq">
            <a:miter lim="800000"/>
          </a:ln>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lang="en-US" sz="1100"/>
          </a:p>
        </xdr:txBody>
      </xdr:sp>
    </xdr:grpSp>
    <xdr:clientData/>
  </xdr:twoCellAnchor>
  <xdr:twoCellAnchor>
    <xdr:from>
      <xdr:col>48</xdr:col>
      <xdr:colOff>38100</xdr:colOff>
      <xdr:row>519</xdr:row>
      <xdr:rowOff>57150</xdr:rowOff>
    </xdr:from>
    <xdr:to>
      <xdr:col>49</xdr:col>
      <xdr:colOff>34636</xdr:colOff>
      <xdr:row>520</xdr:row>
      <xdr:rowOff>161925</xdr:rowOff>
    </xdr:to>
    <xdr:grpSp>
      <xdr:nvGrpSpPr>
        <xdr:cNvPr id="231" name="Group 230"/>
        <xdr:cNvGrpSpPr/>
      </xdr:nvGrpSpPr>
      <xdr:grpSpPr>
        <a:xfrm>
          <a:off x="10292443" y="76681693"/>
          <a:ext cx="148936" cy="736146"/>
          <a:chOff x="2467841" y="10572750"/>
          <a:chExt cx="160193" cy="323850"/>
        </a:xfrm>
      </xdr:grpSpPr>
      <xdr:sp macro="" textlink="">
        <xdr:nvSpPr>
          <xdr:cNvPr id="232" name="Rectangle 231"/>
          <xdr:cNvSpPr/>
        </xdr:nvSpPr>
        <xdr:spPr>
          <a:xfrm>
            <a:off x="2467841" y="10572750"/>
            <a:ext cx="160193" cy="142875"/>
          </a:xfrm>
          <a:prstGeom prst="rect">
            <a:avLst/>
          </a:prstGeom>
          <a:noFill/>
          <a:ln w="12700" cap="sq">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xnSp macro="">
        <xdr:nvCxnSpPr>
          <xdr:cNvPr id="233" name="Straight Arrow Connector 232"/>
          <xdr:cNvCxnSpPr/>
        </xdr:nvCxnSpPr>
        <xdr:spPr>
          <a:xfrm>
            <a:off x="2467841" y="10711295"/>
            <a:ext cx="0" cy="185305"/>
          </a:xfrm>
          <a:prstGeom prst="straightConnector1">
            <a:avLst/>
          </a:prstGeom>
          <a:ln w="12700" cap="sq">
            <a:solidFill>
              <a:srgbClr val="000000"/>
            </a:solidFill>
            <a:tailEnd type="stealth" w="sm" len="med"/>
          </a:ln>
        </xdr:spPr>
        <xdr:style>
          <a:lnRef idx="1">
            <a:schemeClr val="dk1"/>
          </a:lnRef>
          <a:fillRef idx="0">
            <a:schemeClr val="dk1"/>
          </a:fillRef>
          <a:effectRef idx="0">
            <a:schemeClr val="dk1"/>
          </a:effectRef>
          <a:fontRef idx="minor">
            <a:schemeClr val="tx1"/>
          </a:fontRef>
        </xdr:style>
      </xdr:cxnSp>
    </xdr:grpSp>
    <xdr:clientData/>
  </xdr:twoCellAnchor>
  <xdr:twoCellAnchor>
    <xdr:from>
      <xdr:col>54</xdr:col>
      <xdr:colOff>19050</xdr:colOff>
      <xdr:row>519</xdr:row>
      <xdr:rowOff>31750</xdr:rowOff>
    </xdr:from>
    <xdr:to>
      <xdr:col>55</xdr:col>
      <xdr:colOff>15586</xdr:colOff>
      <xdr:row>520</xdr:row>
      <xdr:rowOff>136525</xdr:rowOff>
    </xdr:to>
    <xdr:grpSp>
      <xdr:nvGrpSpPr>
        <xdr:cNvPr id="234" name="Group 233"/>
        <xdr:cNvGrpSpPr/>
      </xdr:nvGrpSpPr>
      <xdr:grpSpPr>
        <a:xfrm>
          <a:off x="11329307" y="76656293"/>
          <a:ext cx="410193" cy="736146"/>
          <a:chOff x="2467841" y="10572750"/>
          <a:chExt cx="160193" cy="323850"/>
        </a:xfrm>
      </xdr:grpSpPr>
      <xdr:sp macro="" textlink="">
        <xdr:nvSpPr>
          <xdr:cNvPr id="235" name="Rectangle 234"/>
          <xdr:cNvSpPr/>
        </xdr:nvSpPr>
        <xdr:spPr>
          <a:xfrm>
            <a:off x="2467841" y="10572750"/>
            <a:ext cx="160193" cy="142875"/>
          </a:xfrm>
          <a:prstGeom prst="rect">
            <a:avLst/>
          </a:prstGeom>
          <a:noFill/>
          <a:ln w="12700" cap="sq">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xnSp macro="">
        <xdr:nvCxnSpPr>
          <xdr:cNvPr id="236" name="Straight Arrow Connector 235"/>
          <xdr:cNvCxnSpPr/>
        </xdr:nvCxnSpPr>
        <xdr:spPr>
          <a:xfrm>
            <a:off x="2467841" y="10711295"/>
            <a:ext cx="0" cy="185305"/>
          </a:xfrm>
          <a:prstGeom prst="straightConnector1">
            <a:avLst/>
          </a:prstGeom>
          <a:ln w="12700" cap="sq">
            <a:solidFill>
              <a:srgbClr val="000000"/>
            </a:solidFill>
            <a:tailEnd type="stealth" w="sm" len="med"/>
          </a:ln>
        </xdr:spPr>
        <xdr:style>
          <a:lnRef idx="1">
            <a:schemeClr val="dk1"/>
          </a:lnRef>
          <a:fillRef idx="0">
            <a:schemeClr val="dk1"/>
          </a:fillRef>
          <a:effectRef idx="0">
            <a:schemeClr val="dk1"/>
          </a:effectRef>
          <a:fontRef idx="minor">
            <a:schemeClr val="tx1"/>
          </a:fontRef>
        </xdr:style>
      </xdr:cxnSp>
    </xdr:grpSp>
    <xdr:clientData/>
  </xdr:twoCellAnchor>
  <xdr:twoCellAnchor>
    <xdr:from>
      <xdr:col>53</xdr:col>
      <xdr:colOff>17860</xdr:colOff>
      <xdr:row>197</xdr:row>
      <xdr:rowOff>75009</xdr:rowOff>
    </xdr:from>
    <xdr:to>
      <xdr:col>55</xdr:col>
      <xdr:colOff>68618</xdr:colOff>
      <xdr:row>199</xdr:row>
      <xdr:rowOff>76877</xdr:rowOff>
    </xdr:to>
    <xdr:grpSp>
      <xdr:nvGrpSpPr>
        <xdr:cNvPr id="245" name="Group 244"/>
        <xdr:cNvGrpSpPr/>
      </xdr:nvGrpSpPr>
      <xdr:grpSpPr>
        <a:xfrm>
          <a:off x="11186603" y="25133923"/>
          <a:ext cx="605929" cy="263125"/>
          <a:chOff x="3509743" y="9745123"/>
          <a:chExt cx="365235" cy="299809"/>
        </a:xfrm>
      </xdr:grpSpPr>
      <xdr:cxnSp macro="">
        <xdr:nvCxnSpPr>
          <xdr:cNvPr id="246" name="Straight Arrow Connector 245"/>
          <xdr:cNvCxnSpPr/>
        </xdr:nvCxnSpPr>
        <xdr:spPr>
          <a:xfrm flipH="1">
            <a:off x="3509743" y="9891317"/>
            <a:ext cx="363869" cy="0"/>
          </a:xfrm>
          <a:prstGeom prst="straightConnector1">
            <a:avLst/>
          </a:prstGeom>
          <a:ln w="12700" cap="sq">
            <a:tailEnd type="stealth" w="sm" len="med"/>
          </a:ln>
        </xdr:spPr>
        <xdr:style>
          <a:lnRef idx="1">
            <a:schemeClr val="dk1"/>
          </a:lnRef>
          <a:fillRef idx="0">
            <a:schemeClr val="dk1"/>
          </a:fillRef>
          <a:effectRef idx="0">
            <a:schemeClr val="dk1"/>
          </a:effectRef>
          <a:fontRef idx="minor">
            <a:schemeClr val="tx1"/>
          </a:fontRef>
        </xdr:style>
      </xdr:cxnSp>
      <xdr:sp macro="" textlink="">
        <xdr:nvSpPr>
          <xdr:cNvPr id="247" name="Rectangle 37"/>
          <xdr:cNvSpPr/>
        </xdr:nvSpPr>
        <xdr:spPr>
          <a:xfrm>
            <a:off x="3813204" y="9745123"/>
            <a:ext cx="61774" cy="299809"/>
          </a:xfrm>
          <a:custGeom>
            <a:avLst/>
            <a:gdLst>
              <a:gd name="connsiteX0" fmla="*/ 0 w 104775"/>
              <a:gd name="connsiteY0" fmla="*/ 0 h 140494"/>
              <a:gd name="connsiteX1" fmla="*/ 104775 w 104775"/>
              <a:gd name="connsiteY1" fmla="*/ 0 h 140494"/>
              <a:gd name="connsiteX2" fmla="*/ 104775 w 104775"/>
              <a:gd name="connsiteY2" fmla="*/ 140494 h 140494"/>
              <a:gd name="connsiteX3" fmla="*/ 0 w 104775"/>
              <a:gd name="connsiteY3" fmla="*/ 140494 h 140494"/>
              <a:gd name="connsiteX4" fmla="*/ 0 w 104775"/>
              <a:gd name="connsiteY4" fmla="*/ 0 h 140494"/>
              <a:gd name="connsiteX0" fmla="*/ 0 w 104775"/>
              <a:gd name="connsiteY0" fmla="*/ 0 h 140494"/>
              <a:gd name="connsiteX1" fmla="*/ 104775 w 104775"/>
              <a:gd name="connsiteY1" fmla="*/ 0 h 140494"/>
              <a:gd name="connsiteX2" fmla="*/ 104775 w 104775"/>
              <a:gd name="connsiteY2" fmla="*/ 140494 h 140494"/>
              <a:gd name="connsiteX3" fmla="*/ 0 w 104775"/>
              <a:gd name="connsiteY3" fmla="*/ 140494 h 140494"/>
              <a:gd name="connsiteX4" fmla="*/ 91440 w 104775"/>
              <a:gd name="connsiteY4" fmla="*/ 91440 h 140494"/>
              <a:gd name="connsiteX0" fmla="*/ 0 w 104775"/>
              <a:gd name="connsiteY0" fmla="*/ 0 h 140494"/>
              <a:gd name="connsiteX1" fmla="*/ 104775 w 104775"/>
              <a:gd name="connsiteY1" fmla="*/ 0 h 140494"/>
              <a:gd name="connsiteX2" fmla="*/ 104775 w 104775"/>
              <a:gd name="connsiteY2" fmla="*/ 140494 h 140494"/>
              <a:gd name="connsiteX3" fmla="*/ 0 w 104775"/>
              <a:gd name="connsiteY3" fmla="*/ 140494 h 140494"/>
            </a:gdLst>
            <a:ahLst/>
            <a:cxnLst>
              <a:cxn ang="0">
                <a:pos x="connsiteX0" y="connsiteY0"/>
              </a:cxn>
              <a:cxn ang="0">
                <a:pos x="connsiteX1" y="connsiteY1"/>
              </a:cxn>
              <a:cxn ang="0">
                <a:pos x="connsiteX2" y="connsiteY2"/>
              </a:cxn>
              <a:cxn ang="0">
                <a:pos x="connsiteX3" y="connsiteY3"/>
              </a:cxn>
            </a:cxnLst>
            <a:rect l="l" t="t" r="r" b="b"/>
            <a:pathLst>
              <a:path w="104775" h="140494">
                <a:moveTo>
                  <a:pt x="0" y="0"/>
                </a:moveTo>
                <a:lnTo>
                  <a:pt x="104775" y="0"/>
                </a:lnTo>
                <a:lnTo>
                  <a:pt x="104775" y="140494"/>
                </a:lnTo>
                <a:lnTo>
                  <a:pt x="0" y="140494"/>
                </a:lnTo>
              </a:path>
            </a:pathLst>
          </a:custGeom>
          <a:ln w="12700" cap="sq">
            <a:miter lim="800000"/>
          </a:ln>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lang="en-US" sz="1100"/>
          </a:p>
        </xdr:txBody>
      </xdr:sp>
    </xdr:grpSp>
    <xdr:clientData/>
  </xdr:twoCellAnchor>
  <xdr:twoCellAnchor>
    <xdr:from>
      <xdr:col>55</xdr:col>
      <xdr:colOff>0</xdr:colOff>
      <xdr:row>64</xdr:row>
      <xdr:rowOff>65316</xdr:rowOff>
    </xdr:from>
    <xdr:to>
      <xdr:col>55</xdr:col>
      <xdr:colOff>165100</xdr:colOff>
      <xdr:row>65</xdr:row>
      <xdr:rowOff>78016</xdr:rowOff>
    </xdr:to>
    <xdr:grpSp>
      <xdr:nvGrpSpPr>
        <xdr:cNvPr id="248" name="Group 247"/>
        <xdr:cNvGrpSpPr/>
      </xdr:nvGrpSpPr>
      <xdr:grpSpPr>
        <a:xfrm>
          <a:off x="11723914" y="8098973"/>
          <a:ext cx="165100" cy="143329"/>
          <a:chOff x="3223274" y="3407432"/>
          <a:chExt cx="360283" cy="572265"/>
        </a:xfrm>
      </xdr:grpSpPr>
      <xdr:cxnSp macro="">
        <xdr:nvCxnSpPr>
          <xdr:cNvPr id="249" name="Straight Arrow Connector 248"/>
          <xdr:cNvCxnSpPr/>
        </xdr:nvCxnSpPr>
        <xdr:spPr>
          <a:xfrm flipH="1">
            <a:off x="3223274" y="3979697"/>
            <a:ext cx="294146" cy="0"/>
          </a:xfrm>
          <a:prstGeom prst="straightConnector1">
            <a:avLst/>
          </a:prstGeom>
          <a:ln w="12700" cap="sq">
            <a:miter lim="800000"/>
            <a:tailEnd type="stealth" w="sm" len="med"/>
          </a:ln>
        </xdr:spPr>
        <xdr:style>
          <a:lnRef idx="1">
            <a:schemeClr val="dk1"/>
          </a:lnRef>
          <a:fillRef idx="0">
            <a:schemeClr val="dk1"/>
          </a:fillRef>
          <a:effectRef idx="0">
            <a:schemeClr val="dk1"/>
          </a:effectRef>
          <a:fontRef idx="minor">
            <a:schemeClr val="tx1"/>
          </a:fontRef>
        </xdr:style>
      </xdr:cxnSp>
      <xdr:sp macro="" textlink="">
        <xdr:nvSpPr>
          <xdr:cNvPr id="250" name="Rectangle 37"/>
          <xdr:cNvSpPr/>
        </xdr:nvSpPr>
        <xdr:spPr>
          <a:xfrm>
            <a:off x="3526047" y="3407432"/>
            <a:ext cx="57510" cy="571502"/>
          </a:xfrm>
          <a:custGeom>
            <a:avLst/>
            <a:gdLst>
              <a:gd name="connsiteX0" fmla="*/ 0 w 104775"/>
              <a:gd name="connsiteY0" fmla="*/ 0 h 140494"/>
              <a:gd name="connsiteX1" fmla="*/ 104775 w 104775"/>
              <a:gd name="connsiteY1" fmla="*/ 0 h 140494"/>
              <a:gd name="connsiteX2" fmla="*/ 104775 w 104775"/>
              <a:gd name="connsiteY2" fmla="*/ 140494 h 140494"/>
              <a:gd name="connsiteX3" fmla="*/ 0 w 104775"/>
              <a:gd name="connsiteY3" fmla="*/ 140494 h 140494"/>
              <a:gd name="connsiteX4" fmla="*/ 0 w 104775"/>
              <a:gd name="connsiteY4" fmla="*/ 0 h 140494"/>
              <a:gd name="connsiteX0" fmla="*/ 0 w 104775"/>
              <a:gd name="connsiteY0" fmla="*/ 0 h 140494"/>
              <a:gd name="connsiteX1" fmla="*/ 104775 w 104775"/>
              <a:gd name="connsiteY1" fmla="*/ 0 h 140494"/>
              <a:gd name="connsiteX2" fmla="*/ 104775 w 104775"/>
              <a:gd name="connsiteY2" fmla="*/ 140494 h 140494"/>
              <a:gd name="connsiteX3" fmla="*/ 0 w 104775"/>
              <a:gd name="connsiteY3" fmla="*/ 140494 h 140494"/>
              <a:gd name="connsiteX4" fmla="*/ 91440 w 104775"/>
              <a:gd name="connsiteY4" fmla="*/ 91440 h 140494"/>
              <a:gd name="connsiteX0" fmla="*/ 0 w 104775"/>
              <a:gd name="connsiteY0" fmla="*/ 0 h 140494"/>
              <a:gd name="connsiteX1" fmla="*/ 104775 w 104775"/>
              <a:gd name="connsiteY1" fmla="*/ 0 h 140494"/>
              <a:gd name="connsiteX2" fmla="*/ 104775 w 104775"/>
              <a:gd name="connsiteY2" fmla="*/ 140494 h 140494"/>
              <a:gd name="connsiteX3" fmla="*/ 0 w 104775"/>
              <a:gd name="connsiteY3" fmla="*/ 140494 h 140494"/>
            </a:gdLst>
            <a:ahLst/>
            <a:cxnLst>
              <a:cxn ang="0">
                <a:pos x="connsiteX0" y="connsiteY0"/>
              </a:cxn>
              <a:cxn ang="0">
                <a:pos x="connsiteX1" y="connsiteY1"/>
              </a:cxn>
              <a:cxn ang="0">
                <a:pos x="connsiteX2" y="connsiteY2"/>
              </a:cxn>
              <a:cxn ang="0">
                <a:pos x="connsiteX3" y="connsiteY3"/>
              </a:cxn>
            </a:cxnLst>
            <a:rect l="l" t="t" r="r" b="b"/>
            <a:pathLst>
              <a:path w="104775" h="140494">
                <a:moveTo>
                  <a:pt x="0" y="0"/>
                </a:moveTo>
                <a:lnTo>
                  <a:pt x="104775" y="0"/>
                </a:lnTo>
                <a:lnTo>
                  <a:pt x="104775" y="140494"/>
                </a:lnTo>
                <a:lnTo>
                  <a:pt x="0" y="140494"/>
                </a:lnTo>
              </a:path>
            </a:pathLst>
          </a:custGeom>
          <a:ln w="12700" cap="sq">
            <a:miter lim="800000"/>
          </a:ln>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lang="en-US" sz="1100"/>
          </a:p>
        </xdr:txBody>
      </xdr:sp>
    </xdr:grpSp>
    <xdr:clientData/>
  </xdr:twoCellAnchor>
  <xdr:twoCellAnchor>
    <xdr:from>
      <xdr:col>48</xdr:col>
      <xdr:colOff>5946</xdr:colOff>
      <xdr:row>354</xdr:row>
      <xdr:rowOff>35732</xdr:rowOff>
    </xdr:from>
    <xdr:to>
      <xdr:col>49</xdr:col>
      <xdr:colOff>45080</xdr:colOff>
      <xdr:row>356</xdr:row>
      <xdr:rowOff>86450</xdr:rowOff>
    </xdr:to>
    <xdr:grpSp>
      <xdr:nvGrpSpPr>
        <xdr:cNvPr id="251" name="Group 250"/>
        <xdr:cNvGrpSpPr/>
      </xdr:nvGrpSpPr>
      <xdr:grpSpPr>
        <a:xfrm>
          <a:off x="10260289" y="52232732"/>
          <a:ext cx="191534" cy="355518"/>
          <a:chOff x="4255698" y="27025840"/>
          <a:chExt cx="202064" cy="338619"/>
        </a:xfrm>
      </xdr:grpSpPr>
      <xdr:sp macro="" textlink="">
        <xdr:nvSpPr>
          <xdr:cNvPr id="252" name="Rectangle 251"/>
          <xdr:cNvSpPr/>
        </xdr:nvSpPr>
        <xdr:spPr>
          <a:xfrm flipH="1">
            <a:off x="4300805" y="27025840"/>
            <a:ext cx="156957" cy="145087"/>
          </a:xfrm>
          <a:prstGeom prst="rect">
            <a:avLst/>
          </a:prstGeom>
          <a:noFill/>
          <a:ln w="12700" cap="sq">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xnSp macro="">
        <xdr:nvCxnSpPr>
          <xdr:cNvPr id="253" name="Straight Arrow Connector 252"/>
          <xdr:cNvCxnSpPr/>
        </xdr:nvCxnSpPr>
        <xdr:spPr>
          <a:xfrm flipH="1">
            <a:off x="4255698" y="27364459"/>
            <a:ext cx="196365" cy="0"/>
          </a:xfrm>
          <a:prstGeom prst="straightConnector1">
            <a:avLst/>
          </a:prstGeom>
          <a:ln w="12700" cap="sq">
            <a:solidFill>
              <a:srgbClr val="000000"/>
            </a:solidFill>
            <a:tailEnd type="stealth" w="sm" len="med"/>
          </a:ln>
        </xdr:spPr>
        <xdr:style>
          <a:lnRef idx="1">
            <a:schemeClr val="dk1"/>
          </a:lnRef>
          <a:fillRef idx="0">
            <a:schemeClr val="dk1"/>
          </a:fillRef>
          <a:effectRef idx="0">
            <a:schemeClr val="dk1"/>
          </a:effectRef>
          <a:fontRef idx="minor">
            <a:schemeClr val="tx1"/>
          </a:fontRef>
        </xdr:style>
      </xdr:cxnSp>
      <xdr:cxnSp macro="">
        <xdr:nvCxnSpPr>
          <xdr:cNvPr id="254" name="Straight Connector 253"/>
          <xdr:cNvCxnSpPr/>
        </xdr:nvCxnSpPr>
        <xdr:spPr>
          <a:xfrm>
            <a:off x="4457762" y="27155236"/>
            <a:ext cx="0" cy="207309"/>
          </a:xfrm>
          <a:prstGeom prst="line">
            <a:avLst/>
          </a:prstGeom>
          <a:ln w="12700" cap="sq"/>
        </xdr:spPr>
        <xdr:style>
          <a:lnRef idx="1">
            <a:schemeClr val="dk1"/>
          </a:lnRef>
          <a:fillRef idx="0">
            <a:schemeClr val="dk1"/>
          </a:fillRef>
          <a:effectRef idx="0">
            <a:schemeClr val="dk1"/>
          </a:effectRef>
          <a:fontRef idx="minor">
            <a:schemeClr val="tx1"/>
          </a:fontRef>
        </xdr:style>
      </xdr:cxnSp>
    </xdr:grpSp>
    <xdr:clientData/>
  </xdr:twoCellAnchor>
  <xdr:twoCellAnchor>
    <xdr:from>
      <xdr:col>54</xdr:col>
      <xdr:colOff>770</xdr:colOff>
      <xdr:row>354</xdr:row>
      <xdr:rowOff>35733</xdr:rowOff>
    </xdr:from>
    <xdr:to>
      <xdr:col>55</xdr:col>
      <xdr:colOff>37189</xdr:colOff>
      <xdr:row>356</xdr:row>
      <xdr:rowOff>86451</xdr:rowOff>
    </xdr:to>
    <xdr:grpSp>
      <xdr:nvGrpSpPr>
        <xdr:cNvPr id="255" name="Group 254"/>
        <xdr:cNvGrpSpPr/>
      </xdr:nvGrpSpPr>
      <xdr:grpSpPr>
        <a:xfrm>
          <a:off x="11311027" y="52232733"/>
          <a:ext cx="450076" cy="355518"/>
          <a:chOff x="4255698" y="27025840"/>
          <a:chExt cx="200089" cy="338619"/>
        </a:xfrm>
      </xdr:grpSpPr>
      <xdr:sp macro="" textlink="">
        <xdr:nvSpPr>
          <xdr:cNvPr id="256" name="Rectangle 255"/>
          <xdr:cNvSpPr/>
        </xdr:nvSpPr>
        <xdr:spPr>
          <a:xfrm flipH="1">
            <a:off x="4298830" y="27025840"/>
            <a:ext cx="156957" cy="145087"/>
          </a:xfrm>
          <a:prstGeom prst="rect">
            <a:avLst/>
          </a:prstGeom>
          <a:noFill/>
          <a:ln w="12700" cap="sq">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xnSp macro="">
        <xdr:nvCxnSpPr>
          <xdr:cNvPr id="257" name="Straight Arrow Connector 256"/>
          <xdr:cNvCxnSpPr/>
        </xdr:nvCxnSpPr>
        <xdr:spPr>
          <a:xfrm flipH="1">
            <a:off x="4255698" y="27364459"/>
            <a:ext cx="196365" cy="0"/>
          </a:xfrm>
          <a:prstGeom prst="straightConnector1">
            <a:avLst/>
          </a:prstGeom>
          <a:ln w="12700" cap="sq">
            <a:solidFill>
              <a:srgbClr val="000000"/>
            </a:solidFill>
            <a:tailEnd type="stealth" w="sm" len="med"/>
          </a:ln>
        </xdr:spPr>
        <xdr:style>
          <a:lnRef idx="1">
            <a:schemeClr val="dk1"/>
          </a:lnRef>
          <a:fillRef idx="0">
            <a:schemeClr val="dk1"/>
          </a:fillRef>
          <a:effectRef idx="0">
            <a:schemeClr val="dk1"/>
          </a:effectRef>
          <a:fontRef idx="minor">
            <a:schemeClr val="tx1"/>
          </a:fontRef>
        </xdr:style>
      </xdr:cxnSp>
      <xdr:cxnSp macro="">
        <xdr:nvCxnSpPr>
          <xdr:cNvPr id="258" name="Straight Connector 257"/>
          <xdr:cNvCxnSpPr/>
        </xdr:nvCxnSpPr>
        <xdr:spPr>
          <a:xfrm>
            <a:off x="4455787" y="27175120"/>
            <a:ext cx="0" cy="188113"/>
          </a:xfrm>
          <a:prstGeom prst="line">
            <a:avLst/>
          </a:prstGeom>
          <a:ln w="12700" cap="sq"/>
        </xdr:spPr>
        <xdr:style>
          <a:lnRef idx="1">
            <a:schemeClr val="dk1"/>
          </a:lnRef>
          <a:fillRef idx="0">
            <a:schemeClr val="dk1"/>
          </a:fillRef>
          <a:effectRef idx="0">
            <a:schemeClr val="dk1"/>
          </a:effectRef>
          <a:fontRef idx="minor">
            <a:schemeClr val="tx1"/>
          </a:fontRef>
        </xdr:style>
      </xdr:cxnSp>
    </xdr:grpSp>
    <xdr:clientData/>
  </xdr:twoCellAnchor>
  <xdr:twoCellAnchor>
    <xdr:from>
      <xdr:col>40</xdr:col>
      <xdr:colOff>2147</xdr:colOff>
      <xdr:row>526</xdr:row>
      <xdr:rowOff>66675</xdr:rowOff>
    </xdr:from>
    <xdr:to>
      <xdr:col>42</xdr:col>
      <xdr:colOff>62668</xdr:colOff>
      <xdr:row>528</xdr:row>
      <xdr:rowOff>68543</xdr:rowOff>
    </xdr:to>
    <xdr:grpSp>
      <xdr:nvGrpSpPr>
        <xdr:cNvPr id="262" name="Group 261"/>
        <xdr:cNvGrpSpPr/>
      </xdr:nvGrpSpPr>
      <xdr:grpSpPr>
        <a:xfrm>
          <a:off x="8351490" y="78171675"/>
          <a:ext cx="452407" cy="219582"/>
          <a:chOff x="3500224" y="9745123"/>
          <a:chExt cx="374754" cy="299809"/>
        </a:xfrm>
      </xdr:grpSpPr>
      <xdr:cxnSp macro="">
        <xdr:nvCxnSpPr>
          <xdr:cNvPr id="263" name="Straight Arrow Connector 262"/>
          <xdr:cNvCxnSpPr/>
        </xdr:nvCxnSpPr>
        <xdr:spPr>
          <a:xfrm flipH="1">
            <a:off x="3500224" y="9891317"/>
            <a:ext cx="369710" cy="0"/>
          </a:xfrm>
          <a:prstGeom prst="straightConnector1">
            <a:avLst/>
          </a:prstGeom>
          <a:ln w="12700" cap="sq">
            <a:tailEnd type="stealth" w="sm" len="med"/>
          </a:ln>
        </xdr:spPr>
        <xdr:style>
          <a:lnRef idx="1">
            <a:schemeClr val="dk1"/>
          </a:lnRef>
          <a:fillRef idx="0">
            <a:schemeClr val="dk1"/>
          </a:fillRef>
          <a:effectRef idx="0">
            <a:schemeClr val="dk1"/>
          </a:effectRef>
          <a:fontRef idx="minor">
            <a:schemeClr val="tx1"/>
          </a:fontRef>
        </xdr:style>
      </xdr:cxnSp>
      <xdr:sp macro="" textlink="">
        <xdr:nvSpPr>
          <xdr:cNvPr id="264" name="Rectangle 37"/>
          <xdr:cNvSpPr/>
        </xdr:nvSpPr>
        <xdr:spPr>
          <a:xfrm>
            <a:off x="3813204" y="9745123"/>
            <a:ext cx="61774" cy="299809"/>
          </a:xfrm>
          <a:custGeom>
            <a:avLst/>
            <a:gdLst>
              <a:gd name="connsiteX0" fmla="*/ 0 w 104775"/>
              <a:gd name="connsiteY0" fmla="*/ 0 h 140494"/>
              <a:gd name="connsiteX1" fmla="*/ 104775 w 104775"/>
              <a:gd name="connsiteY1" fmla="*/ 0 h 140494"/>
              <a:gd name="connsiteX2" fmla="*/ 104775 w 104775"/>
              <a:gd name="connsiteY2" fmla="*/ 140494 h 140494"/>
              <a:gd name="connsiteX3" fmla="*/ 0 w 104775"/>
              <a:gd name="connsiteY3" fmla="*/ 140494 h 140494"/>
              <a:gd name="connsiteX4" fmla="*/ 0 w 104775"/>
              <a:gd name="connsiteY4" fmla="*/ 0 h 140494"/>
              <a:gd name="connsiteX0" fmla="*/ 0 w 104775"/>
              <a:gd name="connsiteY0" fmla="*/ 0 h 140494"/>
              <a:gd name="connsiteX1" fmla="*/ 104775 w 104775"/>
              <a:gd name="connsiteY1" fmla="*/ 0 h 140494"/>
              <a:gd name="connsiteX2" fmla="*/ 104775 w 104775"/>
              <a:gd name="connsiteY2" fmla="*/ 140494 h 140494"/>
              <a:gd name="connsiteX3" fmla="*/ 0 w 104775"/>
              <a:gd name="connsiteY3" fmla="*/ 140494 h 140494"/>
              <a:gd name="connsiteX4" fmla="*/ 91440 w 104775"/>
              <a:gd name="connsiteY4" fmla="*/ 91440 h 140494"/>
              <a:gd name="connsiteX0" fmla="*/ 0 w 104775"/>
              <a:gd name="connsiteY0" fmla="*/ 0 h 140494"/>
              <a:gd name="connsiteX1" fmla="*/ 104775 w 104775"/>
              <a:gd name="connsiteY1" fmla="*/ 0 h 140494"/>
              <a:gd name="connsiteX2" fmla="*/ 104775 w 104775"/>
              <a:gd name="connsiteY2" fmla="*/ 140494 h 140494"/>
              <a:gd name="connsiteX3" fmla="*/ 0 w 104775"/>
              <a:gd name="connsiteY3" fmla="*/ 140494 h 140494"/>
            </a:gdLst>
            <a:ahLst/>
            <a:cxnLst>
              <a:cxn ang="0">
                <a:pos x="connsiteX0" y="connsiteY0"/>
              </a:cxn>
              <a:cxn ang="0">
                <a:pos x="connsiteX1" y="connsiteY1"/>
              </a:cxn>
              <a:cxn ang="0">
                <a:pos x="connsiteX2" y="connsiteY2"/>
              </a:cxn>
              <a:cxn ang="0">
                <a:pos x="connsiteX3" y="connsiteY3"/>
              </a:cxn>
            </a:cxnLst>
            <a:rect l="l" t="t" r="r" b="b"/>
            <a:pathLst>
              <a:path w="104775" h="140494">
                <a:moveTo>
                  <a:pt x="0" y="0"/>
                </a:moveTo>
                <a:lnTo>
                  <a:pt x="104775" y="0"/>
                </a:lnTo>
                <a:lnTo>
                  <a:pt x="104775" y="140494"/>
                </a:lnTo>
                <a:lnTo>
                  <a:pt x="0" y="140494"/>
                </a:lnTo>
              </a:path>
            </a:pathLst>
          </a:custGeom>
          <a:ln w="12700" cap="sq">
            <a:miter lim="800000"/>
          </a:ln>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lang="en-US" sz="1100"/>
          </a:p>
        </xdr:txBody>
      </xdr:sp>
    </xdr:grpSp>
    <xdr:clientData/>
  </xdr:twoCellAnchor>
  <xdr:twoCellAnchor>
    <xdr:from>
      <xdr:col>40</xdr:col>
      <xdr:colOff>97974</xdr:colOff>
      <xdr:row>105</xdr:row>
      <xdr:rowOff>66675</xdr:rowOff>
    </xdr:from>
    <xdr:to>
      <xdr:col>42</xdr:col>
      <xdr:colOff>163067</xdr:colOff>
      <xdr:row>106</xdr:row>
      <xdr:rowOff>70728</xdr:rowOff>
    </xdr:to>
    <xdr:grpSp>
      <xdr:nvGrpSpPr>
        <xdr:cNvPr id="277" name="Group 276"/>
        <xdr:cNvGrpSpPr/>
      </xdr:nvGrpSpPr>
      <xdr:grpSpPr>
        <a:xfrm>
          <a:off x="8447317" y="13532304"/>
          <a:ext cx="456979" cy="134681"/>
          <a:chOff x="3223274" y="3407432"/>
          <a:chExt cx="360283" cy="572265"/>
        </a:xfrm>
      </xdr:grpSpPr>
      <xdr:cxnSp macro="">
        <xdr:nvCxnSpPr>
          <xdr:cNvPr id="278" name="Straight Arrow Connector 277"/>
          <xdr:cNvCxnSpPr/>
        </xdr:nvCxnSpPr>
        <xdr:spPr>
          <a:xfrm flipH="1">
            <a:off x="3223274" y="3979697"/>
            <a:ext cx="294146" cy="0"/>
          </a:xfrm>
          <a:prstGeom prst="straightConnector1">
            <a:avLst/>
          </a:prstGeom>
          <a:ln w="12700" cap="sq">
            <a:miter lim="800000"/>
            <a:tailEnd type="stealth" w="sm" len="med"/>
          </a:ln>
        </xdr:spPr>
        <xdr:style>
          <a:lnRef idx="1">
            <a:schemeClr val="dk1"/>
          </a:lnRef>
          <a:fillRef idx="0">
            <a:schemeClr val="dk1"/>
          </a:fillRef>
          <a:effectRef idx="0">
            <a:schemeClr val="dk1"/>
          </a:effectRef>
          <a:fontRef idx="minor">
            <a:schemeClr val="tx1"/>
          </a:fontRef>
        </xdr:style>
      </xdr:cxnSp>
      <xdr:sp macro="" textlink="">
        <xdr:nvSpPr>
          <xdr:cNvPr id="279" name="Rectangle 37"/>
          <xdr:cNvSpPr/>
        </xdr:nvSpPr>
        <xdr:spPr>
          <a:xfrm>
            <a:off x="3526047" y="3407432"/>
            <a:ext cx="57510" cy="571502"/>
          </a:xfrm>
          <a:custGeom>
            <a:avLst/>
            <a:gdLst>
              <a:gd name="connsiteX0" fmla="*/ 0 w 104775"/>
              <a:gd name="connsiteY0" fmla="*/ 0 h 140494"/>
              <a:gd name="connsiteX1" fmla="*/ 104775 w 104775"/>
              <a:gd name="connsiteY1" fmla="*/ 0 h 140494"/>
              <a:gd name="connsiteX2" fmla="*/ 104775 w 104775"/>
              <a:gd name="connsiteY2" fmla="*/ 140494 h 140494"/>
              <a:gd name="connsiteX3" fmla="*/ 0 w 104775"/>
              <a:gd name="connsiteY3" fmla="*/ 140494 h 140494"/>
              <a:gd name="connsiteX4" fmla="*/ 0 w 104775"/>
              <a:gd name="connsiteY4" fmla="*/ 0 h 140494"/>
              <a:gd name="connsiteX0" fmla="*/ 0 w 104775"/>
              <a:gd name="connsiteY0" fmla="*/ 0 h 140494"/>
              <a:gd name="connsiteX1" fmla="*/ 104775 w 104775"/>
              <a:gd name="connsiteY1" fmla="*/ 0 h 140494"/>
              <a:gd name="connsiteX2" fmla="*/ 104775 w 104775"/>
              <a:gd name="connsiteY2" fmla="*/ 140494 h 140494"/>
              <a:gd name="connsiteX3" fmla="*/ 0 w 104775"/>
              <a:gd name="connsiteY3" fmla="*/ 140494 h 140494"/>
              <a:gd name="connsiteX4" fmla="*/ 91440 w 104775"/>
              <a:gd name="connsiteY4" fmla="*/ 91440 h 140494"/>
              <a:gd name="connsiteX0" fmla="*/ 0 w 104775"/>
              <a:gd name="connsiteY0" fmla="*/ 0 h 140494"/>
              <a:gd name="connsiteX1" fmla="*/ 104775 w 104775"/>
              <a:gd name="connsiteY1" fmla="*/ 0 h 140494"/>
              <a:gd name="connsiteX2" fmla="*/ 104775 w 104775"/>
              <a:gd name="connsiteY2" fmla="*/ 140494 h 140494"/>
              <a:gd name="connsiteX3" fmla="*/ 0 w 104775"/>
              <a:gd name="connsiteY3" fmla="*/ 140494 h 140494"/>
            </a:gdLst>
            <a:ahLst/>
            <a:cxnLst>
              <a:cxn ang="0">
                <a:pos x="connsiteX0" y="connsiteY0"/>
              </a:cxn>
              <a:cxn ang="0">
                <a:pos x="connsiteX1" y="connsiteY1"/>
              </a:cxn>
              <a:cxn ang="0">
                <a:pos x="connsiteX2" y="connsiteY2"/>
              </a:cxn>
              <a:cxn ang="0">
                <a:pos x="connsiteX3" y="connsiteY3"/>
              </a:cxn>
            </a:cxnLst>
            <a:rect l="l" t="t" r="r" b="b"/>
            <a:pathLst>
              <a:path w="104775" h="140494">
                <a:moveTo>
                  <a:pt x="0" y="0"/>
                </a:moveTo>
                <a:lnTo>
                  <a:pt x="104775" y="0"/>
                </a:lnTo>
                <a:lnTo>
                  <a:pt x="104775" y="140494"/>
                </a:lnTo>
                <a:lnTo>
                  <a:pt x="0" y="140494"/>
                </a:lnTo>
              </a:path>
            </a:pathLst>
          </a:custGeom>
          <a:ln w="12700" cap="sq">
            <a:miter lim="800000"/>
          </a:ln>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lang="en-US" sz="1100"/>
          </a:p>
        </xdr:txBody>
      </xdr:sp>
    </xdr:grpSp>
    <xdr:clientData/>
  </xdr:twoCellAnchor>
  <xdr:twoCellAnchor>
    <xdr:from>
      <xdr:col>40</xdr:col>
      <xdr:colOff>129271</xdr:colOff>
      <xdr:row>503</xdr:row>
      <xdr:rowOff>66675</xdr:rowOff>
    </xdr:from>
    <xdr:to>
      <xdr:col>42</xdr:col>
      <xdr:colOff>194364</xdr:colOff>
      <xdr:row>504</xdr:row>
      <xdr:rowOff>70728</xdr:rowOff>
    </xdr:to>
    <xdr:grpSp>
      <xdr:nvGrpSpPr>
        <xdr:cNvPr id="280" name="Group 279"/>
        <xdr:cNvGrpSpPr/>
      </xdr:nvGrpSpPr>
      <xdr:grpSpPr>
        <a:xfrm>
          <a:off x="8478614" y="74807989"/>
          <a:ext cx="456979" cy="134682"/>
          <a:chOff x="3223274" y="3407432"/>
          <a:chExt cx="360283" cy="572265"/>
        </a:xfrm>
      </xdr:grpSpPr>
      <xdr:cxnSp macro="">
        <xdr:nvCxnSpPr>
          <xdr:cNvPr id="281" name="Straight Arrow Connector 280"/>
          <xdr:cNvCxnSpPr/>
        </xdr:nvCxnSpPr>
        <xdr:spPr>
          <a:xfrm flipH="1">
            <a:off x="3223274" y="3979697"/>
            <a:ext cx="294146" cy="0"/>
          </a:xfrm>
          <a:prstGeom prst="straightConnector1">
            <a:avLst/>
          </a:prstGeom>
          <a:ln w="12700" cap="sq">
            <a:miter lim="800000"/>
            <a:tailEnd type="stealth" w="sm" len="med"/>
          </a:ln>
        </xdr:spPr>
        <xdr:style>
          <a:lnRef idx="1">
            <a:schemeClr val="dk1"/>
          </a:lnRef>
          <a:fillRef idx="0">
            <a:schemeClr val="dk1"/>
          </a:fillRef>
          <a:effectRef idx="0">
            <a:schemeClr val="dk1"/>
          </a:effectRef>
          <a:fontRef idx="minor">
            <a:schemeClr val="tx1"/>
          </a:fontRef>
        </xdr:style>
      </xdr:cxnSp>
      <xdr:sp macro="" textlink="">
        <xdr:nvSpPr>
          <xdr:cNvPr id="282" name="Rectangle 37"/>
          <xdr:cNvSpPr/>
        </xdr:nvSpPr>
        <xdr:spPr>
          <a:xfrm>
            <a:off x="3526047" y="3407432"/>
            <a:ext cx="57510" cy="571502"/>
          </a:xfrm>
          <a:custGeom>
            <a:avLst/>
            <a:gdLst>
              <a:gd name="connsiteX0" fmla="*/ 0 w 104775"/>
              <a:gd name="connsiteY0" fmla="*/ 0 h 140494"/>
              <a:gd name="connsiteX1" fmla="*/ 104775 w 104775"/>
              <a:gd name="connsiteY1" fmla="*/ 0 h 140494"/>
              <a:gd name="connsiteX2" fmla="*/ 104775 w 104775"/>
              <a:gd name="connsiteY2" fmla="*/ 140494 h 140494"/>
              <a:gd name="connsiteX3" fmla="*/ 0 w 104775"/>
              <a:gd name="connsiteY3" fmla="*/ 140494 h 140494"/>
              <a:gd name="connsiteX4" fmla="*/ 0 w 104775"/>
              <a:gd name="connsiteY4" fmla="*/ 0 h 140494"/>
              <a:gd name="connsiteX0" fmla="*/ 0 w 104775"/>
              <a:gd name="connsiteY0" fmla="*/ 0 h 140494"/>
              <a:gd name="connsiteX1" fmla="*/ 104775 w 104775"/>
              <a:gd name="connsiteY1" fmla="*/ 0 h 140494"/>
              <a:gd name="connsiteX2" fmla="*/ 104775 w 104775"/>
              <a:gd name="connsiteY2" fmla="*/ 140494 h 140494"/>
              <a:gd name="connsiteX3" fmla="*/ 0 w 104775"/>
              <a:gd name="connsiteY3" fmla="*/ 140494 h 140494"/>
              <a:gd name="connsiteX4" fmla="*/ 91440 w 104775"/>
              <a:gd name="connsiteY4" fmla="*/ 91440 h 140494"/>
              <a:gd name="connsiteX0" fmla="*/ 0 w 104775"/>
              <a:gd name="connsiteY0" fmla="*/ 0 h 140494"/>
              <a:gd name="connsiteX1" fmla="*/ 104775 w 104775"/>
              <a:gd name="connsiteY1" fmla="*/ 0 h 140494"/>
              <a:gd name="connsiteX2" fmla="*/ 104775 w 104775"/>
              <a:gd name="connsiteY2" fmla="*/ 140494 h 140494"/>
              <a:gd name="connsiteX3" fmla="*/ 0 w 104775"/>
              <a:gd name="connsiteY3" fmla="*/ 140494 h 140494"/>
            </a:gdLst>
            <a:ahLst/>
            <a:cxnLst>
              <a:cxn ang="0">
                <a:pos x="connsiteX0" y="connsiteY0"/>
              </a:cxn>
              <a:cxn ang="0">
                <a:pos x="connsiteX1" y="connsiteY1"/>
              </a:cxn>
              <a:cxn ang="0">
                <a:pos x="connsiteX2" y="connsiteY2"/>
              </a:cxn>
              <a:cxn ang="0">
                <a:pos x="connsiteX3" y="connsiteY3"/>
              </a:cxn>
            </a:cxnLst>
            <a:rect l="l" t="t" r="r" b="b"/>
            <a:pathLst>
              <a:path w="104775" h="140494">
                <a:moveTo>
                  <a:pt x="0" y="0"/>
                </a:moveTo>
                <a:lnTo>
                  <a:pt x="104775" y="0"/>
                </a:lnTo>
                <a:lnTo>
                  <a:pt x="104775" y="140494"/>
                </a:lnTo>
                <a:lnTo>
                  <a:pt x="0" y="140494"/>
                </a:lnTo>
              </a:path>
            </a:pathLst>
          </a:custGeom>
          <a:ln w="12700" cap="sq">
            <a:miter lim="800000"/>
          </a:ln>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lang="en-US" sz="1100"/>
          </a:p>
        </xdr:txBody>
      </xdr:sp>
    </xdr:grpSp>
    <xdr:clientData/>
  </xdr:twoCellAnchor>
  <xdr:twoCellAnchor>
    <xdr:from>
      <xdr:col>42</xdr:col>
      <xdr:colOff>97972</xdr:colOff>
      <xdr:row>316</xdr:row>
      <xdr:rowOff>119743</xdr:rowOff>
    </xdr:from>
    <xdr:to>
      <xdr:col>42</xdr:col>
      <xdr:colOff>280852</xdr:colOff>
      <xdr:row>316</xdr:row>
      <xdr:rowOff>119743</xdr:rowOff>
    </xdr:to>
    <xdr:cxnSp macro="">
      <xdr:nvCxnSpPr>
        <xdr:cNvPr id="283" name="Straight Arrow Connector 282"/>
        <xdr:cNvCxnSpPr/>
      </xdr:nvCxnSpPr>
      <xdr:spPr>
        <a:xfrm>
          <a:off x="6106886" y="43717029"/>
          <a:ext cx="182880" cy="0"/>
        </a:xfrm>
        <a:prstGeom prst="straightConnector1">
          <a:avLst/>
        </a:prstGeom>
        <a:ln w="12700" cap="sq">
          <a:solidFill>
            <a:srgbClr val="000000"/>
          </a:solidFill>
          <a:tailEnd type="stealth" w="sm" len="med"/>
        </a:ln>
      </xdr:spPr>
      <xdr:style>
        <a:lnRef idx="1">
          <a:schemeClr val="dk1"/>
        </a:lnRef>
        <a:fillRef idx="0">
          <a:schemeClr val="dk1"/>
        </a:fillRef>
        <a:effectRef idx="0">
          <a:schemeClr val="dk1"/>
        </a:effectRef>
        <a:fontRef idx="minor">
          <a:schemeClr val="tx1"/>
        </a:fontRef>
      </xdr:style>
    </xdr:cxnSp>
    <xdr:clientData/>
  </xdr:twoCellAnchor>
  <xdr:twoCellAnchor>
    <xdr:from>
      <xdr:col>42</xdr:col>
      <xdr:colOff>97972</xdr:colOff>
      <xdr:row>317</xdr:row>
      <xdr:rowOff>119743</xdr:rowOff>
    </xdr:from>
    <xdr:to>
      <xdr:col>42</xdr:col>
      <xdr:colOff>280852</xdr:colOff>
      <xdr:row>317</xdr:row>
      <xdr:rowOff>119743</xdr:rowOff>
    </xdr:to>
    <xdr:cxnSp macro="">
      <xdr:nvCxnSpPr>
        <xdr:cNvPr id="284" name="Straight Arrow Connector 283"/>
        <xdr:cNvCxnSpPr/>
      </xdr:nvCxnSpPr>
      <xdr:spPr>
        <a:xfrm>
          <a:off x="6106886" y="43945629"/>
          <a:ext cx="182880" cy="0"/>
        </a:xfrm>
        <a:prstGeom prst="straightConnector1">
          <a:avLst/>
        </a:prstGeom>
        <a:ln w="12700" cap="sq">
          <a:solidFill>
            <a:srgbClr val="000000"/>
          </a:solidFill>
          <a:tailEnd type="stealth" w="sm" len="med"/>
        </a:ln>
      </xdr:spPr>
      <xdr:style>
        <a:lnRef idx="1">
          <a:schemeClr val="dk1"/>
        </a:lnRef>
        <a:fillRef idx="0">
          <a:schemeClr val="dk1"/>
        </a:fillRef>
        <a:effectRef idx="0">
          <a:schemeClr val="dk1"/>
        </a:effectRef>
        <a:fontRef idx="minor">
          <a:schemeClr val="tx1"/>
        </a:fontRef>
      </xdr:style>
    </xdr:cxnSp>
    <xdr:clientData/>
  </xdr:twoCellAnchor>
  <xdr:twoCellAnchor>
    <xdr:from>
      <xdr:col>53</xdr:col>
      <xdr:colOff>97974</xdr:colOff>
      <xdr:row>105</xdr:row>
      <xdr:rowOff>66675</xdr:rowOff>
    </xdr:from>
    <xdr:to>
      <xdr:col>55</xdr:col>
      <xdr:colOff>163067</xdr:colOff>
      <xdr:row>106</xdr:row>
      <xdr:rowOff>70728</xdr:rowOff>
    </xdr:to>
    <xdr:grpSp>
      <xdr:nvGrpSpPr>
        <xdr:cNvPr id="285" name="Group 284"/>
        <xdr:cNvGrpSpPr/>
      </xdr:nvGrpSpPr>
      <xdr:grpSpPr>
        <a:xfrm>
          <a:off x="11266717" y="13532304"/>
          <a:ext cx="620264" cy="134681"/>
          <a:chOff x="3223274" y="3407432"/>
          <a:chExt cx="360283" cy="572265"/>
        </a:xfrm>
      </xdr:grpSpPr>
      <xdr:cxnSp macro="">
        <xdr:nvCxnSpPr>
          <xdr:cNvPr id="286" name="Straight Arrow Connector 285"/>
          <xdr:cNvCxnSpPr/>
        </xdr:nvCxnSpPr>
        <xdr:spPr>
          <a:xfrm flipH="1">
            <a:off x="3223274" y="3979697"/>
            <a:ext cx="294146" cy="0"/>
          </a:xfrm>
          <a:prstGeom prst="straightConnector1">
            <a:avLst/>
          </a:prstGeom>
          <a:ln w="12700" cap="sq">
            <a:miter lim="800000"/>
            <a:tailEnd type="stealth" w="sm" len="med"/>
          </a:ln>
        </xdr:spPr>
        <xdr:style>
          <a:lnRef idx="1">
            <a:schemeClr val="dk1"/>
          </a:lnRef>
          <a:fillRef idx="0">
            <a:schemeClr val="dk1"/>
          </a:fillRef>
          <a:effectRef idx="0">
            <a:schemeClr val="dk1"/>
          </a:effectRef>
          <a:fontRef idx="minor">
            <a:schemeClr val="tx1"/>
          </a:fontRef>
        </xdr:style>
      </xdr:cxnSp>
      <xdr:sp macro="" textlink="">
        <xdr:nvSpPr>
          <xdr:cNvPr id="287" name="Rectangle 37"/>
          <xdr:cNvSpPr/>
        </xdr:nvSpPr>
        <xdr:spPr>
          <a:xfrm>
            <a:off x="3526047" y="3407432"/>
            <a:ext cx="57510" cy="571502"/>
          </a:xfrm>
          <a:custGeom>
            <a:avLst/>
            <a:gdLst>
              <a:gd name="connsiteX0" fmla="*/ 0 w 104775"/>
              <a:gd name="connsiteY0" fmla="*/ 0 h 140494"/>
              <a:gd name="connsiteX1" fmla="*/ 104775 w 104775"/>
              <a:gd name="connsiteY1" fmla="*/ 0 h 140494"/>
              <a:gd name="connsiteX2" fmla="*/ 104775 w 104775"/>
              <a:gd name="connsiteY2" fmla="*/ 140494 h 140494"/>
              <a:gd name="connsiteX3" fmla="*/ 0 w 104775"/>
              <a:gd name="connsiteY3" fmla="*/ 140494 h 140494"/>
              <a:gd name="connsiteX4" fmla="*/ 0 w 104775"/>
              <a:gd name="connsiteY4" fmla="*/ 0 h 140494"/>
              <a:gd name="connsiteX0" fmla="*/ 0 w 104775"/>
              <a:gd name="connsiteY0" fmla="*/ 0 h 140494"/>
              <a:gd name="connsiteX1" fmla="*/ 104775 w 104775"/>
              <a:gd name="connsiteY1" fmla="*/ 0 h 140494"/>
              <a:gd name="connsiteX2" fmla="*/ 104775 w 104775"/>
              <a:gd name="connsiteY2" fmla="*/ 140494 h 140494"/>
              <a:gd name="connsiteX3" fmla="*/ 0 w 104775"/>
              <a:gd name="connsiteY3" fmla="*/ 140494 h 140494"/>
              <a:gd name="connsiteX4" fmla="*/ 91440 w 104775"/>
              <a:gd name="connsiteY4" fmla="*/ 91440 h 140494"/>
              <a:gd name="connsiteX0" fmla="*/ 0 w 104775"/>
              <a:gd name="connsiteY0" fmla="*/ 0 h 140494"/>
              <a:gd name="connsiteX1" fmla="*/ 104775 w 104775"/>
              <a:gd name="connsiteY1" fmla="*/ 0 h 140494"/>
              <a:gd name="connsiteX2" fmla="*/ 104775 w 104775"/>
              <a:gd name="connsiteY2" fmla="*/ 140494 h 140494"/>
              <a:gd name="connsiteX3" fmla="*/ 0 w 104775"/>
              <a:gd name="connsiteY3" fmla="*/ 140494 h 140494"/>
            </a:gdLst>
            <a:ahLst/>
            <a:cxnLst>
              <a:cxn ang="0">
                <a:pos x="connsiteX0" y="connsiteY0"/>
              </a:cxn>
              <a:cxn ang="0">
                <a:pos x="connsiteX1" y="connsiteY1"/>
              </a:cxn>
              <a:cxn ang="0">
                <a:pos x="connsiteX2" y="connsiteY2"/>
              </a:cxn>
              <a:cxn ang="0">
                <a:pos x="connsiteX3" y="connsiteY3"/>
              </a:cxn>
            </a:cxnLst>
            <a:rect l="l" t="t" r="r" b="b"/>
            <a:pathLst>
              <a:path w="104775" h="140494">
                <a:moveTo>
                  <a:pt x="0" y="0"/>
                </a:moveTo>
                <a:lnTo>
                  <a:pt x="104775" y="0"/>
                </a:lnTo>
                <a:lnTo>
                  <a:pt x="104775" y="140494"/>
                </a:lnTo>
                <a:lnTo>
                  <a:pt x="0" y="140494"/>
                </a:lnTo>
              </a:path>
            </a:pathLst>
          </a:custGeom>
          <a:ln w="12700" cap="sq">
            <a:miter lim="800000"/>
          </a:ln>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lang="en-US" sz="1100"/>
          </a:p>
        </xdr:txBody>
      </xdr:sp>
    </xdr:grpSp>
    <xdr:clientData/>
  </xdr:twoCellAnchor>
  <xdr:twoCellAnchor>
    <xdr:from>
      <xdr:col>55</xdr:col>
      <xdr:colOff>97972</xdr:colOff>
      <xdr:row>316</xdr:row>
      <xdr:rowOff>119743</xdr:rowOff>
    </xdr:from>
    <xdr:to>
      <xdr:col>55</xdr:col>
      <xdr:colOff>280852</xdr:colOff>
      <xdr:row>316</xdr:row>
      <xdr:rowOff>119743</xdr:rowOff>
    </xdr:to>
    <xdr:cxnSp macro="">
      <xdr:nvCxnSpPr>
        <xdr:cNvPr id="288" name="Straight Arrow Connector 287"/>
        <xdr:cNvCxnSpPr/>
      </xdr:nvCxnSpPr>
      <xdr:spPr>
        <a:xfrm>
          <a:off x="5965372" y="43717029"/>
          <a:ext cx="182880" cy="0"/>
        </a:xfrm>
        <a:prstGeom prst="straightConnector1">
          <a:avLst/>
        </a:prstGeom>
        <a:ln w="12700" cap="sq">
          <a:solidFill>
            <a:srgbClr val="000000"/>
          </a:solidFill>
          <a:tailEnd type="stealth" w="sm" len="med"/>
        </a:ln>
      </xdr:spPr>
      <xdr:style>
        <a:lnRef idx="1">
          <a:schemeClr val="dk1"/>
        </a:lnRef>
        <a:fillRef idx="0">
          <a:schemeClr val="dk1"/>
        </a:fillRef>
        <a:effectRef idx="0">
          <a:schemeClr val="dk1"/>
        </a:effectRef>
        <a:fontRef idx="minor">
          <a:schemeClr val="tx1"/>
        </a:fontRef>
      </xdr:style>
    </xdr:cxnSp>
    <xdr:clientData/>
  </xdr:twoCellAnchor>
  <xdr:twoCellAnchor>
    <xdr:from>
      <xdr:col>55</xdr:col>
      <xdr:colOff>97972</xdr:colOff>
      <xdr:row>317</xdr:row>
      <xdr:rowOff>119743</xdr:rowOff>
    </xdr:from>
    <xdr:to>
      <xdr:col>55</xdr:col>
      <xdr:colOff>280852</xdr:colOff>
      <xdr:row>317</xdr:row>
      <xdr:rowOff>119743</xdr:rowOff>
    </xdr:to>
    <xdr:cxnSp macro="">
      <xdr:nvCxnSpPr>
        <xdr:cNvPr id="301" name="Straight Arrow Connector 300"/>
        <xdr:cNvCxnSpPr/>
      </xdr:nvCxnSpPr>
      <xdr:spPr>
        <a:xfrm>
          <a:off x="5965372" y="43945629"/>
          <a:ext cx="182880" cy="0"/>
        </a:xfrm>
        <a:prstGeom prst="straightConnector1">
          <a:avLst/>
        </a:prstGeom>
        <a:ln w="12700" cap="sq">
          <a:solidFill>
            <a:srgbClr val="000000"/>
          </a:solidFill>
          <a:tailEnd type="stealth" w="sm" len="med"/>
        </a:ln>
      </xdr:spPr>
      <xdr:style>
        <a:lnRef idx="1">
          <a:schemeClr val="dk1"/>
        </a:lnRef>
        <a:fillRef idx="0">
          <a:schemeClr val="dk1"/>
        </a:fillRef>
        <a:effectRef idx="0">
          <a:schemeClr val="dk1"/>
        </a:effectRef>
        <a:fontRef idx="minor">
          <a:schemeClr val="tx1"/>
        </a:fontRef>
      </xdr:style>
    </xdr:cxnSp>
    <xdr:clientData/>
  </xdr:twoCellAnchor>
  <xdr:twoCellAnchor>
    <xdr:from>
      <xdr:col>55</xdr:col>
      <xdr:colOff>97971</xdr:colOff>
      <xdr:row>321</xdr:row>
      <xdr:rowOff>87086</xdr:rowOff>
    </xdr:from>
    <xdr:to>
      <xdr:col>55</xdr:col>
      <xdr:colOff>280851</xdr:colOff>
      <xdr:row>321</xdr:row>
      <xdr:rowOff>87086</xdr:rowOff>
    </xdr:to>
    <xdr:cxnSp macro="">
      <xdr:nvCxnSpPr>
        <xdr:cNvPr id="306" name="Straight Arrow Connector 305"/>
        <xdr:cNvCxnSpPr/>
      </xdr:nvCxnSpPr>
      <xdr:spPr>
        <a:xfrm>
          <a:off x="5998028" y="44751172"/>
          <a:ext cx="182880" cy="0"/>
        </a:xfrm>
        <a:prstGeom prst="straightConnector1">
          <a:avLst/>
        </a:prstGeom>
        <a:ln w="12700" cap="sq">
          <a:solidFill>
            <a:srgbClr val="000000"/>
          </a:solidFill>
          <a:tailEnd type="stealth" w="sm" len="med"/>
        </a:ln>
      </xdr:spPr>
      <xdr:style>
        <a:lnRef idx="1">
          <a:schemeClr val="dk1"/>
        </a:lnRef>
        <a:fillRef idx="0">
          <a:schemeClr val="dk1"/>
        </a:fillRef>
        <a:effectRef idx="0">
          <a:schemeClr val="dk1"/>
        </a:effectRef>
        <a:fontRef idx="minor">
          <a:schemeClr val="tx1"/>
        </a:fontRef>
      </xdr:style>
    </xdr:cxnSp>
    <xdr:clientData/>
  </xdr:twoCellAnchor>
  <xdr:twoCellAnchor>
    <xdr:from>
      <xdr:col>55</xdr:col>
      <xdr:colOff>54428</xdr:colOff>
      <xdr:row>322</xdr:row>
      <xdr:rowOff>261257</xdr:rowOff>
    </xdr:from>
    <xdr:to>
      <xdr:col>55</xdr:col>
      <xdr:colOff>237308</xdr:colOff>
      <xdr:row>322</xdr:row>
      <xdr:rowOff>261257</xdr:rowOff>
    </xdr:to>
    <xdr:cxnSp macro="">
      <xdr:nvCxnSpPr>
        <xdr:cNvPr id="307" name="Straight Arrow Connector 306"/>
        <xdr:cNvCxnSpPr/>
      </xdr:nvCxnSpPr>
      <xdr:spPr>
        <a:xfrm>
          <a:off x="5954485" y="45088628"/>
          <a:ext cx="182880" cy="0"/>
        </a:xfrm>
        <a:prstGeom prst="straightConnector1">
          <a:avLst/>
        </a:prstGeom>
        <a:ln w="12700" cap="sq">
          <a:solidFill>
            <a:srgbClr val="000000"/>
          </a:solidFill>
          <a:tailEnd type="stealth" w="sm" len="med"/>
        </a:ln>
      </xdr:spPr>
      <xdr:style>
        <a:lnRef idx="1">
          <a:schemeClr val="dk1"/>
        </a:lnRef>
        <a:fillRef idx="0">
          <a:schemeClr val="dk1"/>
        </a:fillRef>
        <a:effectRef idx="0">
          <a:schemeClr val="dk1"/>
        </a:effectRef>
        <a:fontRef idx="minor">
          <a:schemeClr val="tx1"/>
        </a:fontRef>
      </xdr:style>
    </xdr:cxnSp>
    <xdr:clientData/>
  </xdr:twoCellAnchor>
  <xdr:twoCellAnchor>
    <xdr:from>
      <xdr:col>53</xdr:col>
      <xdr:colOff>129271</xdr:colOff>
      <xdr:row>503</xdr:row>
      <xdr:rowOff>66675</xdr:rowOff>
    </xdr:from>
    <xdr:to>
      <xdr:col>55</xdr:col>
      <xdr:colOff>194364</xdr:colOff>
      <xdr:row>504</xdr:row>
      <xdr:rowOff>70728</xdr:rowOff>
    </xdr:to>
    <xdr:grpSp>
      <xdr:nvGrpSpPr>
        <xdr:cNvPr id="308" name="Group 307"/>
        <xdr:cNvGrpSpPr/>
      </xdr:nvGrpSpPr>
      <xdr:grpSpPr>
        <a:xfrm>
          <a:off x="11298014" y="74807989"/>
          <a:ext cx="620264" cy="134682"/>
          <a:chOff x="3223274" y="3407432"/>
          <a:chExt cx="360283" cy="572265"/>
        </a:xfrm>
      </xdr:grpSpPr>
      <xdr:cxnSp macro="">
        <xdr:nvCxnSpPr>
          <xdr:cNvPr id="309" name="Straight Arrow Connector 308"/>
          <xdr:cNvCxnSpPr/>
        </xdr:nvCxnSpPr>
        <xdr:spPr>
          <a:xfrm flipH="1">
            <a:off x="3223274" y="3979697"/>
            <a:ext cx="294146" cy="0"/>
          </a:xfrm>
          <a:prstGeom prst="straightConnector1">
            <a:avLst/>
          </a:prstGeom>
          <a:ln w="12700" cap="sq">
            <a:miter lim="800000"/>
            <a:tailEnd type="stealth" w="sm" len="med"/>
          </a:ln>
        </xdr:spPr>
        <xdr:style>
          <a:lnRef idx="1">
            <a:schemeClr val="dk1"/>
          </a:lnRef>
          <a:fillRef idx="0">
            <a:schemeClr val="dk1"/>
          </a:fillRef>
          <a:effectRef idx="0">
            <a:schemeClr val="dk1"/>
          </a:effectRef>
          <a:fontRef idx="minor">
            <a:schemeClr val="tx1"/>
          </a:fontRef>
        </xdr:style>
      </xdr:cxnSp>
      <xdr:sp macro="" textlink="">
        <xdr:nvSpPr>
          <xdr:cNvPr id="310" name="Rectangle 37"/>
          <xdr:cNvSpPr/>
        </xdr:nvSpPr>
        <xdr:spPr>
          <a:xfrm>
            <a:off x="3526047" y="3407432"/>
            <a:ext cx="57510" cy="571502"/>
          </a:xfrm>
          <a:custGeom>
            <a:avLst/>
            <a:gdLst>
              <a:gd name="connsiteX0" fmla="*/ 0 w 104775"/>
              <a:gd name="connsiteY0" fmla="*/ 0 h 140494"/>
              <a:gd name="connsiteX1" fmla="*/ 104775 w 104775"/>
              <a:gd name="connsiteY1" fmla="*/ 0 h 140494"/>
              <a:gd name="connsiteX2" fmla="*/ 104775 w 104775"/>
              <a:gd name="connsiteY2" fmla="*/ 140494 h 140494"/>
              <a:gd name="connsiteX3" fmla="*/ 0 w 104775"/>
              <a:gd name="connsiteY3" fmla="*/ 140494 h 140494"/>
              <a:gd name="connsiteX4" fmla="*/ 0 w 104775"/>
              <a:gd name="connsiteY4" fmla="*/ 0 h 140494"/>
              <a:gd name="connsiteX0" fmla="*/ 0 w 104775"/>
              <a:gd name="connsiteY0" fmla="*/ 0 h 140494"/>
              <a:gd name="connsiteX1" fmla="*/ 104775 w 104775"/>
              <a:gd name="connsiteY1" fmla="*/ 0 h 140494"/>
              <a:gd name="connsiteX2" fmla="*/ 104775 w 104775"/>
              <a:gd name="connsiteY2" fmla="*/ 140494 h 140494"/>
              <a:gd name="connsiteX3" fmla="*/ 0 w 104775"/>
              <a:gd name="connsiteY3" fmla="*/ 140494 h 140494"/>
              <a:gd name="connsiteX4" fmla="*/ 91440 w 104775"/>
              <a:gd name="connsiteY4" fmla="*/ 91440 h 140494"/>
              <a:gd name="connsiteX0" fmla="*/ 0 w 104775"/>
              <a:gd name="connsiteY0" fmla="*/ 0 h 140494"/>
              <a:gd name="connsiteX1" fmla="*/ 104775 w 104775"/>
              <a:gd name="connsiteY1" fmla="*/ 0 h 140494"/>
              <a:gd name="connsiteX2" fmla="*/ 104775 w 104775"/>
              <a:gd name="connsiteY2" fmla="*/ 140494 h 140494"/>
              <a:gd name="connsiteX3" fmla="*/ 0 w 104775"/>
              <a:gd name="connsiteY3" fmla="*/ 140494 h 140494"/>
            </a:gdLst>
            <a:ahLst/>
            <a:cxnLst>
              <a:cxn ang="0">
                <a:pos x="connsiteX0" y="connsiteY0"/>
              </a:cxn>
              <a:cxn ang="0">
                <a:pos x="connsiteX1" y="connsiteY1"/>
              </a:cxn>
              <a:cxn ang="0">
                <a:pos x="connsiteX2" y="connsiteY2"/>
              </a:cxn>
              <a:cxn ang="0">
                <a:pos x="connsiteX3" y="connsiteY3"/>
              </a:cxn>
            </a:cxnLst>
            <a:rect l="l" t="t" r="r" b="b"/>
            <a:pathLst>
              <a:path w="104775" h="140494">
                <a:moveTo>
                  <a:pt x="0" y="0"/>
                </a:moveTo>
                <a:lnTo>
                  <a:pt x="104775" y="0"/>
                </a:lnTo>
                <a:lnTo>
                  <a:pt x="104775" y="140494"/>
                </a:lnTo>
                <a:lnTo>
                  <a:pt x="0" y="140494"/>
                </a:lnTo>
              </a:path>
            </a:pathLst>
          </a:custGeom>
          <a:ln w="12700" cap="sq">
            <a:miter lim="800000"/>
          </a:ln>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lang="en-US" sz="1100"/>
          </a:p>
        </xdr:txBody>
      </xdr:sp>
    </xdr:grpSp>
    <xdr:clientData/>
  </xdr:twoCellAnchor>
  <xdr:twoCellAnchor>
    <xdr:from>
      <xdr:col>53</xdr:col>
      <xdr:colOff>2147</xdr:colOff>
      <xdr:row>526</xdr:row>
      <xdr:rowOff>66675</xdr:rowOff>
    </xdr:from>
    <xdr:to>
      <xdr:col>55</xdr:col>
      <xdr:colOff>62668</xdr:colOff>
      <xdr:row>528</xdr:row>
      <xdr:rowOff>68543</xdr:rowOff>
    </xdr:to>
    <xdr:grpSp>
      <xdr:nvGrpSpPr>
        <xdr:cNvPr id="311" name="Group 310"/>
        <xdr:cNvGrpSpPr/>
      </xdr:nvGrpSpPr>
      <xdr:grpSpPr>
        <a:xfrm>
          <a:off x="11170890" y="78171675"/>
          <a:ext cx="615692" cy="219582"/>
          <a:chOff x="3500224" y="9745123"/>
          <a:chExt cx="374754" cy="299809"/>
        </a:xfrm>
      </xdr:grpSpPr>
      <xdr:cxnSp macro="">
        <xdr:nvCxnSpPr>
          <xdr:cNvPr id="312" name="Straight Arrow Connector 311"/>
          <xdr:cNvCxnSpPr/>
        </xdr:nvCxnSpPr>
        <xdr:spPr>
          <a:xfrm flipH="1">
            <a:off x="3500224" y="9891317"/>
            <a:ext cx="369710" cy="0"/>
          </a:xfrm>
          <a:prstGeom prst="straightConnector1">
            <a:avLst/>
          </a:prstGeom>
          <a:ln w="12700" cap="sq">
            <a:tailEnd type="stealth" w="sm" len="med"/>
          </a:ln>
        </xdr:spPr>
        <xdr:style>
          <a:lnRef idx="1">
            <a:schemeClr val="dk1"/>
          </a:lnRef>
          <a:fillRef idx="0">
            <a:schemeClr val="dk1"/>
          </a:fillRef>
          <a:effectRef idx="0">
            <a:schemeClr val="dk1"/>
          </a:effectRef>
          <a:fontRef idx="minor">
            <a:schemeClr val="tx1"/>
          </a:fontRef>
        </xdr:style>
      </xdr:cxnSp>
      <xdr:sp macro="" textlink="">
        <xdr:nvSpPr>
          <xdr:cNvPr id="313" name="Rectangle 37"/>
          <xdr:cNvSpPr/>
        </xdr:nvSpPr>
        <xdr:spPr>
          <a:xfrm>
            <a:off x="3813204" y="9745123"/>
            <a:ext cx="61774" cy="299809"/>
          </a:xfrm>
          <a:custGeom>
            <a:avLst/>
            <a:gdLst>
              <a:gd name="connsiteX0" fmla="*/ 0 w 104775"/>
              <a:gd name="connsiteY0" fmla="*/ 0 h 140494"/>
              <a:gd name="connsiteX1" fmla="*/ 104775 w 104775"/>
              <a:gd name="connsiteY1" fmla="*/ 0 h 140494"/>
              <a:gd name="connsiteX2" fmla="*/ 104775 w 104775"/>
              <a:gd name="connsiteY2" fmla="*/ 140494 h 140494"/>
              <a:gd name="connsiteX3" fmla="*/ 0 w 104775"/>
              <a:gd name="connsiteY3" fmla="*/ 140494 h 140494"/>
              <a:gd name="connsiteX4" fmla="*/ 0 w 104775"/>
              <a:gd name="connsiteY4" fmla="*/ 0 h 140494"/>
              <a:gd name="connsiteX0" fmla="*/ 0 w 104775"/>
              <a:gd name="connsiteY0" fmla="*/ 0 h 140494"/>
              <a:gd name="connsiteX1" fmla="*/ 104775 w 104775"/>
              <a:gd name="connsiteY1" fmla="*/ 0 h 140494"/>
              <a:gd name="connsiteX2" fmla="*/ 104775 w 104775"/>
              <a:gd name="connsiteY2" fmla="*/ 140494 h 140494"/>
              <a:gd name="connsiteX3" fmla="*/ 0 w 104775"/>
              <a:gd name="connsiteY3" fmla="*/ 140494 h 140494"/>
              <a:gd name="connsiteX4" fmla="*/ 91440 w 104775"/>
              <a:gd name="connsiteY4" fmla="*/ 91440 h 140494"/>
              <a:gd name="connsiteX0" fmla="*/ 0 w 104775"/>
              <a:gd name="connsiteY0" fmla="*/ 0 h 140494"/>
              <a:gd name="connsiteX1" fmla="*/ 104775 w 104775"/>
              <a:gd name="connsiteY1" fmla="*/ 0 h 140494"/>
              <a:gd name="connsiteX2" fmla="*/ 104775 w 104775"/>
              <a:gd name="connsiteY2" fmla="*/ 140494 h 140494"/>
              <a:gd name="connsiteX3" fmla="*/ 0 w 104775"/>
              <a:gd name="connsiteY3" fmla="*/ 140494 h 140494"/>
            </a:gdLst>
            <a:ahLst/>
            <a:cxnLst>
              <a:cxn ang="0">
                <a:pos x="connsiteX0" y="connsiteY0"/>
              </a:cxn>
              <a:cxn ang="0">
                <a:pos x="connsiteX1" y="connsiteY1"/>
              </a:cxn>
              <a:cxn ang="0">
                <a:pos x="connsiteX2" y="connsiteY2"/>
              </a:cxn>
              <a:cxn ang="0">
                <a:pos x="connsiteX3" y="connsiteY3"/>
              </a:cxn>
            </a:cxnLst>
            <a:rect l="l" t="t" r="r" b="b"/>
            <a:pathLst>
              <a:path w="104775" h="140494">
                <a:moveTo>
                  <a:pt x="0" y="0"/>
                </a:moveTo>
                <a:lnTo>
                  <a:pt x="104775" y="0"/>
                </a:lnTo>
                <a:lnTo>
                  <a:pt x="104775" y="140494"/>
                </a:lnTo>
                <a:lnTo>
                  <a:pt x="0" y="140494"/>
                </a:lnTo>
              </a:path>
            </a:pathLst>
          </a:custGeom>
          <a:ln w="12700" cap="sq">
            <a:miter lim="800000"/>
          </a:ln>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lang="en-US" sz="1100"/>
          </a:p>
        </xdr:txBody>
      </xdr:sp>
    </xdr:grpSp>
    <xdr:clientData/>
  </xdr:twoCellAnchor>
  <xdr:twoCellAnchor>
    <xdr:from>
      <xdr:col>41</xdr:col>
      <xdr:colOff>54428</xdr:colOff>
      <xdr:row>271</xdr:row>
      <xdr:rowOff>100536</xdr:rowOff>
    </xdr:from>
    <xdr:to>
      <xdr:col>41</xdr:col>
      <xdr:colOff>237308</xdr:colOff>
      <xdr:row>271</xdr:row>
      <xdr:rowOff>100536</xdr:rowOff>
    </xdr:to>
    <xdr:cxnSp macro="">
      <xdr:nvCxnSpPr>
        <xdr:cNvPr id="314" name="Straight Arrow Connector 313"/>
        <xdr:cNvCxnSpPr/>
      </xdr:nvCxnSpPr>
      <xdr:spPr>
        <a:xfrm>
          <a:off x="8565968" y="33384696"/>
          <a:ext cx="182880" cy="0"/>
        </a:xfrm>
        <a:prstGeom prst="straightConnector1">
          <a:avLst/>
        </a:prstGeom>
        <a:ln w="12700" cap="sq">
          <a:solidFill>
            <a:srgbClr val="000000"/>
          </a:solidFill>
          <a:tailEnd type="stealth" w="sm" len="med"/>
        </a:ln>
      </xdr:spPr>
      <xdr:style>
        <a:lnRef idx="1">
          <a:schemeClr val="dk1"/>
        </a:lnRef>
        <a:fillRef idx="0">
          <a:schemeClr val="dk1"/>
        </a:fillRef>
        <a:effectRef idx="0">
          <a:schemeClr val="dk1"/>
        </a:effectRef>
        <a:fontRef idx="minor">
          <a:schemeClr val="tx1"/>
        </a:fontRef>
      </xdr:style>
    </xdr:cxnSp>
    <xdr:clientData/>
  </xdr:twoCellAnchor>
  <xdr:twoCellAnchor>
    <xdr:from>
      <xdr:col>41</xdr:col>
      <xdr:colOff>10885</xdr:colOff>
      <xdr:row>259</xdr:row>
      <xdr:rowOff>89650</xdr:rowOff>
    </xdr:from>
    <xdr:to>
      <xdr:col>41</xdr:col>
      <xdr:colOff>193765</xdr:colOff>
      <xdr:row>259</xdr:row>
      <xdr:rowOff>89650</xdr:rowOff>
    </xdr:to>
    <xdr:cxnSp macro="">
      <xdr:nvCxnSpPr>
        <xdr:cNvPr id="315" name="Straight Arrow Connector 314"/>
        <xdr:cNvCxnSpPr/>
      </xdr:nvCxnSpPr>
      <xdr:spPr>
        <a:xfrm>
          <a:off x="8522425" y="31194490"/>
          <a:ext cx="182880" cy="0"/>
        </a:xfrm>
        <a:prstGeom prst="straightConnector1">
          <a:avLst/>
        </a:prstGeom>
        <a:ln w="12700" cap="sq">
          <a:solidFill>
            <a:srgbClr val="000000"/>
          </a:solidFill>
          <a:tailEnd type="stealth" w="sm" len="med"/>
        </a:ln>
      </xdr:spPr>
      <xdr:style>
        <a:lnRef idx="1">
          <a:schemeClr val="dk1"/>
        </a:lnRef>
        <a:fillRef idx="0">
          <a:schemeClr val="dk1"/>
        </a:fillRef>
        <a:effectRef idx="0">
          <a:schemeClr val="dk1"/>
        </a:effectRef>
        <a:fontRef idx="minor">
          <a:schemeClr val="tx1"/>
        </a:fontRef>
      </xdr:style>
    </xdr:cxnSp>
    <xdr:clientData/>
  </xdr:twoCellAnchor>
  <xdr:twoCellAnchor>
    <xdr:from>
      <xdr:col>41</xdr:col>
      <xdr:colOff>-1</xdr:colOff>
      <xdr:row>266</xdr:row>
      <xdr:rowOff>78765</xdr:rowOff>
    </xdr:from>
    <xdr:to>
      <xdr:col>41</xdr:col>
      <xdr:colOff>182879</xdr:colOff>
      <xdr:row>266</xdr:row>
      <xdr:rowOff>78765</xdr:rowOff>
    </xdr:to>
    <xdr:cxnSp macro="">
      <xdr:nvCxnSpPr>
        <xdr:cNvPr id="316" name="Straight Arrow Connector 315"/>
        <xdr:cNvCxnSpPr/>
      </xdr:nvCxnSpPr>
      <xdr:spPr>
        <a:xfrm>
          <a:off x="8511539" y="32334225"/>
          <a:ext cx="182880" cy="0"/>
        </a:xfrm>
        <a:prstGeom prst="straightConnector1">
          <a:avLst/>
        </a:prstGeom>
        <a:ln w="12700" cap="sq">
          <a:solidFill>
            <a:srgbClr val="000000"/>
          </a:solidFill>
          <a:tailEnd type="stealth" w="sm" len="med"/>
        </a:ln>
      </xdr:spPr>
      <xdr:style>
        <a:lnRef idx="1">
          <a:schemeClr val="dk1"/>
        </a:lnRef>
        <a:fillRef idx="0">
          <a:schemeClr val="dk1"/>
        </a:fillRef>
        <a:effectRef idx="0">
          <a:schemeClr val="dk1"/>
        </a:effectRef>
        <a:fontRef idx="minor">
          <a:schemeClr val="tx1"/>
        </a:fontRef>
      </xdr:style>
    </xdr:cxnSp>
    <xdr:clientData/>
  </xdr:twoCellAnchor>
  <xdr:twoCellAnchor>
    <xdr:from>
      <xdr:col>40</xdr:col>
      <xdr:colOff>97971</xdr:colOff>
      <xdr:row>293</xdr:row>
      <xdr:rowOff>119743</xdr:rowOff>
    </xdr:from>
    <xdr:to>
      <xdr:col>41</xdr:col>
      <xdr:colOff>128451</xdr:colOff>
      <xdr:row>293</xdr:row>
      <xdr:rowOff>119743</xdr:rowOff>
    </xdr:to>
    <xdr:cxnSp macro="">
      <xdr:nvCxnSpPr>
        <xdr:cNvPr id="317" name="Straight Arrow Connector 316"/>
        <xdr:cNvCxnSpPr/>
      </xdr:nvCxnSpPr>
      <xdr:spPr>
        <a:xfrm>
          <a:off x="8457111" y="38151163"/>
          <a:ext cx="182880" cy="0"/>
        </a:xfrm>
        <a:prstGeom prst="straightConnector1">
          <a:avLst/>
        </a:prstGeom>
        <a:ln w="12700" cap="sq">
          <a:solidFill>
            <a:srgbClr val="000000"/>
          </a:solidFill>
          <a:tailEnd type="stealth" w="sm" len="med"/>
        </a:ln>
      </xdr:spPr>
      <xdr:style>
        <a:lnRef idx="1">
          <a:schemeClr val="dk1"/>
        </a:lnRef>
        <a:fillRef idx="0">
          <a:schemeClr val="dk1"/>
        </a:fillRef>
        <a:effectRef idx="0">
          <a:schemeClr val="dk1"/>
        </a:effectRef>
        <a:fontRef idx="minor">
          <a:schemeClr val="tx1"/>
        </a:fontRef>
      </xdr:style>
    </xdr:cxnSp>
    <xdr:clientData/>
  </xdr:twoCellAnchor>
  <xdr:twoCellAnchor>
    <xdr:from>
      <xdr:col>54</xdr:col>
      <xdr:colOff>54428</xdr:colOff>
      <xdr:row>271</xdr:row>
      <xdr:rowOff>100536</xdr:rowOff>
    </xdr:from>
    <xdr:to>
      <xdr:col>54</xdr:col>
      <xdr:colOff>237308</xdr:colOff>
      <xdr:row>271</xdr:row>
      <xdr:rowOff>100536</xdr:rowOff>
    </xdr:to>
    <xdr:cxnSp macro="">
      <xdr:nvCxnSpPr>
        <xdr:cNvPr id="318" name="Straight Arrow Connector 317"/>
        <xdr:cNvCxnSpPr/>
      </xdr:nvCxnSpPr>
      <xdr:spPr>
        <a:xfrm>
          <a:off x="8567057" y="35413793"/>
          <a:ext cx="182880" cy="0"/>
        </a:xfrm>
        <a:prstGeom prst="straightConnector1">
          <a:avLst/>
        </a:prstGeom>
        <a:ln w="12700" cap="sq">
          <a:solidFill>
            <a:srgbClr val="000000"/>
          </a:solidFill>
          <a:tailEnd type="stealth" w="sm" len="med"/>
        </a:ln>
      </xdr:spPr>
      <xdr:style>
        <a:lnRef idx="1">
          <a:schemeClr val="dk1"/>
        </a:lnRef>
        <a:fillRef idx="0">
          <a:schemeClr val="dk1"/>
        </a:fillRef>
        <a:effectRef idx="0">
          <a:schemeClr val="dk1"/>
        </a:effectRef>
        <a:fontRef idx="minor">
          <a:schemeClr val="tx1"/>
        </a:fontRef>
      </xdr:style>
    </xdr:cxnSp>
    <xdr:clientData/>
  </xdr:twoCellAnchor>
  <xdr:twoCellAnchor>
    <xdr:from>
      <xdr:col>54</xdr:col>
      <xdr:colOff>10885</xdr:colOff>
      <xdr:row>259</xdr:row>
      <xdr:rowOff>89650</xdr:rowOff>
    </xdr:from>
    <xdr:to>
      <xdr:col>54</xdr:col>
      <xdr:colOff>193765</xdr:colOff>
      <xdr:row>259</xdr:row>
      <xdr:rowOff>89650</xdr:rowOff>
    </xdr:to>
    <xdr:cxnSp macro="">
      <xdr:nvCxnSpPr>
        <xdr:cNvPr id="319" name="Straight Arrow Connector 318"/>
        <xdr:cNvCxnSpPr/>
      </xdr:nvCxnSpPr>
      <xdr:spPr>
        <a:xfrm>
          <a:off x="8523514" y="33214879"/>
          <a:ext cx="182880" cy="0"/>
        </a:xfrm>
        <a:prstGeom prst="straightConnector1">
          <a:avLst/>
        </a:prstGeom>
        <a:ln w="12700" cap="sq">
          <a:solidFill>
            <a:srgbClr val="000000"/>
          </a:solidFill>
          <a:tailEnd type="stealth" w="sm" len="med"/>
        </a:ln>
      </xdr:spPr>
      <xdr:style>
        <a:lnRef idx="1">
          <a:schemeClr val="dk1"/>
        </a:lnRef>
        <a:fillRef idx="0">
          <a:schemeClr val="dk1"/>
        </a:fillRef>
        <a:effectRef idx="0">
          <a:schemeClr val="dk1"/>
        </a:effectRef>
        <a:fontRef idx="minor">
          <a:schemeClr val="tx1"/>
        </a:fontRef>
      </xdr:style>
    </xdr:cxnSp>
    <xdr:clientData/>
  </xdr:twoCellAnchor>
  <xdr:twoCellAnchor>
    <xdr:from>
      <xdr:col>54</xdr:col>
      <xdr:colOff>-1</xdr:colOff>
      <xdr:row>266</xdr:row>
      <xdr:rowOff>78765</xdr:rowOff>
    </xdr:from>
    <xdr:to>
      <xdr:col>54</xdr:col>
      <xdr:colOff>182879</xdr:colOff>
      <xdr:row>266</xdr:row>
      <xdr:rowOff>78765</xdr:rowOff>
    </xdr:to>
    <xdr:cxnSp macro="">
      <xdr:nvCxnSpPr>
        <xdr:cNvPr id="320" name="Straight Arrow Connector 319"/>
        <xdr:cNvCxnSpPr/>
      </xdr:nvCxnSpPr>
      <xdr:spPr>
        <a:xfrm>
          <a:off x="8512628" y="34357879"/>
          <a:ext cx="182880" cy="0"/>
        </a:xfrm>
        <a:prstGeom prst="straightConnector1">
          <a:avLst/>
        </a:prstGeom>
        <a:ln w="12700" cap="sq">
          <a:solidFill>
            <a:srgbClr val="000000"/>
          </a:solidFill>
          <a:tailEnd type="stealth" w="sm" len="med"/>
        </a:ln>
      </xdr:spPr>
      <xdr:style>
        <a:lnRef idx="1">
          <a:schemeClr val="dk1"/>
        </a:lnRef>
        <a:fillRef idx="0">
          <a:schemeClr val="dk1"/>
        </a:fillRef>
        <a:effectRef idx="0">
          <a:schemeClr val="dk1"/>
        </a:effectRef>
        <a:fontRef idx="minor">
          <a:schemeClr val="tx1"/>
        </a:fontRef>
      </xdr:style>
    </xdr:cxnSp>
    <xdr:clientData/>
  </xdr:twoCellAnchor>
  <xdr:twoCellAnchor>
    <xdr:from>
      <xdr:col>53</xdr:col>
      <xdr:colOff>97971</xdr:colOff>
      <xdr:row>293</xdr:row>
      <xdr:rowOff>119743</xdr:rowOff>
    </xdr:from>
    <xdr:to>
      <xdr:col>54</xdr:col>
      <xdr:colOff>128451</xdr:colOff>
      <xdr:row>293</xdr:row>
      <xdr:rowOff>119743</xdr:rowOff>
    </xdr:to>
    <xdr:cxnSp macro="">
      <xdr:nvCxnSpPr>
        <xdr:cNvPr id="321" name="Straight Arrow Connector 320"/>
        <xdr:cNvCxnSpPr/>
      </xdr:nvCxnSpPr>
      <xdr:spPr>
        <a:xfrm>
          <a:off x="8458200" y="40190057"/>
          <a:ext cx="182880" cy="0"/>
        </a:xfrm>
        <a:prstGeom prst="straightConnector1">
          <a:avLst/>
        </a:prstGeom>
        <a:ln w="12700" cap="sq">
          <a:solidFill>
            <a:srgbClr val="000000"/>
          </a:solidFill>
          <a:tailEnd type="stealth" w="sm" len="med"/>
        </a:ln>
      </xdr:spPr>
      <xdr:style>
        <a:lnRef idx="1">
          <a:schemeClr val="dk1"/>
        </a:lnRef>
        <a:fillRef idx="0">
          <a:schemeClr val="dk1"/>
        </a:fillRef>
        <a:effectRef idx="0">
          <a:schemeClr val="dk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39</xdr:col>
      <xdr:colOff>5953</xdr:colOff>
      <xdr:row>286</xdr:row>
      <xdr:rowOff>71436</xdr:rowOff>
    </xdr:from>
    <xdr:to>
      <xdr:col>41</xdr:col>
      <xdr:colOff>5953</xdr:colOff>
      <xdr:row>286</xdr:row>
      <xdr:rowOff>71436</xdr:rowOff>
    </xdr:to>
    <xdr:cxnSp macro="">
      <xdr:nvCxnSpPr>
        <xdr:cNvPr id="69" name="Straight Arrow Connector 68"/>
        <xdr:cNvCxnSpPr/>
      </xdr:nvCxnSpPr>
      <xdr:spPr>
        <a:xfrm>
          <a:off x="6066234" y="15573374"/>
          <a:ext cx="214313" cy="0"/>
        </a:xfrm>
        <a:prstGeom prst="straightConnector1">
          <a:avLst/>
        </a:prstGeom>
        <a:ln w="12700" cap="sq">
          <a:solidFill>
            <a:srgbClr val="000000"/>
          </a:solidFill>
          <a:tailEnd type="stealth" w="sm" len="med"/>
        </a:ln>
      </xdr:spPr>
      <xdr:style>
        <a:lnRef idx="1">
          <a:schemeClr val="dk1"/>
        </a:lnRef>
        <a:fillRef idx="0">
          <a:schemeClr val="dk1"/>
        </a:fillRef>
        <a:effectRef idx="0">
          <a:schemeClr val="dk1"/>
        </a:effectRef>
        <a:fontRef idx="minor">
          <a:schemeClr val="tx1"/>
        </a:fontRef>
      </xdr:style>
    </xdr:cxnSp>
    <xdr:clientData/>
  </xdr:twoCellAnchor>
  <xdr:twoCellAnchor>
    <xdr:from>
      <xdr:col>39</xdr:col>
      <xdr:colOff>5953</xdr:colOff>
      <xdr:row>293</xdr:row>
      <xdr:rowOff>71436</xdr:rowOff>
    </xdr:from>
    <xdr:to>
      <xdr:col>41</xdr:col>
      <xdr:colOff>5953</xdr:colOff>
      <xdr:row>293</xdr:row>
      <xdr:rowOff>71436</xdr:rowOff>
    </xdr:to>
    <xdr:cxnSp macro="">
      <xdr:nvCxnSpPr>
        <xdr:cNvPr id="70" name="Straight Arrow Connector 69"/>
        <xdr:cNvCxnSpPr/>
      </xdr:nvCxnSpPr>
      <xdr:spPr>
        <a:xfrm>
          <a:off x="6066234" y="16508014"/>
          <a:ext cx="214313" cy="0"/>
        </a:xfrm>
        <a:prstGeom prst="straightConnector1">
          <a:avLst/>
        </a:prstGeom>
        <a:ln w="12700" cap="sq">
          <a:solidFill>
            <a:srgbClr val="000000"/>
          </a:solidFill>
          <a:tailEnd type="stealth" w="sm" len="med"/>
        </a:ln>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29308</xdr:colOff>
      <xdr:row>233</xdr:row>
      <xdr:rowOff>36634</xdr:rowOff>
    </xdr:from>
    <xdr:to>
      <xdr:col>11</xdr:col>
      <xdr:colOff>25818</xdr:colOff>
      <xdr:row>237</xdr:row>
      <xdr:rowOff>89994</xdr:rowOff>
    </xdr:to>
    <xdr:grpSp>
      <xdr:nvGrpSpPr>
        <xdr:cNvPr id="77" name="Group 76"/>
        <xdr:cNvGrpSpPr/>
      </xdr:nvGrpSpPr>
      <xdr:grpSpPr>
        <a:xfrm>
          <a:off x="1569183" y="32223197"/>
          <a:ext cx="155260" cy="624860"/>
          <a:chOff x="3377338" y="8846950"/>
          <a:chExt cx="161441" cy="351940"/>
        </a:xfrm>
      </xdr:grpSpPr>
      <xdr:sp macro="" textlink="">
        <xdr:nvSpPr>
          <xdr:cNvPr id="78" name="Rectangle 77"/>
          <xdr:cNvSpPr/>
        </xdr:nvSpPr>
        <xdr:spPr>
          <a:xfrm>
            <a:off x="3377338" y="8846950"/>
            <a:ext cx="161441" cy="142067"/>
          </a:xfrm>
          <a:prstGeom prst="rect">
            <a:avLst/>
          </a:prstGeom>
          <a:noFill/>
          <a:ln cap="sq">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xnSp macro="">
        <xdr:nvCxnSpPr>
          <xdr:cNvPr id="80" name="Straight Arrow Connector 79"/>
          <xdr:cNvCxnSpPr/>
        </xdr:nvCxnSpPr>
        <xdr:spPr>
          <a:xfrm>
            <a:off x="3377339" y="8989017"/>
            <a:ext cx="0" cy="209873"/>
          </a:xfrm>
          <a:prstGeom prst="straightConnector1">
            <a:avLst/>
          </a:prstGeom>
          <a:ln w="12700" cap="sq">
            <a:solidFill>
              <a:schemeClr val="tx1"/>
            </a:solidFill>
            <a:tailEnd type="stealth" w="sm" len="med"/>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18</xdr:col>
      <xdr:colOff>44695</xdr:colOff>
      <xdr:row>233</xdr:row>
      <xdr:rowOff>36634</xdr:rowOff>
    </xdr:from>
    <xdr:to>
      <xdr:col>19</xdr:col>
      <xdr:colOff>41205</xdr:colOff>
      <xdr:row>237</xdr:row>
      <xdr:rowOff>89994</xdr:rowOff>
    </xdr:to>
    <xdr:grpSp>
      <xdr:nvGrpSpPr>
        <xdr:cNvPr id="81" name="Group 80"/>
        <xdr:cNvGrpSpPr/>
      </xdr:nvGrpSpPr>
      <xdr:grpSpPr>
        <a:xfrm>
          <a:off x="2854570" y="32223197"/>
          <a:ext cx="155260" cy="624860"/>
          <a:chOff x="3377338" y="8846950"/>
          <a:chExt cx="161441" cy="351940"/>
        </a:xfrm>
      </xdr:grpSpPr>
      <xdr:sp macro="" textlink="">
        <xdr:nvSpPr>
          <xdr:cNvPr id="82" name="Rectangle 81"/>
          <xdr:cNvSpPr/>
        </xdr:nvSpPr>
        <xdr:spPr>
          <a:xfrm>
            <a:off x="3377338" y="8846950"/>
            <a:ext cx="161441" cy="142067"/>
          </a:xfrm>
          <a:prstGeom prst="rect">
            <a:avLst/>
          </a:prstGeom>
          <a:noFill/>
          <a:ln cap="sq">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xnSp macro="">
        <xdr:nvCxnSpPr>
          <xdr:cNvPr id="83" name="Straight Arrow Connector 82"/>
          <xdr:cNvCxnSpPr/>
        </xdr:nvCxnSpPr>
        <xdr:spPr>
          <a:xfrm>
            <a:off x="3377339" y="8989017"/>
            <a:ext cx="0" cy="209873"/>
          </a:xfrm>
          <a:prstGeom prst="straightConnector1">
            <a:avLst/>
          </a:prstGeom>
          <a:ln w="12700" cap="sq">
            <a:solidFill>
              <a:schemeClr val="tx1"/>
            </a:solidFill>
            <a:tailEnd type="stealth" w="sm" len="med"/>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10</xdr:col>
      <xdr:colOff>29309</xdr:colOff>
      <xdr:row>285</xdr:row>
      <xdr:rowOff>12454</xdr:rowOff>
    </xdr:from>
    <xdr:to>
      <xdr:col>11</xdr:col>
      <xdr:colOff>25820</xdr:colOff>
      <xdr:row>287</xdr:row>
      <xdr:rowOff>68745</xdr:rowOff>
    </xdr:to>
    <xdr:grpSp>
      <xdr:nvGrpSpPr>
        <xdr:cNvPr id="84" name="Group 83"/>
        <xdr:cNvGrpSpPr/>
      </xdr:nvGrpSpPr>
      <xdr:grpSpPr>
        <a:xfrm>
          <a:off x="1569184" y="39644392"/>
          <a:ext cx="155261" cy="342041"/>
          <a:chOff x="3377338" y="8846950"/>
          <a:chExt cx="161441" cy="351940"/>
        </a:xfrm>
      </xdr:grpSpPr>
      <xdr:sp macro="" textlink="">
        <xdr:nvSpPr>
          <xdr:cNvPr id="85" name="Rectangle 84"/>
          <xdr:cNvSpPr/>
        </xdr:nvSpPr>
        <xdr:spPr>
          <a:xfrm>
            <a:off x="3377338" y="8846950"/>
            <a:ext cx="161441" cy="142067"/>
          </a:xfrm>
          <a:prstGeom prst="rect">
            <a:avLst/>
          </a:prstGeom>
          <a:noFill/>
          <a:ln cap="sq">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xnSp macro="">
        <xdr:nvCxnSpPr>
          <xdr:cNvPr id="86" name="Straight Arrow Connector 85"/>
          <xdr:cNvCxnSpPr/>
        </xdr:nvCxnSpPr>
        <xdr:spPr>
          <a:xfrm>
            <a:off x="3377339" y="8989017"/>
            <a:ext cx="0" cy="209873"/>
          </a:xfrm>
          <a:prstGeom prst="straightConnector1">
            <a:avLst/>
          </a:prstGeom>
          <a:ln w="12700" cap="sq">
            <a:solidFill>
              <a:schemeClr val="tx1"/>
            </a:solidFill>
            <a:tailEnd type="stealth" w="sm" len="med"/>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18</xdr:col>
      <xdr:colOff>44695</xdr:colOff>
      <xdr:row>285</xdr:row>
      <xdr:rowOff>12454</xdr:rowOff>
    </xdr:from>
    <xdr:to>
      <xdr:col>19</xdr:col>
      <xdr:colOff>41205</xdr:colOff>
      <xdr:row>287</xdr:row>
      <xdr:rowOff>68745</xdr:rowOff>
    </xdr:to>
    <xdr:grpSp>
      <xdr:nvGrpSpPr>
        <xdr:cNvPr id="87" name="Group 86"/>
        <xdr:cNvGrpSpPr/>
      </xdr:nvGrpSpPr>
      <xdr:grpSpPr>
        <a:xfrm>
          <a:off x="2854570" y="39644392"/>
          <a:ext cx="155260" cy="342041"/>
          <a:chOff x="3377338" y="8846950"/>
          <a:chExt cx="161441" cy="351940"/>
        </a:xfrm>
      </xdr:grpSpPr>
      <xdr:sp macro="" textlink="">
        <xdr:nvSpPr>
          <xdr:cNvPr id="88" name="Rectangle 87"/>
          <xdr:cNvSpPr/>
        </xdr:nvSpPr>
        <xdr:spPr>
          <a:xfrm>
            <a:off x="3377338" y="8846950"/>
            <a:ext cx="161441" cy="142067"/>
          </a:xfrm>
          <a:prstGeom prst="rect">
            <a:avLst/>
          </a:prstGeom>
          <a:noFill/>
          <a:ln cap="sq">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xnSp macro="">
        <xdr:nvCxnSpPr>
          <xdr:cNvPr id="89" name="Straight Arrow Connector 88"/>
          <xdr:cNvCxnSpPr/>
        </xdr:nvCxnSpPr>
        <xdr:spPr>
          <a:xfrm>
            <a:off x="3377339" y="8989017"/>
            <a:ext cx="0" cy="209873"/>
          </a:xfrm>
          <a:prstGeom prst="straightConnector1">
            <a:avLst/>
          </a:prstGeom>
          <a:ln w="12700" cap="sq">
            <a:solidFill>
              <a:schemeClr val="tx1"/>
            </a:solidFill>
            <a:tailEnd type="stealth" w="sm" len="med"/>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17</xdr:col>
      <xdr:colOff>29306</xdr:colOff>
      <xdr:row>273</xdr:row>
      <xdr:rowOff>65943</xdr:rowOff>
    </xdr:from>
    <xdr:to>
      <xdr:col>18</xdr:col>
      <xdr:colOff>28810</xdr:colOff>
      <xdr:row>276</xdr:row>
      <xdr:rowOff>44632</xdr:rowOff>
    </xdr:to>
    <xdr:grpSp>
      <xdr:nvGrpSpPr>
        <xdr:cNvPr id="123" name="Group 122"/>
        <xdr:cNvGrpSpPr/>
      </xdr:nvGrpSpPr>
      <xdr:grpSpPr>
        <a:xfrm>
          <a:off x="2680431" y="37975443"/>
          <a:ext cx="158254" cy="407314"/>
          <a:chOff x="3377338" y="8846950"/>
          <a:chExt cx="161441" cy="351940"/>
        </a:xfrm>
      </xdr:grpSpPr>
      <xdr:sp macro="" textlink="">
        <xdr:nvSpPr>
          <xdr:cNvPr id="124" name="Rectangle 123"/>
          <xdr:cNvSpPr/>
        </xdr:nvSpPr>
        <xdr:spPr>
          <a:xfrm>
            <a:off x="3377338" y="8846950"/>
            <a:ext cx="161441" cy="142067"/>
          </a:xfrm>
          <a:prstGeom prst="rect">
            <a:avLst/>
          </a:prstGeom>
          <a:noFill/>
          <a:ln cap="sq">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xnSp macro="">
        <xdr:nvCxnSpPr>
          <xdr:cNvPr id="125" name="Straight Arrow Connector 124"/>
          <xdr:cNvCxnSpPr/>
        </xdr:nvCxnSpPr>
        <xdr:spPr>
          <a:xfrm>
            <a:off x="3377339" y="8989017"/>
            <a:ext cx="0" cy="209873"/>
          </a:xfrm>
          <a:prstGeom prst="straightConnector1">
            <a:avLst/>
          </a:prstGeom>
          <a:ln w="12700" cap="sq">
            <a:solidFill>
              <a:schemeClr val="tx1"/>
            </a:solidFill>
            <a:tailEnd type="stealth" w="sm" len="med"/>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27</xdr:col>
      <xdr:colOff>29307</xdr:colOff>
      <xdr:row>274</xdr:row>
      <xdr:rowOff>7326</xdr:rowOff>
    </xdr:from>
    <xdr:to>
      <xdr:col>40</xdr:col>
      <xdr:colOff>95250</xdr:colOff>
      <xdr:row>275</xdr:row>
      <xdr:rowOff>318</xdr:rowOff>
    </xdr:to>
    <xdr:grpSp>
      <xdr:nvGrpSpPr>
        <xdr:cNvPr id="126" name="Group 125"/>
        <xdr:cNvGrpSpPr/>
      </xdr:nvGrpSpPr>
      <xdr:grpSpPr>
        <a:xfrm>
          <a:off x="4196495" y="38059701"/>
          <a:ext cx="2621818" cy="135867"/>
          <a:chOff x="3700220" y="8704881"/>
          <a:chExt cx="2051200" cy="142068"/>
        </a:xfrm>
      </xdr:grpSpPr>
      <xdr:sp macro="" textlink="">
        <xdr:nvSpPr>
          <xdr:cNvPr id="127" name="Rectangle 126"/>
          <xdr:cNvSpPr/>
        </xdr:nvSpPr>
        <xdr:spPr>
          <a:xfrm>
            <a:off x="3700220" y="8704881"/>
            <a:ext cx="161441" cy="142067"/>
          </a:xfrm>
          <a:prstGeom prst="rect">
            <a:avLst/>
          </a:prstGeom>
          <a:noFill/>
          <a:ln cap="sq">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xnSp macro="">
        <xdr:nvCxnSpPr>
          <xdr:cNvPr id="128" name="Straight Arrow Connector 127"/>
          <xdr:cNvCxnSpPr/>
        </xdr:nvCxnSpPr>
        <xdr:spPr>
          <a:xfrm>
            <a:off x="3851975" y="8846949"/>
            <a:ext cx="1899445" cy="0"/>
          </a:xfrm>
          <a:prstGeom prst="straightConnector1">
            <a:avLst/>
          </a:prstGeom>
          <a:ln w="12700" cap="sq">
            <a:solidFill>
              <a:schemeClr val="tx1"/>
            </a:solidFill>
            <a:tailEnd type="stealth" w="sm" len="med"/>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10</xdr:col>
      <xdr:colOff>51289</xdr:colOff>
      <xdr:row>301</xdr:row>
      <xdr:rowOff>29309</xdr:rowOff>
    </xdr:from>
    <xdr:to>
      <xdr:col>11</xdr:col>
      <xdr:colOff>50793</xdr:colOff>
      <xdr:row>303</xdr:row>
      <xdr:rowOff>81267</xdr:rowOff>
    </xdr:to>
    <xdr:grpSp>
      <xdr:nvGrpSpPr>
        <xdr:cNvPr id="129" name="Group 128"/>
        <xdr:cNvGrpSpPr/>
      </xdr:nvGrpSpPr>
      <xdr:grpSpPr>
        <a:xfrm>
          <a:off x="1591164" y="41955184"/>
          <a:ext cx="158254" cy="337708"/>
          <a:chOff x="3377338" y="8846950"/>
          <a:chExt cx="161441" cy="351940"/>
        </a:xfrm>
      </xdr:grpSpPr>
      <xdr:sp macro="" textlink="">
        <xdr:nvSpPr>
          <xdr:cNvPr id="130" name="Rectangle 129"/>
          <xdr:cNvSpPr/>
        </xdr:nvSpPr>
        <xdr:spPr>
          <a:xfrm>
            <a:off x="3377338" y="8846950"/>
            <a:ext cx="161441" cy="142067"/>
          </a:xfrm>
          <a:prstGeom prst="rect">
            <a:avLst/>
          </a:prstGeom>
          <a:noFill/>
          <a:ln cap="sq">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xnSp macro="">
        <xdr:nvCxnSpPr>
          <xdr:cNvPr id="131" name="Straight Arrow Connector 130"/>
          <xdr:cNvCxnSpPr/>
        </xdr:nvCxnSpPr>
        <xdr:spPr>
          <a:xfrm>
            <a:off x="3377339" y="8989017"/>
            <a:ext cx="0" cy="209873"/>
          </a:xfrm>
          <a:prstGeom prst="straightConnector1">
            <a:avLst/>
          </a:prstGeom>
          <a:ln w="12700" cap="sq">
            <a:solidFill>
              <a:schemeClr val="tx1"/>
            </a:solidFill>
            <a:tailEnd type="stealth" w="sm" len="med"/>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17</xdr:col>
      <xdr:colOff>51289</xdr:colOff>
      <xdr:row>301</xdr:row>
      <xdr:rowOff>21981</xdr:rowOff>
    </xdr:from>
    <xdr:to>
      <xdr:col>18</xdr:col>
      <xdr:colOff>50793</xdr:colOff>
      <xdr:row>303</xdr:row>
      <xdr:rowOff>73939</xdr:rowOff>
    </xdr:to>
    <xdr:grpSp>
      <xdr:nvGrpSpPr>
        <xdr:cNvPr id="132" name="Group 131"/>
        <xdr:cNvGrpSpPr/>
      </xdr:nvGrpSpPr>
      <xdr:grpSpPr>
        <a:xfrm>
          <a:off x="2702414" y="41947856"/>
          <a:ext cx="158254" cy="337708"/>
          <a:chOff x="3377338" y="8846950"/>
          <a:chExt cx="161441" cy="351940"/>
        </a:xfrm>
      </xdr:grpSpPr>
      <xdr:sp macro="" textlink="">
        <xdr:nvSpPr>
          <xdr:cNvPr id="133" name="Rectangle 132"/>
          <xdr:cNvSpPr/>
        </xdr:nvSpPr>
        <xdr:spPr>
          <a:xfrm>
            <a:off x="3377338" y="8846950"/>
            <a:ext cx="161441" cy="142067"/>
          </a:xfrm>
          <a:prstGeom prst="rect">
            <a:avLst/>
          </a:prstGeom>
          <a:noFill/>
          <a:ln cap="sq">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xnSp macro="">
        <xdr:nvCxnSpPr>
          <xdr:cNvPr id="134" name="Straight Arrow Connector 133"/>
          <xdr:cNvCxnSpPr/>
        </xdr:nvCxnSpPr>
        <xdr:spPr>
          <a:xfrm>
            <a:off x="3377339" y="8989017"/>
            <a:ext cx="0" cy="209873"/>
          </a:xfrm>
          <a:prstGeom prst="straightConnector1">
            <a:avLst/>
          </a:prstGeom>
          <a:ln w="12700" cap="sq">
            <a:solidFill>
              <a:schemeClr val="tx1"/>
            </a:solidFill>
            <a:tailEnd type="stealth" w="sm" len="med"/>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27</xdr:col>
      <xdr:colOff>43963</xdr:colOff>
      <xdr:row>301</xdr:row>
      <xdr:rowOff>7327</xdr:rowOff>
    </xdr:from>
    <xdr:to>
      <xdr:col>41</xdr:col>
      <xdr:colOff>7329</xdr:colOff>
      <xdr:row>302</xdr:row>
      <xdr:rowOff>319</xdr:rowOff>
    </xdr:to>
    <xdr:grpSp>
      <xdr:nvGrpSpPr>
        <xdr:cNvPr id="135" name="Group 134"/>
        <xdr:cNvGrpSpPr/>
      </xdr:nvGrpSpPr>
      <xdr:grpSpPr>
        <a:xfrm>
          <a:off x="4211151" y="41933202"/>
          <a:ext cx="2622428" cy="135867"/>
          <a:chOff x="3700220" y="8704881"/>
          <a:chExt cx="2051200" cy="142068"/>
        </a:xfrm>
      </xdr:grpSpPr>
      <xdr:sp macro="" textlink="">
        <xdr:nvSpPr>
          <xdr:cNvPr id="136" name="Rectangle 135"/>
          <xdr:cNvSpPr/>
        </xdr:nvSpPr>
        <xdr:spPr>
          <a:xfrm>
            <a:off x="3700220" y="8704881"/>
            <a:ext cx="161441" cy="142067"/>
          </a:xfrm>
          <a:prstGeom prst="rect">
            <a:avLst/>
          </a:prstGeom>
          <a:noFill/>
          <a:ln cap="sq">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xnSp macro="">
        <xdr:nvCxnSpPr>
          <xdr:cNvPr id="137" name="Straight Arrow Connector 136"/>
          <xdr:cNvCxnSpPr/>
        </xdr:nvCxnSpPr>
        <xdr:spPr>
          <a:xfrm>
            <a:off x="3851975" y="8846949"/>
            <a:ext cx="1899445" cy="0"/>
          </a:xfrm>
          <a:prstGeom prst="straightConnector1">
            <a:avLst/>
          </a:prstGeom>
          <a:ln w="12700" cap="sq">
            <a:solidFill>
              <a:schemeClr val="tx1"/>
            </a:solidFill>
            <a:tailEnd type="stealth" w="sm" len="med"/>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10</xdr:col>
      <xdr:colOff>51288</xdr:colOff>
      <xdr:row>309</xdr:row>
      <xdr:rowOff>36634</xdr:rowOff>
    </xdr:from>
    <xdr:to>
      <xdr:col>11</xdr:col>
      <xdr:colOff>50792</xdr:colOff>
      <xdr:row>311</xdr:row>
      <xdr:rowOff>88592</xdr:rowOff>
    </xdr:to>
    <xdr:grpSp>
      <xdr:nvGrpSpPr>
        <xdr:cNvPr id="138" name="Group 137"/>
        <xdr:cNvGrpSpPr/>
      </xdr:nvGrpSpPr>
      <xdr:grpSpPr>
        <a:xfrm>
          <a:off x="1591163" y="43113447"/>
          <a:ext cx="158254" cy="337708"/>
          <a:chOff x="3377338" y="8846950"/>
          <a:chExt cx="161441" cy="351940"/>
        </a:xfrm>
      </xdr:grpSpPr>
      <xdr:sp macro="" textlink="">
        <xdr:nvSpPr>
          <xdr:cNvPr id="139" name="Rectangle 138"/>
          <xdr:cNvSpPr/>
        </xdr:nvSpPr>
        <xdr:spPr>
          <a:xfrm>
            <a:off x="3377338" y="8846950"/>
            <a:ext cx="161441" cy="142067"/>
          </a:xfrm>
          <a:prstGeom prst="rect">
            <a:avLst/>
          </a:prstGeom>
          <a:noFill/>
          <a:ln cap="sq">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xnSp macro="">
        <xdr:nvCxnSpPr>
          <xdr:cNvPr id="140" name="Straight Arrow Connector 139"/>
          <xdr:cNvCxnSpPr/>
        </xdr:nvCxnSpPr>
        <xdr:spPr>
          <a:xfrm>
            <a:off x="3377339" y="8989017"/>
            <a:ext cx="0" cy="209873"/>
          </a:xfrm>
          <a:prstGeom prst="straightConnector1">
            <a:avLst/>
          </a:prstGeom>
          <a:ln w="12700" cap="sq">
            <a:solidFill>
              <a:schemeClr val="tx1"/>
            </a:solidFill>
            <a:tailEnd type="stealth" w="sm" len="med"/>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24</xdr:col>
      <xdr:colOff>36634</xdr:colOff>
      <xdr:row>309</xdr:row>
      <xdr:rowOff>7326</xdr:rowOff>
    </xdr:from>
    <xdr:to>
      <xdr:col>41</xdr:col>
      <xdr:colOff>0</xdr:colOff>
      <xdr:row>310</xdr:row>
      <xdr:rowOff>318</xdr:rowOff>
    </xdr:to>
    <xdr:grpSp>
      <xdr:nvGrpSpPr>
        <xdr:cNvPr id="141" name="Group 140"/>
        <xdr:cNvGrpSpPr/>
      </xdr:nvGrpSpPr>
      <xdr:grpSpPr>
        <a:xfrm>
          <a:off x="3687884" y="43084139"/>
          <a:ext cx="3138366" cy="135867"/>
          <a:chOff x="3700220" y="8704881"/>
          <a:chExt cx="2536430" cy="142068"/>
        </a:xfrm>
      </xdr:grpSpPr>
      <xdr:sp macro="" textlink="">
        <xdr:nvSpPr>
          <xdr:cNvPr id="142" name="Rectangle 141"/>
          <xdr:cNvSpPr/>
        </xdr:nvSpPr>
        <xdr:spPr>
          <a:xfrm>
            <a:off x="3700220" y="8704881"/>
            <a:ext cx="161441" cy="142067"/>
          </a:xfrm>
          <a:prstGeom prst="rect">
            <a:avLst/>
          </a:prstGeom>
          <a:noFill/>
          <a:ln cap="sq">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xnSp macro="">
        <xdr:nvCxnSpPr>
          <xdr:cNvPr id="143" name="Straight Arrow Connector 142"/>
          <xdr:cNvCxnSpPr/>
        </xdr:nvCxnSpPr>
        <xdr:spPr>
          <a:xfrm>
            <a:off x="3851975" y="8846949"/>
            <a:ext cx="2384675" cy="0"/>
          </a:xfrm>
          <a:prstGeom prst="straightConnector1">
            <a:avLst/>
          </a:prstGeom>
          <a:ln w="12700" cap="sq">
            <a:solidFill>
              <a:schemeClr val="tx1"/>
            </a:solidFill>
            <a:tailEnd type="stealth" w="sm" len="med"/>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27</xdr:col>
      <xdr:colOff>36635</xdr:colOff>
      <xdr:row>333</xdr:row>
      <xdr:rowOff>9525</xdr:rowOff>
    </xdr:from>
    <xdr:to>
      <xdr:col>40</xdr:col>
      <xdr:colOff>95250</xdr:colOff>
      <xdr:row>334</xdr:row>
      <xdr:rowOff>2516</xdr:rowOff>
    </xdr:to>
    <xdr:grpSp>
      <xdr:nvGrpSpPr>
        <xdr:cNvPr id="147" name="Group 146"/>
        <xdr:cNvGrpSpPr/>
      </xdr:nvGrpSpPr>
      <xdr:grpSpPr>
        <a:xfrm>
          <a:off x="4203823" y="46531213"/>
          <a:ext cx="2614490" cy="135866"/>
          <a:chOff x="3700220" y="8704881"/>
          <a:chExt cx="2043847" cy="142068"/>
        </a:xfrm>
      </xdr:grpSpPr>
      <xdr:sp macro="" textlink="">
        <xdr:nvSpPr>
          <xdr:cNvPr id="148" name="Rectangle 147"/>
          <xdr:cNvSpPr/>
        </xdr:nvSpPr>
        <xdr:spPr>
          <a:xfrm>
            <a:off x="3700220" y="8704881"/>
            <a:ext cx="161441" cy="142067"/>
          </a:xfrm>
          <a:prstGeom prst="rect">
            <a:avLst/>
          </a:prstGeom>
          <a:noFill/>
          <a:ln cap="sq">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xnSp macro="">
        <xdr:nvCxnSpPr>
          <xdr:cNvPr id="149" name="Straight Arrow Connector 148"/>
          <xdr:cNvCxnSpPr/>
        </xdr:nvCxnSpPr>
        <xdr:spPr>
          <a:xfrm>
            <a:off x="3851975" y="8846949"/>
            <a:ext cx="1892092" cy="0"/>
          </a:xfrm>
          <a:prstGeom prst="straightConnector1">
            <a:avLst/>
          </a:prstGeom>
          <a:ln w="12700" cap="sq">
            <a:solidFill>
              <a:schemeClr val="tx1"/>
            </a:solidFill>
            <a:tailEnd type="stealth" w="sm" len="med"/>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15</xdr:col>
      <xdr:colOff>36635</xdr:colOff>
      <xdr:row>332</xdr:row>
      <xdr:rowOff>73269</xdr:rowOff>
    </xdr:from>
    <xdr:to>
      <xdr:col>16</xdr:col>
      <xdr:colOff>36138</xdr:colOff>
      <xdr:row>335</xdr:row>
      <xdr:rowOff>51958</xdr:rowOff>
    </xdr:to>
    <xdr:grpSp>
      <xdr:nvGrpSpPr>
        <xdr:cNvPr id="150" name="Group 149"/>
        <xdr:cNvGrpSpPr/>
      </xdr:nvGrpSpPr>
      <xdr:grpSpPr>
        <a:xfrm>
          <a:off x="2370260" y="46452082"/>
          <a:ext cx="158253" cy="407314"/>
          <a:chOff x="3377338" y="8846950"/>
          <a:chExt cx="161441" cy="351940"/>
        </a:xfrm>
      </xdr:grpSpPr>
      <xdr:sp macro="" textlink="">
        <xdr:nvSpPr>
          <xdr:cNvPr id="151" name="Rectangle 150"/>
          <xdr:cNvSpPr/>
        </xdr:nvSpPr>
        <xdr:spPr>
          <a:xfrm>
            <a:off x="3377338" y="8846950"/>
            <a:ext cx="161441" cy="142067"/>
          </a:xfrm>
          <a:prstGeom prst="rect">
            <a:avLst/>
          </a:prstGeom>
          <a:noFill/>
          <a:ln cap="sq">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xnSp macro="">
        <xdr:nvCxnSpPr>
          <xdr:cNvPr id="152" name="Straight Arrow Connector 151"/>
          <xdr:cNvCxnSpPr/>
        </xdr:nvCxnSpPr>
        <xdr:spPr>
          <a:xfrm>
            <a:off x="3377339" y="8989017"/>
            <a:ext cx="0" cy="209873"/>
          </a:xfrm>
          <a:prstGeom prst="straightConnector1">
            <a:avLst/>
          </a:prstGeom>
          <a:ln w="12700" cap="sq">
            <a:solidFill>
              <a:schemeClr val="tx1"/>
            </a:solidFill>
            <a:tailEnd type="stealth" w="sm" len="med"/>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39</xdr:col>
      <xdr:colOff>5953</xdr:colOff>
      <xdr:row>315</xdr:row>
      <xdr:rowOff>77389</xdr:rowOff>
    </xdr:from>
    <xdr:to>
      <xdr:col>40</xdr:col>
      <xdr:colOff>106675</xdr:colOff>
      <xdr:row>319</xdr:row>
      <xdr:rowOff>77390</xdr:rowOff>
    </xdr:to>
    <xdr:grpSp>
      <xdr:nvGrpSpPr>
        <xdr:cNvPr id="153" name="Group 152"/>
        <xdr:cNvGrpSpPr/>
      </xdr:nvGrpSpPr>
      <xdr:grpSpPr>
        <a:xfrm>
          <a:off x="6625828" y="44019389"/>
          <a:ext cx="203910" cy="571501"/>
          <a:chOff x="6029326" y="2438400"/>
          <a:chExt cx="197784" cy="140494"/>
        </a:xfrm>
      </xdr:grpSpPr>
      <xdr:cxnSp macro="">
        <xdr:nvCxnSpPr>
          <xdr:cNvPr id="154" name="Straight Arrow Connector 153"/>
          <xdr:cNvCxnSpPr/>
        </xdr:nvCxnSpPr>
        <xdr:spPr>
          <a:xfrm>
            <a:off x="6094548" y="2507456"/>
            <a:ext cx="132562" cy="0"/>
          </a:xfrm>
          <a:prstGeom prst="straightConnector1">
            <a:avLst/>
          </a:prstGeom>
          <a:ln w="12700" cap="sq">
            <a:miter lim="800000"/>
            <a:tailEnd type="stealth" w="sm" len="med"/>
          </a:ln>
        </xdr:spPr>
        <xdr:style>
          <a:lnRef idx="1">
            <a:schemeClr val="dk1"/>
          </a:lnRef>
          <a:fillRef idx="0">
            <a:schemeClr val="dk1"/>
          </a:fillRef>
          <a:effectRef idx="0">
            <a:schemeClr val="dk1"/>
          </a:effectRef>
          <a:fontRef idx="minor">
            <a:schemeClr val="tx1"/>
          </a:fontRef>
        </xdr:style>
      </xdr:cxnSp>
      <xdr:sp macro="" textlink="">
        <xdr:nvSpPr>
          <xdr:cNvPr id="155" name="Rectangle 37"/>
          <xdr:cNvSpPr/>
        </xdr:nvSpPr>
        <xdr:spPr>
          <a:xfrm>
            <a:off x="6029326" y="2438400"/>
            <a:ext cx="59532" cy="140494"/>
          </a:xfrm>
          <a:custGeom>
            <a:avLst/>
            <a:gdLst>
              <a:gd name="connsiteX0" fmla="*/ 0 w 104775"/>
              <a:gd name="connsiteY0" fmla="*/ 0 h 140494"/>
              <a:gd name="connsiteX1" fmla="*/ 104775 w 104775"/>
              <a:gd name="connsiteY1" fmla="*/ 0 h 140494"/>
              <a:gd name="connsiteX2" fmla="*/ 104775 w 104775"/>
              <a:gd name="connsiteY2" fmla="*/ 140494 h 140494"/>
              <a:gd name="connsiteX3" fmla="*/ 0 w 104775"/>
              <a:gd name="connsiteY3" fmla="*/ 140494 h 140494"/>
              <a:gd name="connsiteX4" fmla="*/ 0 w 104775"/>
              <a:gd name="connsiteY4" fmla="*/ 0 h 140494"/>
              <a:gd name="connsiteX0" fmla="*/ 0 w 104775"/>
              <a:gd name="connsiteY0" fmla="*/ 0 h 140494"/>
              <a:gd name="connsiteX1" fmla="*/ 104775 w 104775"/>
              <a:gd name="connsiteY1" fmla="*/ 0 h 140494"/>
              <a:gd name="connsiteX2" fmla="*/ 104775 w 104775"/>
              <a:gd name="connsiteY2" fmla="*/ 140494 h 140494"/>
              <a:gd name="connsiteX3" fmla="*/ 0 w 104775"/>
              <a:gd name="connsiteY3" fmla="*/ 140494 h 140494"/>
              <a:gd name="connsiteX4" fmla="*/ 91440 w 104775"/>
              <a:gd name="connsiteY4" fmla="*/ 91440 h 140494"/>
              <a:gd name="connsiteX0" fmla="*/ 0 w 104775"/>
              <a:gd name="connsiteY0" fmla="*/ 0 h 140494"/>
              <a:gd name="connsiteX1" fmla="*/ 104775 w 104775"/>
              <a:gd name="connsiteY1" fmla="*/ 0 h 140494"/>
              <a:gd name="connsiteX2" fmla="*/ 104775 w 104775"/>
              <a:gd name="connsiteY2" fmla="*/ 140494 h 140494"/>
              <a:gd name="connsiteX3" fmla="*/ 0 w 104775"/>
              <a:gd name="connsiteY3" fmla="*/ 140494 h 140494"/>
            </a:gdLst>
            <a:ahLst/>
            <a:cxnLst>
              <a:cxn ang="0">
                <a:pos x="connsiteX0" y="connsiteY0"/>
              </a:cxn>
              <a:cxn ang="0">
                <a:pos x="connsiteX1" y="connsiteY1"/>
              </a:cxn>
              <a:cxn ang="0">
                <a:pos x="connsiteX2" y="connsiteY2"/>
              </a:cxn>
              <a:cxn ang="0">
                <a:pos x="connsiteX3" y="connsiteY3"/>
              </a:cxn>
            </a:cxnLst>
            <a:rect l="l" t="t" r="r" b="b"/>
            <a:pathLst>
              <a:path w="104775" h="140494">
                <a:moveTo>
                  <a:pt x="0" y="0"/>
                </a:moveTo>
                <a:lnTo>
                  <a:pt x="104775" y="0"/>
                </a:lnTo>
                <a:lnTo>
                  <a:pt x="104775" y="140494"/>
                </a:lnTo>
                <a:lnTo>
                  <a:pt x="0" y="140494"/>
                </a:lnTo>
              </a:path>
            </a:pathLst>
          </a:custGeom>
          <a:ln w="12700" cap="sq">
            <a:miter lim="800000"/>
          </a:ln>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lang="en-US" sz="1100"/>
          </a:p>
        </xdr:txBody>
      </xdr:sp>
    </xdr:grpSp>
    <xdr:clientData/>
  </xdr:twoCellAnchor>
  <xdr:twoCellAnchor>
    <xdr:from>
      <xdr:col>39</xdr:col>
      <xdr:colOff>13909</xdr:colOff>
      <xdr:row>19</xdr:row>
      <xdr:rowOff>163891</xdr:rowOff>
    </xdr:from>
    <xdr:to>
      <xdr:col>41</xdr:col>
      <xdr:colOff>16630</xdr:colOff>
      <xdr:row>19</xdr:row>
      <xdr:rowOff>163891</xdr:rowOff>
    </xdr:to>
    <xdr:cxnSp macro="">
      <xdr:nvCxnSpPr>
        <xdr:cNvPr id="170" name="Straight Arrow Connector 169"/>
        <xdr:cNvCxnSpPr/>
      </xdr:nvCxnSpPr>
      <xdr:spPr>
        <a:xfrm>
          <a:off x="5424109" y="1967291"/>
          <a:ext cx="188988" cy="0"/>
        </a:xfrm>
        <a:prstGeom prst="straightConnector1">
          <a:avLst/>
        </a:prstGeom>
        <a:ln w="12700" cap="sq">
          <a:solidFill>
            <a:srgbClr val="000000"/>
          </a:solidFill>
          <a:tailEnd type="stealth" w="sm" len="med"/>
        </a:ln>
      </xdr:spPr>
      <xdr:style>
        <a:lnRef idx="1">
          <a:schemeClr val="dk1"/>
        </a:lnRef>
        <a:fillRef idx="0">
          <a:schemeClr val="dk1"/>
        </a:fillRef>
        <a:effectRef idx="0">
          <a:schemeClr val="dk1"/>
        </a:effectRef>
        <a:fontRef idx="minor">
          <a:schemeClr val="tx1"/>
        </a:fontRef>
      </xdr:style>
    </xdr:cxnSp>
    <xdr:clientData/>
  </xdr:twoCellAnchor>
  <xdr:twoCellAnchor>
    <xdr:from>
      <xdr:col>39</xdr:col>
      <xdr:colOff>13138</xdr:colOff>
      <xdr:row>21</xdr:row>
      <xdr:rowOff>72260</xdr:rowOff>
    </xdr:from>
    <xdr:to>
      <xdr:col>41</xdr:col>
      <xdr:colOff>11477</xdr:colOff>
      <xdr:row>22</xdr:row>
      <xdr:rowOff>75872</xdr:rowOff>
    </xdr:to>
    <xdr:grpSp>
      <xdr:nvGrpSpPr>
        <xdr:cNvPr id="204" name="Group 203"/>
        <xdr:cNvGrpSpPr/>
      </xdr:nvGrpSpPr>
      <xdr:grpSpPr>
        <a:xfrm>
          <a:off x="6633013" y="3152010"/>
          <a:ext cx="204714" cy="146487"/>
          <a:chOff x="6029326" y="2438400"/>
          <a:chExt cx="197784" cy="140494"/>
        </a:xfrm>
      </xdr:grpSpPr>
      <xdr:cxnSp macro="">
        <xdr:nvCxnSpPr>
          <xdr:cNvPr id="205" name="Straight Arrow Connector 204"/>
          <xdr:cNvCxnSpPr/>
        </xdr:nvCxnSpPr>
        <xdr:spPr>
          <a:xfrm>
            <a:off x="6094548" y="2507456"/>
            <a:ext cx="132562" cy="0"/>
          </a:xfrm>
          <a:prstGeom prst="straightConnector1">
            <a:avLst/>
          </a:prstGeom>
          <a:ln w="12700" cap="sq">
            <a:miter lim="800000"/>
            <a:tailEnd type="stealth" w="sm" len="med"/>
          </a:ln>
        </xdr:spPr>
        <xdr:style>
          <a:lnRef idx="1">
            <a:schemeClr val="dk1"/>
          </a:lnRef>
          <a:fillRef idx="0">
            <a:schemeClr val="dk1"/>
          </a:fillRef>
          <a:effectRef idx="0">
            <a:schemeClr val="dk1"/>
          </a:effectRef>
          <a:fontRef idx="minor">
            <a:schemeClr val="tx1"/>
          </a:fontRef>
        </xdr:style>
      </xdr:cxnSp>
      <xdr:sp macro="" textlink="">
        <xdr:nvSpPr>
          <xdr:cNvPr id="206" name="Rectangle 37"/>
          <xdr:cNvSpPr/>
        </xdr:nvSpPr>
        <xdr:spPr>
          <a:xfrm>
            <a:off x="6029326" y="2438400"/>
            <a:ext cx="59532" cy="140494"/>
          </a:xfrm>
          <a:custGeom>
            <a:avLst/>
            <a:gdLst>
              <a:gd name="connsiteX0" fmla="*/ 0 w 104775"/>
              <a:gd name="connsiteY0" fmla="*/ 0 h 140494"/>
              <a:gd name="connsiteX1" fmla="*/ 104775 w 104775"/>
              <a:gd name="connsiteY1" fmla="*/ 0 h 140494"/>
              <a:gd name="connsiteX2" fmla="*/ 104775 w 104775"/>
              <a:gd name="connsiteY2" fmla="*/ 140494 h 140494"/>
              <a:gd name="connsiteX3" fmla="*/ 0 w 104775"/>
              <a:gd name="connsiteY3" fmla="*/ 140494 h 140494"/>
              <a:gd name="connsiteX4" fmla="*/ 0 w 104775"/>
              <a:gd name="connsiteY4" fmla="*/ 0 h 140494"/>
              <a:gd name="connsiteX0" fmla="*/ 0 w 104775"/>
              <a:gd name="connsiteY0" fmla="*/ 0 h 140494"/>
              <a:gd name="connsiteX1" fmla="*/ 104775 w 104775"/>
              <a:gd name="connsiteY1" fmla="*/ 0 h 140494"/>
              <a:gd name="connsiteX2" fmla="*/ 104775 w 104775"/>
              <a:gd name="connsiteY2" fmla="*/ 140494 h 140494"/>
              <a:gd name="connsiteX3" fmla="*/ 0 w 104775"/>
              <a:gd name="connsiteY3" fmla="*/ 140494 h 140494"/>
              <a:gd name="connsiteX4" fmla="*/ 91440 w 104775"/>
              <a:gd name="connsiteY4" fmla="*/ 91440 h 140494"/>
              <a:gd name="connsiteX0" fmla="*/ 0 w 104775"/>
              <a:gd name="connsiteY0" fmla="*/ 0 h 140494"/>
              <a:gd name="connsiteX1" fmla="*/ 104775 w 104775"/>
              <a:gd name="connsiteY1" fmla="*/ 0 h 140494"/>
              <a:gd name="connsiteX2" fmla="*/ 104775 w 104775"/>
              <a:gd name="connsiteY2" fmla="*/ 140494 h 140494"/>
              <a:gd name="connsiteX3" fmla="*/ 0 w 104775"/>
              <a:gd name="connsiteY3" fmla="*/ 140494 h 140494"/>
            </a:gdLst>
            <a:ahLst/>
            <a:cxnLst>
              <a:cxn ang="0">
                <a:pos x="connsiteX0" y="connsiteY0"/>
              </a:cxn>
              <a:cxn ang="0">
                <a:pos x="connsiteX1" y="connsiteY1"/>
              </a:cxn>
              <a:cxn ang="0">
                <a:pos x="connsiteX2" y="connsiteY2"/>
              </a:cxn>
              <a:cxn ang="0">
                <a:pos x="connsiteX3" y="connsiteY3"/>
              </a:cxn>
            </a:cxnLst>
            <a:rect l="l" t="t" r="r" b="b"/>
            <a:pathLst>
              <a:path w="104775" h="140494">
                <a:moveTo>
                  <a:pt x="0" y="0"/>
                </a:moveTo>
                <a:lnTo>
                  <a:pt x="104775" y="0"/>
                </a:lnTo>
                <a:lnTo>
                  <a:pt x="104775" y="140494"/>
                </a:lnTo>
                <a:lnTo>
                  <a:pt x="0" y="140494"/>
                </a:lnTo>
              </a:path>
            </a:pathLst>
          </a:custGeom>
          <a:ln w="12700" cap="sq">
            <a:miter lim="800000"/>
          </a:ln>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lang="en-US" sz="1100"/>
          </a:p>
        </xdr:txBody>
      </xdr:sp>
    </xdr:grpSp>
    <xdr:clientData/>
  </xdr:twoCellAnchor>
  <xdr:twoCellAnchor>
    <xdr:from>
      <xdr:col>26</xdr:col>
      <xdr:colOff>57150</xdr:colOff>
      <xdr:row>10</xdr:row>
      <xdr:rowOff>66675</xdr:rowOff>
    </xdr:from>
    <xdr:to>
      <xdr:col>41</xdr:col>
      <xdr:colOff>5640</xdr:colOff>
      <xdr:row>11</xdr:row>
      <xdr:rowOff>75786</xdr:rowOff>
    </xdr:to>
    <xdr:grpSp>
      <xdr:nvGrpSpPr>
        <xdr:cNvPr id="213" name="Group 212"/>
        <xdr:cNvGrpSpPr/>
      </xdr:nvGrpSpPr>
      <xdr:grpSpPr>
        <a:xfrm>
          <a:off x="4025900" y="1431925"/>
          <a:ext cx="2805990" cy="151986"/>
          <a:chOff x="3700220" y="8704881"/>
          <a:chExt cx="2198016" cy="142068"/>
        </a:xfrm>
      </xdr:grpSpPr>
      <xdr:sp macro="" textlink="">
        <xdr:nvSpPr>
          <xdr:cNvPr id="214" name="Rectangle 213"/>
          <xdr:cNvSpPr/>
        </xdr:nvSpPr>
        <xdr:spPr>
          <a:xfrm>
            <a:off x="3700220" y="8704881"/>
            <a:ext cx="161441" cy="142067"/>
          </a:xfrm>
          <a:prstGeom prst="rect">
            <a:avLst/>
          </a:prstGeom>
          <a:noFill/>
          <a:ln cap="sq">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xnSp macro="">
        <xdr:nvCxnSpPr>
          <xdr:cNvPr id="215" name="Straight Arrow Connector 214"/>
          <xdr:cNvCxnSpPr/>
        </xdr:nvCxnSpPr>
        <xdr:spPr>
          <a:xfrm>
            <a:off x="3851975" y="8846949"/>
            <a:ext cx="2046261" cy="0"/>
          </a:xfrm>
          <a:prstGeom prst="straightConnector1">
            <a:avLst/>
          </a:prstGeom>
          <a:ln w="12700" cap="sq">
            <a:solidFill>
              <a:schemeClr val="tx1"/>
            </a:solidFill>
            <a:tailEnd type="stealth" w="sm" len="med"/>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14</xdr:col>
      <xdr:colOff>57150</xdr:colOff>
      <xdr:row>10</xdr:row>
      <xdr:rowOff>57150</xdr:rowOff>
    </xdr:from>
    <xdr:to>
      <xdr:col>15</xdr:col>
      <xdr:colOff>56654</xdr:colOff>
      <xdr:row>13</xdr:row>
      <xdr:rowOff>35839</xdr:rowOff>
    </xdr:to>
    <xdr:grpSp>
      <xdr:nvGrpSpPr>
        <xdr:cNvPr id="216" name="Group 215"/>
        <xdr:cNvGrpSpPr/>
      </xdr:nvGrpSpPr>
      <xdr:grpSpPr>
        <a:xfrm>
          <a:off x="2232025" y="1422400"/>
          <a:ext cx="158254" cy="407314"/>
          <a:chOff x="3377338" y="8846950"/>
          <a:chExt cx="161441" cy="351940"/>
        </a:xfrm>
      </xdr:grpSpPr>
      <xdr:sp macro="" textlink="">
        <xdr:nvSpPr>
          <xdr:cNvPr id="217" name="Rectangle 216"/>
          <xdr:cNvSpPr/>
        </xdr:nvSpPr>
        <xdr:spPr>
          <a:xfrm>
            <a:off x="3377338" y="8846950"/>
            <a:ext cx="161441" cy="142067"/>
          </a:xfrm>
          <a:prstGeom prst="rect">
            <a:avLst/>
          </a:prstGeom>
          <a:noFill/>
          <a:ln cap="sq">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xnSp macro="">
        <xdr:nvCxnSpPr>
          <xdr:cNvPr id="218" name="Straight Arrow Connector 217"/>
          <xdr:cNvCxnSpPr/>
        </xdr:nvCxnSpPr>
        <xdr:spPr>
          <a:xfrm>
            <a:off x="3377339" y="8989017"/>
            <a:ext cx="0" cy="209873"/>
          </a:xfrm>
          <a:prstGeom prst="straightConnector1">
            <a:avLst/>
          </a:prstGeom>
          <a:ln w="12700" cap="sq">
            <a:solidFill>
              <a:schemeClr val="tx1"/>
            </a:solidFill>
            <a:tailEnd type="stealth" w="sm" len="med"/>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39</xdr:col>
      <xdr:colOff>5953</xdr:colOff>
      <xdr:row>47</xdr:row>
      <xdr:rowOff>71436</xdr:rowOff>
    </xdr:from>
    <xdr:to>
      <xdr:col>41</xdr:col>
      <xdr:colOff>5953</xdr:colOff>
      <xdr:row>47</xdr:row>
      <xdr:rowOff>71436</xdr:rowOff>
    </xdr:to>
    <xdr:cxnSp macro="">
      <xdr:nvCxnSpPr>
        <xdr:cNvPr id="219" name="Straight Arrow Connector 218"/>
        <xdr:cNvCxnSpPr/>
      </xdr:nvCxnSpPr>
      <xdr:spPr>
        <a:xfrm>
          <a:off x="5327253" y="3322636"/>
          <a:ext cx="177800" cy="0"/>
        </a:xfrm>
        <a:prstGeom prst="straightConnector1">
          <a:avLst/>
        </a:prstGeom>
        <a:ln w="12700" cap="sq">
          <a:solidFill>
            <a:srgbClr val="000000"/>
          </a:solidFill>
          <a:tailEnd type="stealth" w="sm" len="med"/>
        </a:ln>
      </xdr:spPr>
      <xdr:style>
        <a:lnRef idx="1">
          <a:schemeClr val="dk1"/>
        </a:lnRef>
        <a:fillRef idx="0">
          <a:schemeClr val="dk1"/>
        </a:fillRef>
        <a:effectRef idx="0">
          <a:schemeClr val="dk1"/>
        </a:effectRef>
        <a:fontRef idx="minor">
          <a:schemeClr val="tx1"/>
        </a:fontRef>
      </xdr:style>
    </xdr:cxnSp>
    <xdr:clientData/>
  </xdr:twoCellAnchor>
  <xdr:twoCellAnchor>
    <xdr:from>
      <xdr:col>39</xdr:col>
      <xdr:colOff>0</xdr:colOff>
      <xdr:row>67</xdr:row>
      <xdr:rowOff>76200</xdr:rowOff>
    </xdr:from>
    <xdr:to>
      <xdr:col>41</xdr:col>
      <xdr:colOff>0</xdr:colOff>
      <xdr:row>67</xdr:row>
      <xdr:rowOff>76200</xdr:rowOff>
    </xdr:to>
    <xdr:cxnSp macro="">
      <xdr:nvCxnSpPr>
        <xdr:cNvPr id="220" name="Straight Arrow Connector 219"/>
        <xdr:cNvCxnSpPr/>
      </xdr:nvCxnSpPr>
      <xdr:spPr>
        <a:xfrm>
          <a:off x="5321300" y="6845300"/>
          <a:ext cx="177800" cy="0"/>
        </a:xfrm>
        <a:prstGeom prst="straightConnector1">
          <a:avLst/>
        </a:prstGeom>
        <a:ln w="12700" cap="sq">
          <a:solidFill>
            <a:srgbClr val="000000"/>
          </a:solidFill>
          <a:tailEnd type="stealth" w="sm" len="med"/>
        </a:ln>
      </xdr:spPr>
      <xdr:style>
        <a:lnRef idx="1">
          <a:schemeClr val="dk1"/>
        </a:lnRef>
        <a:fillRef idx="0">
          <a:schemeClr val="dk1"/>
        </a:fillRef>
        <a:effectRef idx="0">
          <a:schemeClr val="dk1"/>
        </a:effectRef>
        <a:fontRef idx="minor">
          <a:schemeClr val="tx1"/>
        </a:fontRef>
      </xdr:style>
    </xdr:cxnSp>
    <xdr:clientData/>
  </xdr:twoCellAnchor>
  <xdr:twoCellAnchor>
    <xdr:from>
      <xdr:col>39</xdr:col>
      <xdr:colOff>9525</xdr:colOff>
      <xdr:row>222</xdr:row>
      <xdr:rowOff>66675</xdr:rowOff>
    </xdr:from>
    <xdr:to>
      <xdr:col>41</xdr:col>
      <xdr:colOff>9525</xdr:colOff>
      <xdr:row>222</xdr:row>
      <xdr:rowOff>66675</xdr:rowOff>
    </xdr:to>
    <xdr:cxnSp macro="">
      <xdr:nvCxnSpPr>
        <xdr:cNvPr id="221" name="Straight Arrow Connector 220"/>
        <xdr:cNvCxnSpPr/>
      </xdr:nvCxnSpPr>
      <xdr:spPr>
        <a:xfrm>
          <a:off x="5330825" y="31029275"/>
          <a:ext cx="177800" cy="0"/>
        </a:xfrm>
        <a:prstGeom prst="straightConnector1">
          <a:avLst/>
        </a:prstGeom>
        <a:ln w="12700" cap="sq">
          <a:solidFill>
            <a:srgbClr val="000000"/>
          </a:solidFill>
          <a:tailEnd type="stealth" w="sm" len="med"/>
        </a:ln>
      </xdr:spPr>
      <xdr:style>
        <a:lnRef idx="1">
          <a:schemeClr val="dk1"/>
        </a:lnRef>
        <a:fillRef idx="0">
          <a:schemeClr val="dk1"/>
        </a:fillRef>
        <a:effectRef idx="0">
          <a:schemeClr val="dk1"/>
        </a:effectRef>
        <a:fontRef idx="minor">
          <a:schemeClr val="tx1"/>
        </a:fontRef>
      </xdr:style>
    </xdr:cxnSp>
    <xdr:clientData/>
  </xdr:twoCellAnchor>
  <xdr:twoCellAnchor>
    <xdr:from>
      <xdr:col>26</xdr:col>
      <xdr:colOff>47625</xdr:colOff>
      <xdr:row>57</xdr:row>
      <xdr:rowOff>66675</xdr:rowOff>
    </xdr:from>
    <xdr:to>
      <xdr:col>40</xdr:col>
      <xdr:colOff>88190</xdr:colOff>
      <xdr:row>58</xdr:row>
      <xdr:rowOff>132936</xdr:rowOff>
    </xdr:to>
    <xdr:grpSp>
      <xdr:nvGrpSpPr>
        <xdr:cNvPr id="222" name="Group 221"/>
        <xdr:cNvGrpSpPr/>
      </xdr:nvGrpSpPr>
      <xdr:grpSpPr>
        <a:xfrm>
          <a:off x="4016375" y="8289925"/>
          <a:ext cx="2794878" cy="209136"/>
          <a:chOff x="3700220" y="8704881"/>
          <a:chExt cx="2198016" cy="142068"/>
        </a:xfrm>
      </xdr:grpSpPr>
      <xdr:sp macro="" textlink="">
        <xdr:nvSpPr>
          <xdr:cNvPr id="223" name="Rectangle 222"/>
          <xdr:cNvSpPr/>
        </xdr:nvSpPr>
        <xdr:spPr>
          <a:xfrm>
            <a:off x="3700220" y="8704881"/>
            <a:ext cx="161441" cy="142067"/>
          </a:xfrm>
          <a:prstGeom prst="rect">
            <a:avLst/>
          </a:prstGeom>
          <a:noFill/>
          <a:ln cap="sq">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xnSp macro="">
        <xdr:nvCxnSpPr>
          <xdr:cNvPr id="224" name="Straight Arrow Connector 223"/>
          <xdr:cNvCxnSpPr/>
        </xdr:nvCxnSpPr>
        <xdr:spPr>
          <a:xfrm>
            <a:off x="3851975" y="8846949"/>
            <a:ext cx="2046261" cy="0"/>
          </a:xfrm>
          <a:prstGeom prst="straightConnector1">
            <a:avLst/>
          </a:prstGeom>
          <a:ln w="12700" cap="sq">
            <a:solidFill>
              <a:schemeClr val="tx1"/>
            </a:solidFill>
            <a:tailEnd type="stealth" w="sm" len="med"/>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14</xdr:col>
      <xdr:colOff>57150</xdr:colOff>
      <xdr:row>57</xdr:row>
      <xdr:rowOff>66675</xdr:rowOff>
    </xdr:from>
    <xdr:to>
      <xdr:col>15</xdr:col>
      <xdr:colOff>56654</xdr:colOff>
      <xdr:row>60</xdr:row>
      <xdr:rowOff>45364</xdr:rowOff>
    </xdr:to>
    <xdr:grpSp>
      <xdr:nvGrpSpPr>
        <xdr:cNvPr id="225" name="Group 224"/>
        <xdr:cNvGrpSpPr/>
      </xdr:nvGrpSpPr>
      <xdr:grpSpPr>
        <a:xfrm>
          <a:off x="2232025" y="8289925"/>
          <a:ext cx="158254" cy="407314"/>
          <a:chOff x="3377338" y="8846950"/>
          <a:chExt cx="161441" cy="351940"/>
        </a:xfrm>
      </xdr:grpSpPr>
      <xdr:sp macro="" textlink="">
        <xdr:nvSpPr>
          <xdr:cNvPr id="226" name="Rectangle 225"/>
          <xdr:cNvSpPr/>
        </xdr:nvSpPr>
        <xdr:spPr>
          <a:xfrm>
            <a:off x="3377338" y="8846950"/>
            <a:ext cx="161441" cy="142067"/>
          </a:xfrm>
          <a:prstGeom prst="rect">
            <a:avLst/>
          </a:prstGeom>
          <a:noFill/>
          <a:ln cap="sq">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xnSp macro="">
        <xdr:nvCxnSpPr>
          <xdr:cNvPr id="227" name="Straight Arrow Connector 226"/>
          <xdr:cNvCxnSpPr/>
        </xdr:nvCxnSpPr>
        <xdr:spPr>
          <a:xfrm>
            <a:off x="3377339" y="8989017"/>
            <a:ext cx="0" cy="209873"/>
          </a:xfrm>
          <a:prstGeom prst="straightConnector1">
            <a:avLst/>
          </a:prstGeom>
          <a:ln w="12700" cap="sq">
            <a:solidFill>
              <a:schemeClr val="tx1"/>
            </a:solidFill>
            <a:tailEnd type="stealth" w="sm" len="med"/>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26</xdr:col>
      <xdr:colOff>47625</xdr:colOff>
      <xdr:row>204</xdr:row>
      <xdr:rowOff>66675</xdr:rowOff>
    </xdr:from>
    <xdr:to>
      <xdr:col>40</xdr:col>
      <xdr:colOff>88190</xdr:colOff>
      <xdr:row>205</xdr:row>
      <xdr:rowOff>132936</xdr:rowOff>
    </xdr:to>
    <xdr:grpSp>
      <xdr:nvGrpSpPr>
        <xdr:cNvPr id="228" name="Group 227"/>
        <xdr:cNvGrpSpPr/>
      </xdr:nvGrpSpPr>
      <xdr:grpSpPr>
        <a:xfrm>
          <a:off x="4016375" y="28093988"/>
          <a:ext cx="2794878" cy="209136"/>
          <a:chOff x="3700220" y="8704881"/>
          <a:chExt cx="2198016" cy="142068"/>
        </a:xfrm>
      </xdr:grpSpPr>
      <xdr:sp macro="" textlink="">
        <xdr:nvSpPr>
          <xdr:cNvPr id="229" name="Rectangle 228"/>
          <xdr:cNvSpPr/>
        </xdr:nvSpPr>
        <xdr:spPr>
          <a:xfrm>
            <a:off x="3700220" y="8704881"/>
            <a:ext cx="161441" cy="142067"/>
          </a:xfrm>
          <a:prstGeom prst="rect">
            <a:avLst/>
          </a:prstGeom>
          <a:noFill/>
          <a:ln cap="sq">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xnSp macro="">
        <xdr:nvCxnSpPr>
          <xdr:cNvPr id="230" name="Straight Arrow Connector 229"/>
          <xdr:cNvCxnSpPr/>
        </xdr:nvCxnSpPr>
        <xdr:spPr>
          <a:xfrm>
            <a:off x="3851975" y="8846949"/>
            <a:ext cx="2046261" cy="0"/>
          </a:xfrm>
          <a:prstGeom prst="straightConnector1">
            <a:avLst/>
          </a:prstGeom>
          <a:ln w="12700" cap="sq">
            <a:solidFill>
              <a:schemeClr val="tx1"/>
            </a:solidFill>
            <a:tailEnd type="stealth" w="sm" len="med"/>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14</xdr:col>
      <xdr:colOff>57150</xdr:colOff>
      <xdr:row>204</xdr:row>
      <xdr:rowOff>66675</xdr:rowOff>
    </xdr:from>
    <xdr:to>
      <xdr:col>15</xdr:col>
      <xdr:colOff>56654</xdr:colOff>
      <xdr:row>207</xdr:row>
      <xdr:rowOff>45364</xdr:rowOff>
    </xdr:to>
    <xdr:grpSp>
      <xdr:nvGrpSpPr>
        <xdr:cNvPr id="231" name="Group 230"/>
        <xdr:cNvGrpSpPr/>
      </xdr:nvGrpSpPr>
      <xdr:grpSpPr>
        <a:xfrm>
          <a:off x="2232025" y="28093988"/>
          <a:ext cx="158254" cy="407314"/>
          <a:chOff x="3377338" y="8846950"/>
          <a:chExt cx="161441" cy="351940"/>
        </a:xfrm>
      </xdr:grpSpPr>
      <xdr:sp macro="" textlink="">
        <xdr:nvSpPr>
          <xdr:cNvPr id="232" name="Rectangle 231"/>
          <xdr:cNvSpPr/>
        </xdr:nvSpPr>
        <xdr:spPr>
          <a:xfrm>
            <a:off x="3377338" y="8846950"/>
            <a:ext cx="161441" cy="142067"/>
          </a:xfrm>
          <a:prstGeom prst="rect">
            <a:avLst/>
          </a:prstGeom>
          <a:noFill/>
          <a:ln cap="sq">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xnSp macro="">
        <xdr:nvCxnSpPr>
          <xdr:cNvPr id="233" name="Straight Arrow Connector 232"/>
          <xdr:cNvCxnSpPr/>
        </xdr:nvCxnSpPr>
        <xdr:spPr>
          <a:xfrm>
            <a:off x="3377339" y="8989017"/>
            <a:ext cx="0" cy="209873"/>
          </a:xfrm>
          <a:prstGeom prst="straightConnector1">
            <a:avLst/>
          </a:prstGeom>
          <a:ln w="12700" cap="sq">
            <a:solidFill>
              <a:schemeClr val="tx1"/>
            </a:solidFill>
            <a:tailEnd type="stealth" w="sm" len="med"/>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26</xdr:col>
      <xdr:colOff>47625</xdr:colOff>
      <xdr:row>133</xdr:row>
      <xdr:rowOff>66675</xdr:rowOff>
    </xdr:from>
    <xdr:to>
      <xdr:col>40</xdr:col>
      <xdr:colOff>88190</xdr:colOff>
      <xdr:row>134</xdr:row>
      <xdr:rowOff>75786</xdr:rowOff>
    </xdr:to>
    <xdr:grpSp>
      <xdr:nvGrpSpPr>
        <xdr:cNvPr id="234" name="Group 233"/>
        <xdr:cNvGrpSpPr/>
      </xdr:nvGrpSpPr>
      <xdr:grpSpPr>
        <a:xfrm>
          <a:off x="4016375" y="18608675"/>
          <a:ext cx="2794878" cy="151986"/>
          <a:chOff x="3700220" y="8704881"/>
          <a:chExt cx="2198016" cy="142068"/>
        </a:xfrm>
      </xdr:grpSpPr>
      <xdr:sp macro="" textlink="">
        <xdr:nvSpPr>
          <xdr:cNvPr id="235" name="Rectangle 234"/>
          <xdr:cNvSpPr/>
        </xdr:nvSpPr>
        <xdr:spPr>
          <a:xfrm>
            <a:off x="3700220" y="8704881"/>
            <a:ext cx="161441" cy="142067"/>
          </a:xfrm>
          <a:prstGeom prst="rect">
            <a:avLst/>
          </a:prstGeom>
          <a:noFill/>
          <a:ln cap="sq">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xnSp macro="">
        <xdr:nvCxnSpPr>
          <xdr:cNvPr id="236" name="Straight Arrow Connector 235"/>
          <xdr:cNvCxnSpPr/>
        </xdr:nvCxnSpPr>
        <xdr:spPr>
          <a:xfrm>
            <a:off x="3851975" y="8846949"/>
            <a:ext cx="2046261" cy="0"/>
          </a:xfrm>
          <a:prstGeom prst="straightConnector1">
            <a:avLst/>
          </a:prstGeom>
          <a:ln w="12700" cap="sq">
            <a:solidFill>
              <a:schemeClr val="tx1"/>
            </a:solidFill>
            <a:tailEnd type="stealth" w="sm" len="med"/>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14</xdr:col>
      <xdr:colOff>57150</xdr:colOff>
      <xdr:row>132</xdr:row>
      <xdr:rowOff>66675</xdr:rowOff>
    </xdr:from>
    <xdr:to>
      <xdr:col>15</xdr:col>
      <xdr:colOff>56654</xdr:colOff>
      <xdr:row>135</xdr:row>
      <xdr:rowOff>45364</xdr:rowOff>
    </xdr:to>
    <xdr:grpSp>
      <xdr:nvGrpSpPr>
        <xdr:cNvPr id="237" name="Group 236"/>
        <xdr:cNvGrpSpPr/>
      </xdr:nvGrpSpPr>
      <xdr:grpSpPr>
        <a:xfrm>
          <a:off x="2232025" y="18465800"/>
          <a:ext cx="158254" cy="407314"/>
          <a:chOff x="3377338" y="8846950"/>
          <a:chExt cx="161441" cy="351940"/>
        </a:xfrm>
      </xdr:grpSpPr>
      <xdr:sp macro="" textlink="">
        <xdr:nvSpPr>
          <xdr:cNvPr id="238" name="Rectangle 237"/>
          <xdr:cNvSpPr/>
        </xdr:nvSpPr>
        <xdr:spPr>
          <a:xfrm>
            <a:off x="3377338" y="8846950"/>
            <a:ext cx="161441" cy="142067"/>
          </a:xfrm>
          <a:prstGeom prst="rect">
            <a:avLst/>
          </a:prstGeom>
          <a:noFill/>
          <a:ln cap="sq">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xnSp macro="">
        <xdr:nvCxnSpPr>
          <xdr:cNvPr id="239" name="Straight Arrow Connector 238"/>
          <xdr:cNvCxnSpPr/>
        </xdr:nvCxnSpPr>
        <xdr:spPr>
          <a:xfrm>
            <a:off x="3377339" y="8989017"/>
            <a:ext cx="0" cy="209873"/>
          </a:xfrm>
          <a:prstGeom prst="straightConnector1">
            <a:avLst/>
          </a:prstGeom>
          <a:ln w="12700" cap="sq">
            <a:solidFill>
              <a:schemeClr val="tx1"/>
            </a:solidFill>
            <a:tailEnd type="stealth" w="sm" len="med"/>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26</xdr:col>
      <xdr:colOff>47625</xdr:colOff>
      <xdr:row>163</xdr:row>
      <xdr:rowOff>66675</xdr:rowOff>
    </xdr:from>
    <xdr:to>
      <xdr:col>40</xdr:col>
      <xdr:colOff>88190</xdr:colOff>
      <xdr:row>164</xdr:row>
      <xdr:rowOff>132936</xdr:rowOff>
    </xdr:to>
    <xdr:grpSp>
      <xdr:nvGrpSpPr>
        <xdr:cNvPr id="240" name="Group 239"/>
        <xdr:cNvGrpSpPr/>
      </xdr:nvGrpSpPr>
      <xdr:grpSpPr>
        <a:xfrm>
          <a:off x="4016375" y="22498050"/>
          <a:ext cx="2794878" cy="209136"/>
          <a:chOff x="3700220" y="8704881"/>
          <a:chExt cx="2198016" cy="142068"/>
        </a:xfrm>
      </xdr:grpSpPr>
      <xdr:sp macro="" textlink="">
        <xdr:nvSpPr>
          <xdr:cNvPr id="241" name="Rectangle 240"/>
          <xdr:cNvSpPr/>
        </xdr:nvSpPr>
        <xdr:spPr>
          <a:xfrm>
            <a:off x="3700220" y="8704881"/>
            <a:ext cx="161441" cy="142067"/>
          </a:xfrm>
          <a:prstGeom prst="rect">
            <a:avLst/>
          </a:prstGeom>
          <a:noFill/>
          <a:ln cap="sq">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xnSp macro="">
        <xdr:nvCxnSpPr>
          <xdr:cNvPr id="242" name="Straight Arrow Connector 241"/>
          <xdr:cNvCxnSpPr/>
        </xdr:nvCxnSpPr>
        <xdr:spPr>
          <a:xfrm>
            <a:off x="3851975" y="8846949"/>
            <a:ext cx="2046261" cy="0"/>
          </a:xfrm>
          <a:prstGeom prst="straightConnector1">
            <a:avLst/>
          </a:prstGeom>
          <a:ln w="12700" cap="sq">
            <a:solidFill>
              <a:schemeClr val="tx1"/>
            </a:solidFill>
            <a:tailEnd type="stealth" w="sm" len="med"/>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14</xdr:col>
      <xdr:colOff>57150</xdr:colOff>
      <xdr:row>163</xdr:row>
      <xdr:rowOff>66675</xdr:rowOff>
    </xdr:from>
    <xdr:to>
      <xdr:col>15</xdr:col>
      <xdr:colOff>56654</xdr:colOff>
      <xdr:row>166</xdr:row>
      <xdr:rowOff>45364</xdr:rowOff>
    </xdr:to>
    <xdr:grpSp>
      <xdr:nvGrpSpPr>
        <xdr:cNvPr id="243" name="Group 242"/>
        <xdr:cNvGrpSpPr/>
      </xdr:nvGrpSpPr>
      <xdr:grpSpPr>
        <a:xfrm>
          <a:off x="2232025" y="22498050"/>
          <a:ext cx="158254" cy="407314"/>
          <a:chOff x="3377338" y="8846950"/>
          <a:chExt cx="161441" cy="351940"/>
        </a:xfrm>
      </xdr:grpSpPr>
      <xdr:sp macro="" textlink="">
        <xdr:nvSpPr>
          <xdr:cNvPr id="244" name="Rectangle 243"/>
          <xdr:cNvSpPr/>
        </xdr:nvSpPr>
        <xdr:spPr>
          <a:xfrm>
            <a:off x="3377338" y="8846950"/>
            <a:ext cx="161441" cy="142067"/>
          </a:xfrm>
          <a:prstGeom prst="rect">
            <a:avLst/>
          </a:prstGeom>
          <a:noFill/>
          <a:ln cap="sq">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xnSp macro="">
        <xdr:nvCxnSpPr>
          <xdr:cNvPr id="245" name="Straight Arrow Connector 244"/>
          <xdr:cNvCxnSpPr/>
        </xdr:nvCxnSpPr>
        <xdr:spPr>
          <a:xfrm>
            <a:off x="3377339" y="8989017"/>
            <a:ext cx="0" cy="209873"/>
          </a:xfrm>
          <a:prstGeom prst="straightConnector1">
            <a:avLst/>
          </a:prstGeom>
          <a:ln w="12700" cap="sq">
            <a:solidFill>
              <a:schemeClr val="tx1"/>
            </a:solidFill>
            <a:tailEnd type="stealth" w="sm" len="med"/>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39</xdr:col>
      <xdr:colOff>5953</xdr:colOff>
      <xdr:row>152</xdr:row>
      <xdr:rowOff>71436</xdr:rowOff>
    </xdr:from>
    <xdr:to>
      <xdr:col>41</xdr:col>
      <xdr:colOff>5953</xdr:colOff>
      <xdr:row>152</xdr:row>
      <xdr:rowOff>71436</xdr:rowOff>
    </xdr:to>
    <xdr:cxnSp macro="">
      <xdr:nvCxnSpPr>
        <xdr:cNvPr id="246" name="Straight Arrow Connector 245"/>
        <xdr:cNvCxnSpPr/>
      </xdr:nvCxnSpPr>
      <xdr:spPr>
        <a:xfrm>
          <a:off x="5327253" y="20391436"/>
          <a:ext cx="177800" cy="0"/>
        </a:xfrm>
        <a:prstGeom prst="straightConnector1">
          <a:avLst/>
        </a:prstGeom>
        <a:ln w="12700" cap="sq">
          <a:solidFill>
            <a:srgbClr val="000000"/>
          </a:solidFill>
          <a:tailEnd type="stealth" w="sm" len="med"/>
        </a:ln>
      </xdr:spPr>
      <xdr:style>
        <a:lnRef idx="1">
          <a:schemeClr val="dk1"/>
        </a:lnRef>
        <a:fillRef idx="0">
          <a:schemeClr val="dk1"/>
        </a:fillRef>
        <a:effectRef idx="0">
          <a:schemeClr val="dk1"/>
        </a:effectRef>
        <a:fontRef idx="minor">
          <a:schemeClr val="tx1"/>
        </a:fontRef>
      </xdr:style>
    </xdr:cxnSp>
    <xdr:clientData/>
  </xdr:twoCellAnchor>
  <xdr:twoCellAnchor>
    <xdr:from>
      <xdr:col>39</xdr:col>
      <xdr:colOff>9525</xdr:colOff>
      <xdr:row>46</xdr:row>
      <xdr:rowOff>57150</xdr:rowOff>
    </xdr:from>
    <xdr:to>
      <xdr:col>41</xdr:col>
      <xdr:colOff>9525</xdr:colOff>
      <xdr:row>46</xdr:row>
      <xdr:rowOff>57150</xdr:rowOff>
    </xdr:to>
    <xdr:cxnSp macro="">
      <xdr:nvCxnSpPr>
        <xdr:cNvPr id="247" name="Straight Arrow Connector 70"/>
        <xdr:cNvCxnSpPr/>
      </xdr:nvCxnSpPr>
      <xdr:spPr>
        <a:xfrm>
          <a:off x="5330825" y="3168650"/>
          <a:ext cx="177800" cy="0"/>
        </a:xfrm>
        <a:prstGeom prst="straightConnector1">
          <a:avLst/>
        </a:prstGeom>
        <a:ln w="12700" cap="sq">
          <a:solidFill>
            <a:srgbClr val="000000"/>
          </a:solidFill>
          <a:tailEnd type="stealth" w="sm" len="med"/>
        </a:ln>
      </xdr:spPr>
      <xdr:style>
        <a:lnRef idx="1">
          <a:schemeClr val="dk1"/>
        </a:lnRef>
        <a:fillRef idx="0">
          <a:schemeClr val="dk1"/>
        </a:fillRef>
        <a:effectRef idx="0">
          <a:schemeClr val="dk1"/>
        </a:effectRef>
        <a:fontRef idx="minor">
          <a:schemeClr val="tx1"/>
        </a:fontRef>
      </xdr:style>
    </xdr:cxnSp>
    <xdr:clientData/>
  </xdr:twoCellAnchor>
  <xdr:twoCellAnchor>
    <xdr:from>
      <xdr:col>39</xdr:col>
      <xdr:colOff>0</xdr:colOff>
      <xdr:row>209</xdr:row>
      <xdr:rowOff>0</xdr:rowOff>
    </xdr:from>
    <xdr:to>
      <xdr:col>41</xdr:col>
      <xdr:colOff>28575</xdr:colOff>
      <xdr:row>216</xdr:row>
      <xdr:rowOff>104775</xdr:rowOff>
    </xdr:to>
    <xdr:grpSp>
      <xdr:nvGrpSpPr>
        <xdr:cNvPr id="248" name="Group 247"/>
        <xdr:cNvGrpSpPr/>
      </xdr:nvGrpSpPr>
      <xdr:grpSpPr>
        <a:xfrm>
          <a:off x="6619875" y="28749625"/>
          <a:ext cx="234950" cy="1104900"/>
          <a:chOff x="6029326" y="2438400"/>
          <a:chExt cx="197784" cy="140494"/>
        </a:xfrm>
      </xdr:grpSpPr>
      <xdr:cxnSp macro="">
        <xdr:nvCxnSpPr>
          <xdr:cNvPr id="249" name="Straight Arrow Connector 248"/>
          <xdr:cNvCxnSpPr/>
        </xdr:nvCxnSpPr>
        <xdr:spPr>
          <a:xfrm>
            <a:off x="6094548" y="2507456"/>
            <a:ext cx="132562" cy="0"/>
          </a:xfrm>
          <a:prstGeom prst="straightConnector1">
            <a:avLst/>
          </a:prstGeom>
          <a:ln w="12700" cap="sq">
            <a:miter lim="800000"/>
            <a:tailEnd type="stealth" w="sm" len="med"/>
          </a:ln>
        </xdr:spPr>
        <xdr:style>
          <a:lnRef idx="1">
            <a:schemeClr val="dk1"/>
          </a:lnRef>
          <a:fillRef idx="0">
            <a:schemeClr val="dk1"/>
          </a:fillRef>
          <a:effectRef idx="0">
            <a:schemeClr val="dk1"/>
          </a:effectRef>
          <a:fontRef idx="minor">
            <a:schemeClr val="tx1"/>
          </a:fontRef>
        </xdr:style>
      </xdr:cxnSp>
      <xdr:sp macro="" textlink="">
        <xdr:nvSpPr>
          <xdr:cNvPr id="250" name="Rectangle 37"/>
          <xdr:cNvSpPr/>
        </xdr:nvSpPr>
        <xdr:spPr>
          <a:xfrm>
            <a:off x="6029326" y="2438400"/>
            <a:ext cx="59532" cy="140494"/>
          </a:xfrm>
          <a:custGeom>
            <a:avLst/>
            <a:gdLst>
              <a:gd name="connsiteX0" fmla="*/ 0 w 104775"/>
              <a:gd name="connsiteY0" fmla="*/ 0 h 140494"/>
              <a:gd name="connsiteX1" fmla="*/ 104775 w 104775"/>
              <a:gd name="connsiteY1" fmla="*/ 0 h 140494"/>
              <a:gd name="connsiteX2" fmla="*/ 104775 w 104775"/>
              <a:gd name="connsiteY2" fmla="*/ 140494 h 140494"/>
              <a:gd name="connsiteX3" fmla="*/ 0 w 104775"/>
              <a:gd name="connsiteY3" fmla="*/ 140494 h 140494"/>
              <a:gd name="connsiteX4" fmla="*/ 0 w 104775"/>
              <a:gd name="connsiteY4" fmla="*/ 0 h 140494"/>
              <a:gd name="connsiteX0" fmla="*/ 0 w 104775"/>
              <a:gd name="connsiteY0" fmla="*/ 0 h 140494"/>
              <a:gd name="connsiteX1" fmla="*/ 104775 w 104775"/>
              <a:gd name="connsiteY1" fmla="*/ 0 h 140494"/>
              <a:gd name="connsiteX2" fmla="*/ 104775 w 104775"/>
              <a:gd name="connsiteY2" fmla="*/ 140494 h 140494"/>
              <a:gd name="connsiteX3" fmla="*/ 0 w 104775"/>
              <a:gd name="connsiteY3" fmla="*/ 140494 h 140494"/>
              <a:gd name="connsiteX4" fmla="*/ 91440 w 104775"/>
              <a:gd name="connsiteY4" fmla="*/ 91440 h 140494"/>
              <a:gd name="connsiteX0" fmla="*/ 0 w 104775"/>
              <a:gd name="connsiteY0" fmla="*/ 0 h 140494"/>
              <a:gd name="connsiteX1" fmla="*/ 104775 w 104775"/>
              <a:gd name="connsiteY1" fmla="*/ 0 h 140494"/>
              <a:gd name="connsiteX2" fmla="*/ 104775 w 104775"/>
              <a:gd name="connsiteY2" fmla="*/ 140494 h 140494"/>
              <a:gd name="connsiteX3" fmla="*/ 0 w 104775"/>
              <a:gd name="connsiteY3" fmla="*/ 140494 h 140494"/>
            </a:gdLst>
            <a:ahLst/>
            <a:cxnLst>
              <a:cxn ang="0">
                <a:pos x="connsiteX0" y="connsiteY0"/>
              </a:cxn>
              <a:cxn ang="0">
                <a:pos x="connsiteX1" y="connsiteY1"/>
              </a:cxn>
              <a:cxn ang="0">
                <a:pos x="connsiteX2" y="connsiteY2"/>
              </a:cxn>
              <a:cxn ang="0">
                <a:pos x="connsiteX3" y="connsiteY3"/>
              </a:cxn>
            </a:cxnLst>
            <a:rect l="l" t="t" r="r" b="b"/>
            <a:pathLst>
              <a:path w="104775" h="140494">
                <a:moveTo>
                  <a:pt x="0" y="0"/>
                </a:moveTo>
                <a:lnTo>
                  <a:pt x="104775" y="0"/>
                </a:lnTo>
                <a:lnTo>
                  <a:pt x="104775" y="140494"/>
                </a:lnTo>
                <a:lnTo>
                  <a:pt x="0" y="140494"/>
                </a:lnTo>
              </a:path>
            </a:pathLst>
          </a:custGeom>
          <a:ln w="12700" cap="sq">
            <a:miter lim="800000"/>
          </a:ln>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lang="en-US" sz="1100"/>
          </a:p>
        </xdr:txBody>
      </xdr:sp>
    </xdr:grpSp>
    <xdr:clientData/>
  </xdr:twoCellAnchor>
  <xdr:twoCellAnchor>
    <xdr:from>
      <xdr:col>26</xdr:col>
      <xdr:colOff>47625</xdr:colOff>
      <xdr:row>92</xdr:row>
      <xdr:rowOff>66675</xdr:rowOff>
    </xdr:from>
    <xdr:to>
      <xdr:col>41</xdr:col>
      <xdr:colOff>1830</xdr:colOff>
      <xdr:row>94</xdr:row>
      <xdr:rowOff>3396</xdr:rowOff>
    </xdr:to>
    <xdr:grpSp>
      <xdr:nvGrpSpPr>
        <xdr:cNvPr id="251" name="Group 87"/>
        <xdr:cNvGrpSpPr/>
      </xdr:nvGrpSpPr>
      <xdr:grpSpPr>
        <a:xfrm>
          <a:off x="4016375" y="13298488"/>
          <a:ext cx="2811705" cy="222471"/>
          <a:chOff x="3700220" y="8704881"/>
          <a:chExt cx="2198016" cy="142068"/>
        </a:xfrm>
      </xdr:grpSpPr>
      <xdr:sp macro="" textlink="">
        <xdr:nvSpPr>
          <xdr:cNvPr id="252" name="Rectangle 88"/>
          <xdr:cNvSpPr/>
        </xdr:nvSpPr>
        <xdr:spPr>
          <a:xfrm>
            <a:off x="3700220" y="8704881"/>
            <a:ext cx="161441" cy="142067"/>
          </a:xfrm>
          <a:prstGeom prst="rect">
            <a:avLst/>
          </a:prstGeom>
          <a:noFill/>
          <a:ln cap="sq">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xnSp macro="">
        <xdr:nvCxnSpPr>
          <xdr:cNvPr id="253" name="Straight Arrow Connector 89"/>
          <xdr:cNvCxnSpPr/>
        </xdr:nvCxnSpPr>
        <xdr:spPr>
          <a:xfrm>
            <a:off x="3851975" y="8846949"/>
            <a:ext cx="2046261" cy="0"/>
          </a:xfrm>
          <a:prstGeom prst="straightConnector1">
            <a:avLst/>
          </a:prstGeom>
          <a:ln w="12700" cap="sq">
            <a:solidFill>
              <a:schemeClr val="tx1"/>
            </a:solidFill>
            <a:tailEnd type="stealth" w="sm" len="med"/>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14</xdr:col>
      <xdr:colOff>57150</xdr:colOff>
      <xdr:row>92</xdr:row>
      <xdr:rowOff>66675</xdr:rowOff>
    </xdr:from>
    <xdr:to>
      <xdr:col>15</xdr:col>
      <xdr:colOff>56654</xdr:colOff>
      <xdr:row>95</xdr:row>
      <xdr:rowOff>45364</xdr:rowOff>
    </xdr:to>
    <xdr:grpSp>
      <xdr:nvGrpSpPr>
        <xdr:cNvPr id="254" name="Group 90"/>
        <xdr:cNvGrpSpPr/>
      </xdr:nvGrpSpPr>
      <xdr:grpSpPr>
        <a:xfrm>
          <a:off x="2232025" y="13298488"/>
          <a:ext cx="158254" cy="407314"/>
          <a:chOff x="3377338" y="8846950"/>
          <a:chExt cx="161441" cy="351940"/>
        </a:xfrm>
      </xdr:grpSpPr>
      <xdr:sp macro="" textlink="">
        <xdr:nvSpPr>
          <xdr:cNvPr id="255" name="Rectangle 91"/>
          <xdr:cNvSpPr/>
        </xdr:nvSpPr>
        <xdr:spPr>
          <a:xfrm>
            <a:off x="3377338" y="8846950"/>
            <a:ext cx="161441" cy="142067"/>
          </a:xfrm>
          <a:prstGeom prst="rect">
            <a:avLst/>
          </a:prstGeom>
          <a:noFill/>
          <a:ln cap="sq">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xnSp macro="">
        <xdr:nvCxnSpPr>
          <xdr:cNvPr id="256" name="Straight Arrow Connector 92"/>
          <xdr:cNvCxnSpPr/>
        </xdr:nvCxnSpPr>
        <xdr:spPr>
          <a:xfrm>
            <a:off x="3377339" y="8989017"/>
            <a:ext cx="0" cy="209873"/>
          </a:xfrm>
          <a:prstGeom prst="straightConnector1">
            <a:avLst/>
          </a:prstGeom>
          <a:ln w="12700" cap="sq">
            <a:solidFill>
              <a:schemeClr val="tx1"/>
            </a:solidFill>
            <a:tailEnd type="stealth" w="sm" len="med"/>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26</xdr:col>
      <xdr:colOff>47625</xdr:colOff>
      <xdr:row>98</xdr:row>
      <xdr:rowOff>66675</xdr:rowOff>
    </xdr:from>
    <xdr:to>
      <xdr:col>41</xdr:col>
      <xdr:colOff>1830</xdr:colOff>
      <xdr:row>100</xdr:row>
      <xdr:rowOff>3396</xdr:rowOff>
    </xdr:to>
    <xdr:grpSp>
      <xdr:nvGrpSpPr>
        <xdr:cNvPr id="257" name="Group 87"/>
        <xdr:cNvGrpSpPr/>
      </xdr:nvGrpSpPr>
      <xdr:grpSpPr>
        <a:xfrm>
          <a:off x="4016375" y="14163675"/>
          <a:ext cx="2811705" cy="222471"/>
          <a:chOff x="3700220" y="8704881"/>
          <a:chExt cx="2198016" cy="142068"/>
        </a:xfrm>
      </xdr:grpSpPr>
      <xdr:sp macro="" textlink="">
        <xdr:nvSpPr>
          <xdr:cNvPr id="258" name="Rectangle 88"/>
          <xdr:cNvSpPr/>
        </xdr:nvSpPr>
        <xdr:spPr>
          <a:xfrm>
            <a:off x="3700220" y="8704881"/>
            <a:ext cx="161441" cy="142067"/>
          </a:xfrm>
          <a:prstGeom prst="rect">
            <a:avLst/>
          </a:prstGeom>
          <a:noFill/>
          <a:ln cap="sq">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xnSp macro="">
        <xdr:nvCxnSpPr>
          <xdr:cNvPr id="259" name="Straight Arrow Connector 89"/>
          <xdr:cNvCxnSpPr/>
        </xdr:nvCxnSpPr>
        <xdr:spPr>
          <a:xfrm>
            <a:off x="3851975" y="8846949"/>
            <a:ext cx="2046261" cy="0"/>
          </a:xfrm>
          <a:prstGeom prst="straightConnector1">
            <a:avLst/>
          </a:prstGeom>
          <a:ln w="12700" cap="sq">
            <a:solidFill>
              <a:schemeClr val="tx1"/>
            </a:solidFill>
            <a:tailEnd type="stealth" w="sm" len="med"/>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14</xdr:col>
      <xdr:colOff>57150</xdr:colOff>
      <xdr:row>98</xdr:row>
      <xdr:rowOff>66675</xdr:rowOff>
    </xdr:from>
    <xdr:to>
      <xdr:col>15</xdr:col>
      <xdr:colOff>56654</xdr:colOff>
      <xdr:row>101</xdr:row>
      <xdr:rowOff>45364</xdr:rowOff>
    </xdr:to>
    <xdr:grpSp>
      <xdr:nvGrpSpPr>
        <xdr:cNvPr id="260" name="Group 90"/>
        <xdr:cNvGrpSpPr/>
      </xdr:nvGrpSpPr>
      <xdr:grpSpPr>
        <a:xfrm>
          <a:off x="2232025" y="14163675"/>
          <a:ext cx="158254" cy="407314"/>
          <a:chOff x="3377338" y="8846950"/>
          <a:chExt cx="161441" cy="351940"/>
        </a:xfrm>
      </xdr:grpSpPr>
      <xdr:sp macro="" textlink="">
        <xdr:nvSpPr>
          <xdr:cNvPr id="261" name="Rectangle 91"/>
          <xdr:cNvSpPr/>
        </xdr:nvSpPr>
        <xdr:spPr>
          <a:xfrm>
            <a:off x="3377338" y="8846950"/>
            <a:ext cx="161441" cy="142067"/>
          </a:xfrm>
          <a:prstGeom prst="rect">
            <a:avLst/>
          </a:prstGeom>
          <a:noFill/>
          <a:ln cap="sq">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xnSp macro="">
        <xdr:nvCxnSpPr>
          <xdr:cNvPr id="262" name="Straight Arrow Connector 92"/>
          <xdr:cNvCxnSpPr/>
        </xdr:nvCxnSpPr>
        <xdr:spPr>
          <a:xfrm>
            <a:off x="3377339" y="8989017"/>
            <a:ext cx="0" cy="209873"/>
          </a:xfrm>
          <a:prstGeom prst="straightConnector1">
            <a:avLst/>
          </a:prstGeom>
          <a:ln w="12700" cap="sq">
            <a:solidFill>
              <a:schemeClr val="tx1"/>
            </a:solidFill>
            <a:tailEnd type="stealth" w="sm" len="med"/>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39</xdr:col>
      <xdr:colOff>30480</xdr:colOff>
      <xdr:row>121</xdr:row>
      <xdr:rowOff>83820</xdr:rowOff>
    </xdr:from>
    <xdr:to>
      <xdr:col>41</xdr:col>
      <xdr:colOff>27035</xdr:colOff>
      <xdr:row>122</xdr:row>
      <xdr:rowOff>73818</xdr:rowOff>
    </xdr:to>
    <xdr:grpSp>
      <xdr:nvGrpSpPr>
        <xdr:cNvPr id="263" name="Group 72"/>
        <xdr:cNvGrpSpPr/>
      </xdr:nvGrpSpPr>
      <xdr:grpSpPr>
        <a:xfrm>
          <a:off x="6650355" y="17157383"/>
          <a:ext cx="202930" cy="132873"/>
          <a:chOff x="6029326" y="2438400"/>
          <a:chExt cx="197784" cy="140494"/>
        </a:xfrm>
      </xdr:grpSpPr>
      <xdr:cxnSp macro="">
        <xdr:nvCxnSpPr>
          <xdr:cNvPr id="264" name="Straight Arrow Connector 73"/>
          <xdr:cNvCxnSpPr/>
        </xdr:nvCxnSpPr>
        <xdr:spPr>
          <a:xfrm>
            <a:off x="6094548" y="2507456"/>
            <a:ext cx="132562" cy="0"/>
          </a:xfrm>
          <a:prstGeom prst="straightConnector1">
            <a:avLst/>
          </a:prstGeom>
          <a:ln w="12700" cap="sq">
            <a:miter lim="800000"/>
            <a:tailEnd type="stealth" w="sm" len="med"/>
          </a:ln>
        </xdr:spPr>
        <xdr:style>
          <a:lnRef idx="1">
            <a:schemeClr val="dk1"/>
          </a:lnRef>
          <a:fillRef idx="0">
            <a:schemeClr val="dk1"/>
          </a:fillRef>
          <a:effectRef idx="0">
            <a:schemeClr val="dk1"/>
          </a:effectRef>
          <a:fontRef idx="minor">
            <a:schemeClr val="tx1"/>
          </a:fontRef>
        </xdr:style>
      </xdr:cxnSp>
      <xdr:sp macro="" textlink="">
        <xdr:nvSpPr>
          <xdr:cNvPr id="265" name="Rectangle 37"/>
          <xdr:cNvSpPr/>
        </xdr:nvSpPr>
        <xdr:spPr>
          <a:xfrm>
            <a:off x="6029326" y="2438400"/>
            <a:ext cx="59532" cy="140494"/>
          </a:xfrm>
          <a:custGeom>
            <a:avLst/>
            <a:gdLst>
              <a:gd name="connsiteX0" fmla="*/ 0 w 104775"/>
              <a:gd name="connsiteY0" fmla="*/ 0 h 140494"/>
              <a:gd name="connsiteX1" fmla="*/ 104775 w 104775"/>
              <a:gd name="connsiteY1" fmla="*/ 0 h 140494"/>
              <a:gd name="connsiteX2" fmla="*/ 104775 w 104775"/>
              <a:gd name="connsiteY2" fmla="*/ 140494 h 140494"/>
              <a:gd name="connsiteX3" fmla="*/ 0 w 104775"/>
              <a:gd name="connsiteY3" fmla="*/ 140494 h 140494"/>
              <a:gd name="connsiteX4" fmla="*/ 0 w 104775"/>
              <a:gd name="connsiteY4" fmla="*/ 0 h 140494"/>
              <a:gd name="connsiteX0" fmla="*/ 0 w 104775"/>
              <a:gd name="connsiteY0" fmla="*/ 0 h 140494"/>
              <a:gd name="connsiteX1" fmla="*/ 104775 w 104775"/>
              <a:gd name="connsiteY1" fmla="*/ 0 h 140494"/>
              <a:gd name="connsiteX2" fmla="*/ 104775 w 104775"/>
              <a:gd name="connsiteY2" fmla="*/ 140494 h 140494"/>
              <a:gd name="connsiteX3" fmla="*/ 0 w 104775"/>
              <a:gd name="connsiteY3" fmla="*/ 140494 h 140494"/>
              <a:gd name="connsiteX4" fmla="*/ 91440 w 104775"/>
              <a:gd name="connsiteY4" fmla="*/ 91440 h 140494"/>
              <a:gd name="connsiteX0" fmla="*/ 0 w 104775"/>
              <a:gd name="connsiteY0" fmla="*/ 0 h 140494"/>
              <a:gd name="connsiteX1" fmla="*/ 104775 w 104775"/>
              <a:gd name="connsiteY1" fmla="*/ 0 h 140494"/>
              <a:gd name="connsiteX2" fmla="*/ 104775 w 104775"/>
              <a:gd name="connsiteY2" fmla="*/ 140494 h 140494"/>
              <a:gd name="connsiteX3" fmla="*/ 0 w 104775"/>
              <a:gd name="connsiteY3" fmla="*/ 140494 h 140494"/>
            </a:gdLst>
            <a:ahLst/>
            <a:cxnLst>
              <a:cxn ang="0">
                <a:pos x="connsiteX0" y="connsiteY0"/>
              </a:cxn>
              <a:cxn ang="0">
                <a:pos x="connsiteX1" y="connsiteY1"/>
              </a:cxn>
              <a:cxn ang="0">
                <a:pos x="connsiteX2" y="connsiteY2"/>
              </a:cxn>
              <a:cxn ang="0">
                <a:pos x="connsiteX3" y="connsiteY3"/>
              </a:cxn>
            </a:cxnLst>
            <a:rect l="l" t="t" r="r" b="b"/>
            <a:pathLst>
              <a:path w="104775" h="140494">
                <a:moveTo>
                  <a:pt x="0" y="0"/>
                </a:moveTo>
                <a:lnTo>
                  <a:pt x="104775" y="0"/>
                </a:lnTo>
                <a:lnTo>
                  <a:pt x="104775" y="140494"/>
                </a:lnTo>
                <a:lnTo>
                  <a:pt x="0" y="140494"/>
                </a:lnTo>
              </a:path>
            </a:pathLst>
          </a:custGeom>
          <a:ln w="12700" cap="sq">
            <a:miter lim="800000"/>
          </a:ln>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lang="en-US" sz="1100"/>
          </a:p>
        </xdr:txBody>
      </xdr:sp>
    </xdr:grpSp>
    <xdr:clientData/>
  </xdr:twoCellAnchor>
  <xdr:twoCellAnchor>
    <xdr:from>
      <xdr:col>39</xdr:col>
      <xdr:colOff>30480</xdr:colOff>
      <xdr:row>193</xdr:row>
      <xdr:rowOff>68580</xdr:rowOff>
    </xdr:from>
    <xdr:to>
      <xdr:col>41</xdr:col>
      <xdr:colOff>27035</xdr:colOff>
      <xdr:row>194</xdr:row>
      <xdr:rowOff>66198</xdr:rowOff>
    </xdr:to>
    <xdr:grpSp>
      <xdr:nvGrpSpPr>
        <xdr:cNvPr id="266" name="Group 72"/>
        <xdr:cNvGrpSpPr/>
      </xdr:nvGrpSpPr>
      <xdr:grpSpPr>
        <a:xfrm>
          <a:off x="6650355" y="26516330"/>
          <a:ext cx="202930" cy="140493"/>
          <a:chOff x="6029326" y="2438400"/>
          <a:chExt cx="197784" cy="140494"/>
        </a:xfrm>
      </xdr:grpSpPr>
      <xdr:cxnSp macro="">
        <xdr:nvCxnSpPr>
          <xdr:cNvPr id="267" name="Straight Arrow Connector 73"/>
          <xdr:cNvCxnSpPr/>
        </xdr:nvCxnSpPr>
        <xdr:spPr>
          <a:xfrm>
            <a:off x="6094548" y="2507456"/>
            <a:ext cx="132562" cy="0"/>
          </a:xfrm>
          <a:prstGeom prst="straightConnector1">
            <a:avLst/>
          </a:prstGeom>
          <a:ln w="12700" cap="sq">
            <a:miter lim="800000"/>
            <a:tailEnd type="stealth" w="sm" len="med"/>
          </a:ln>
        </xdr:spPr>
        <xdr:style>
          <a:lnRef idx="1">
            <a:schemeClr val="dk1"/>
          </a:lnRef>
          <a:fillRef idx="0">
            <a:schemeClr val="dk1"/>
          </a:fillRef>
          <a:effectRef idx="0">
            <a:schemeClr val="dk1"/>
          </a:effectRef>
          <a:fontRef idx="minor">
            <a:schemeClr val="tx1"/>
          </a:fontRef>
        </xdr:style>
      </xdr:cxnSp>
      <xdr:sp macro="" textlink="">
        <xdr:nvSpPr>
          <xdr:cNvPr id="268" name="Rectangle 37"/>
          <xdr:cNvSpPr/>
        </xdr:nvSpPr>
        <xdr:spPr>
          <a:xfrm>
            <a:off x="6029326" y="2438400"/>
            <a:ext cx="59532" cy="140494"/>
          </a:xfrm>
          <a:custGeom>
            <a:avLst/>
            <a:gdLst>
              <a:gd name="connsiteX0" fmla="*/ 0 w 104775"/>
              <a:gd name="connsiteY0" fmla="*/ 0 h 140494"/>
              <a:gd name="connsiteX1" fmla="*/ 104775 w 104775"/>
              <a:gd name="connsiteY1" fmla="*/ 0 h 140494"/>
              <a:gd name="connsiteX2" fmla="*/ 104775 w 104775"/>
              <a:gd name="connsiteY2" fmla="*/ 140494 h 140494"/>
              <a:gd name="connsiteX3" fmla="*/ 0 w 104775"/>
              <a:gd name="connsiteY3" fmla="*/ 140494 h 140494"/>
              <a:gd name="connsiteX4" fmla="*/ 0 w 104775"/>
              <a:gd name="connsiteY4" fmla="*/ 0 h 140494"/>
              <a:gd name="connsiteX0" fmla="*/ 0 w 104775"/>
              <a:gd name="connsiteY0" fmla="*/ 0 h 140494"/>
              <a:gd name="connsiteX1" fmla="*/ 104775 w 104775"/>
              <a:gd name="connsiteY1" fmla="*/ 0 h 140494"/>
              <a:gd name="connsiteX2" fmla="*/ 104775 w 104775"/>
              <a:gd name="connsiteY2" fmla="*/ 140494 h 140494"/>
              <a:gd name="connsiteX3" fmla="*/ 0 w 104775"/>
              <a:gd name="connsiteY3" fmla="*/ 140494 h 140494"/>
              <a:gd name="connsiteX4" fmla="*/ 91440 w 104775"/>
              <a:gd name="connsiteY4" fmla="*/ 91440 h 140494"/>
              <a:gd name="connsiteX0" fmla="*/ 0 w 104775"/>
              <a:gd name="connsiteY0" fmla="*/ 0 h 140494"/>
              <a:gd name="connsiteX1" fmla="*/ 104775 w 104775"/>
              <a:gd name="connsiteY1" fmla="*/ 0 h 140494"/>
              <a:gd name="connsiteX2" fmla="*/ 104775 w 104775"/>
              <a:gd name="connsiteY2" fmla="*/ 140494 h 140494"/>
              <a:gd name="connsiteX3" fmla="*/ 0 w 104775"/>
              <a:gd name="connsiteY3" fmla="*/ 140494 h 140494"/>
            </a:gdLst>
            <a:ahLst/>
            <a:cxnLst>
              <a:cxn ang="0">
                <a:pos x="connsiteX0" y="connsiteY0"/>
              </a:cxn>
              <a:cxn ang="0">
                <a:pos x="connsiteX1" y="connsiteY1"/>
              </a:cxn>
              <a:cxn ang="0">
                <a:pos x="connsiteX2" y="connsiteY2"/>
              </a:cxn>
              <a:cxn ang="0">
                <a:pos x="connsiteX3" y="connsiteY3"/>
              </a:cxn>
            </a:cxnLst>
            <a:rect l="l" t="t" r="r" b="b"/>
            <a:pathLst>
              <a:path w="104775" h="140494">
                <a:moveTo>
                  <a:pt x="0" y="0"/>
                </a:moveTo>
                <a:lnTo>
                  <a:pt x="104775" y="0"/>
                </a:lnTo>
                <a:lnTo>
                  <a:pt x="104775" y="140494"/>
                </a:lnTo>
                <a:lnTo>
                  <a:pt x="0" y="140494"/>
                </a:lnTo>
              </a:path>
            </a:pathLst>
          </a:custGeom>
          <a:ln w="12700" cap="sq">
            <a:miter lim="800000"/>
          </a:ln>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lang="en-US" sz="1100"/>
          </a:p>
        </xdr:txBody>
      </xdr:sp>
    </xdr:grpSp>
    <xdr:clientData/>
  </xdr:twoCellAnchor>
  <xdr:twoCellAnchor>
    <xdr:from>
      <xdr:col>39</xdr:col>
      <xdr:colOff>15240</xdr:colOff>
      <xdr:row>137</xdr:row>
      <xdr:rowOff>15240</xdr:rowOff>
    </xdr:from>
    <xdr:to>
      <xdr:col>41</xdr:col>
      <xdr:colOff>53340</xdr:colOff>
      <xdr:row>146</xdr:row>
      <xdr:rowOff>121920</xdr:rowOff>
    </xdr:to>
    <xdr:grpSp>
      <xdr:nvGrpSpPr>
        <xdr:cNvPr id="269" name="Group 72"/>
        <xdr:cNvGrpSpPr/>
      </xdr:nvGrpSpPr>
      <xdr:grpSpPr>
        <a:xfrm>
          <a:off x="6635115" y="19136678"/>
          <a:ext cx="244475" cy="1202055"/>
          <a:chOff x="6029326" y="2438400"/>
          <a:chExt cx="197784" cy="140494"/>
        </a:xfrm>
      </xdr:grpSpPr>
      <xdr:cxnSp macro="">
        <xdr:nvCxnSpPr>
          <xdr:cNvPr id="270" name="Straight Arrow Connector 73"/>
          <xdr:cNvCxnSpPr/>
        </xdr:nvCxnSpPr>
        <xdr:spPr>
          <a:xfrm>
            <a:off x="6094548" y="2507456"/>
            <a:ext cx="132562" cy="0"/>
          </a:xfrm>
          <a:prstGeom prst="straightConnector1">
            <a:avLst/>
          </a:prstGeom>
          <a:ln w="12700" cap="sq">
            <a:miter lim="800000"/>
            <a:tailEnd type="stealth" w="sm" len="med"/>
          </a:ln>
        </xdr:spPr>
        <xdr:style>
          <a:lnRef idx="1">
            <a:schemeClr val="dk1"/>
          </a:lnRef>
          <a:fillRef idx="0">
            <a:schemeClr val="dk1"/>
          </a:fillRef>
          <a:effectRef idx="0">
            <a:schemeClr val="dk1"/>
          </a:effectRef>
          <a:fontRef idx="minor">
            <a:schemeClr val="tx1"/>
          </a:fontRef>
        </xdr:style>
      </xdr:cxnSp>
      <xdr:sp macro="" textlink="">
        <xdr:nvSpPr>
          <xdr:cNvPr id="271" name="Rectangle 37"/>
          <xdr:cNvSpPr/>
        </xdr:nvSpPr>
        <xdr:spPr>
          <a:xfrm>
            <a:off x="6029326" y="2438400"/>
            <a:ext cx="59532" cy="140494"/>
          </a:xfrm>
          <a:custGeom>
            <a:avLst/>
            <a:gdLst>
              <a:gd name="connsiteX0" fmla="*/ 0 w 104775"/>
              <a:gd name="connsiteY0" fmla="*/ 0 h 140494"/>
              <a:gd name="connsiteX1" fmla="*/ 104775 w 104775"/>
              <a:gd name="connsiteY1" fmla="*/ 0 h 140494"/>
              <a:gd name="connsiteX2" fmla="*/ 104775 w 104775"/>
              <a:gd name="connsiteY2" fmla="*/ 140494 h 140494"/>
              <a:gd name="connsiteX3" fmla="*/ 0 w 104775"/>
              <a:gd name="connsiteY3" fmla="*/ 140494 h 140494"/>
              <a:gd name="connsiteX4" fmla="*/ 0 w 104775"/>
              <a:gd name="connsiteY4" fmla="*/ 0 h 140494"/>
              <a:gd name="connsiteX0" fmla="*/ 0 w 104775"/>
              <a:gd name="connsiteY0" fmla="*/ 0 h 140494"/>
              <a:gd name="connsiteX1" fmla="*/ 104775 w 104775"/>
              <a:gd name="connsiteY1" fmla="*/ 0 h 140494"/>
              <a:gd name="connsiteX2" fmla="*/ 104775 w 104775"/>
              <a:gd name="connsiteY2" fmla="*/ 140494 h 140494"/>
              <a:gd name="connsiteX3" fmla="*/ 0 w 104775"/>
              <a:gd name="connsiteY3" fmla="*/ 140494 h 140494"/>
              <a:gd name="connsiteX4" fmla="*/ 91440 w 104775"/>
              <a:gd name="connsiteY4" fmla="*/ 91440 h 140494"/>
              <a:gd name="connsiteX0" fmla="*/ 0 w 104775"/>
              <a:gd name="connsiteY0" fmla="*/ 0 h 140494"/>
              <a:gd name="connsiteX1" fmla="*/ 104775 w 104775"/>
              <a:gd name="connsiteY1" fmla="*/ 0 h 140494"/>
              <a:gd name="connsiteX2" fmla="*/ 104775 w 104775"/>
              <a:gd name="connsiteY2" fmla="*/ 140494 h 140494"/>
              <a:gd name="connsiteX3" fmla="*/ 0 w 104775"/>
              <a:gd name="connsiteY3" fmla="*/ 140494 h 140494"/>
            </a:gdLst>
            <a:ahLst/>
            <a:cxnLst>
              <a:cxn ang="0">
                <a:pos x="connsiteX0" y="connsiteY0"/>
              </a:cxn>
              <a:cxn ang="0">
                <a:pos x="connsiteX1" y="connsiteY1"/>
              </a:cxn>
              <a:cxn ang="0">
                <a:pos x="connsiteX2" y="connsiteY2"/>
              </a:cxn>
              <a:cxn ang="0">
                <a:pos x="connsiteX3" y="connsiteY3"/>
              </a:cxn>
            </a:cxnLst>
            <a:rect l="l" t="t" r="r" b="b"/>
            <a:pathLst>
              <a:path w="104775" h="140494">
                <a:moveTo>
                  <a:pt x="0" y="0"/>
                </a:moveTo>
                <a:lnTo>
                  <a:pt x="104775" y="0"/>
                </a:lnTo>
                <a:lnTo>
                  <a:pt x="104775" y="140494"/>
                </a:lnTo>
                <a:lnTo>
                  <a:pt x="0" y="140494"/>
                </a:lnTo>
              </a:path>
            </a:pathLst>
          </a:custGeom>
          <a:ln w="12700" cap="sq">
            <a:miter lim="800000"/>
          </a:ln>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lang="en-US" sz="1100"/>
          </a:p>
        </xdr:txBody>
      </xdr:sp>
    </xdr:grpSp>
    <xdr:clientData/>
  </xdr:twoCellAnchor>
  <xdr:twoCellAnchor>
    <xdr:from>
      <xdr:col>39</xdr:col>
      <xdr:colOff>6350</xdr:colOff>
      <xdr:row>71</xdr:row>
      <xdr:rowOff>76200</xdr:rowOff>
    </xdr:from>
    <xdr:to>
      <xdr:col>41</xdr:col>
      <xdr:colOff>6350</xdr:colOff>
      <xdr:row>71</xdr:row>
      <xdr:rowOff>76200</xdr:rowOff>
    </xdr:to>
    <xdr:cxnSp macro="">
      <xdr:nvCxnSpPr>
        <xdr:cNvPr id="156" name="Straight Arrow Connector 155"/>
        <xdr:cNvCxnSpPr/>
      </xdr:nvCxnSpPr>
      <xdr:spPr>
        <a:xfrm>
          <a:off x="5581650" y="10922000"/>
          <a:ext cx="177800" cy="0"/>
        </a:xfrm>
        <a:prstGeom prst="straightConnector1">
          <a:avLst/>
        </a:prstGeom>
        <a:ln w="12700" cap="sq">
          <a:solidFill>
            <a:srgbClr val="000000"/>
          </a:solidFill>
          <a:tailEnd type="stealth" w="sm" len="med"/>
        </a:ln>
      </xdr:spPr>
      <xdr:style>
        <a:lnRef idx="1">
          <a:schemeClr val="dk1"/>
        </a:lnRef>
        <a:fillRef idx="0">
          <a:schemeClr val="dk1"/>
        </a:fillRef>
        <a:effectRef idx="0">
          <a:schemeClr val="dk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39</xdr:col>
      <xdr:colOff>5862</xdr:colOff>
      <xdr:row>109</xdr:row>
      <xdr:rowOff>70340</xdr:rowOff>
    </xdr:from>
    <xdr:to>
      <xdr:col>40</xdr:col>
      <xdr:colOff>103323</xdr:colOff>
      <xdr:row>109</xdr:row>
      <xdr:rowOff>70340</xdr:rowOff>
    </xdr:to>
    <xdr:cxnSp macro="">
      <xdr:nvCxnSpPr>
        <xdr:cNvPr id="2" name="Straight Arrow Connector 1"/>
        <xdr:cNvCxnSpPr/>
      </xdr:nvCxnSpPr>
      <xdr:spPr>
        <a:xfrm>
          <a:off x="6092337" y="14376890"/>
          <a:ext cx="202236" cy="0"/>
        </a:xfrm>
        <a:prstGeom prst="straightConnector1">
          <a:avLst/>
        </a:prstGeom>
        <a:ln w="12700" cap="sq">
          <a:miter lim="800000"/>
          <a:tailEnd type="stealth" w="sm" len="med"/>
        </a:ln>
      </xdr:spPr>
      <xdr:style>
        <a:lnRef idx="1">
          <a:schemeClr val="dk1"/>
        </a:lnRef>
        <a:fillRef idx="0">
          <a:schemeClr val="dk1"/>
        </a:fillRef>
        <a:effectRef idx="0">
          <a:schemeClr val="dk1"/>
        </a:effectRef>
        <a:fontRef idx="minor">
          <a:schemeClr val="tx1"/>
        </a:fontRef>
      </xdr:style>
    </xdr:cxnSp>
    <xdr:clientData/>
  </xdr:twoCellAnchor>
  <xdr:twoCellAnchor>
    <xdr:from>
      <xdr:col>39</xdr:col>
      <xdr:colOff>8793</xdr:colOff>
      <xdr:row>116</xdr:row>
      <xdr:rowOff>67411</xdr:rowOff>
    </xdr:from>
    <xdr:to>
      <xdr:col>41</xdr:col>
      <xdr:colOff>746</xdr:colOff>
      <xdr:row>116</xdr:row>
      <xdr:rowOff>67411</xdr:rowOff>
    </xdr:to>
    <xdr:cxnSp macro="">
      <xdr:nvCxnSpPr>
        <xdr:cNvPr id="3" name="Straight Arrow Connector 2"/>
        <xdr:cNvCxnSpPr/>
      </xdr:nvCxnSpPr>
      <xdr:spPr>
        <a:xfrm>
          <a:off x="6095268" y="15240736"/>
          <a:ext cx="201503" cy="0"/>
        </a:xfrm>
        <a:prstGeom prst="straightConnector1">
          <a:avLst/>
        </a:prstGeom>
        <a:ln w="12700" cap="sq">
          <a:miter lim="800000"/>
          <a:tailEnd type="stealth" w="sm" len="med"/>
        </a:ln>
      </xdr:spPr>
      <xdr:style>
        <a:lnRef idx="1">
          <a:schemeClr val="dk1"/>
        </a:lnRef>
        <a:fillRef idx="0">
          <a:schemeClr val="dk1"/>
        </a:fillRef>
        <a:effectRef idx="0">
          <a:schemeClr val="dk1"/>
        </a:effectRef>
        <a:fontRef idx="minor">
          <a:schemeClr val="tx1"/>
        </a:fontRef>
      </xdr:style>
    </xdr:cxnSp>
    <xdr:clientData/>
  </xdr:twoCellAnchor>
  <xdr:twoCellAnchor>
    <xdr:from>
      <xdr:col>39</xdr:col>
      <xdr:colOff>5862</xdr:colOff>
      <xdr:row>143</xdr:row>
      <xdr:rowOff>70338</xdr:rowOff>
    </xdr:from>
    <xdr:to>
      <xdr:col>40</xdr:col>
      <xdr:colOff>103323</xdr:colOff>
      <xdr:row>143</xdr:row>
      <xdr:rowOff>70338</xdr:rowOff>
    </xdr:to>
    <xdr:cxnSp macro="">
      <xdr:nvCxnSpPr>
        <xdr:cNvPr id="4" name="Straight Arrow Connector 3"/>
        <xdr:cNvCxnSpPr/>
      </xdr:nvCxnSpPr>
      <xdr:spPr>
        <a:xfrm>
          <a:off x="6092337" y="18701238"/>
          <a:ext cx="202236" cy="0"/>
        </a:xfrm>
        <a:prstGeom prst="straightConnector1">
          <a:avLst/>
        </a:prstGeom>
        <a:ln w="12700" cap="sq">
          <a:miter lim="800000"/>
          <a:tailEnd type="stealth" w="sm" len="med"/>
        </a:ln>
      </xdr:spPr>
      <xdr:style>
        <a:lnRef idx="1">
          <a:schemeClr val="dk1"/>
        </a:lnRef>
        <a:fillRef idx="0">
          <a:schemeClr val="dk1"/>
        </a:fillRef>
        <a:effectRef idx="0">
          <a:schemeClr val="dk1"/>
        </a:effectRef>
        <a:fontRef idx="minor">
          <a:schemeClr val="tx1"/>
        </a:fontRef>
      </xdr:style>
    </xdr:cxnSp>
    <xdr:clientData/>
  </xdr:twoCellAnchor>
  <xdr:twoCellAnchor>
    <xdr:from>
      <xdr:col>39</xdr:col>
      <xdr:colOff>5862</xdr:colOff>
      <xdr:row>189</xdr:row>
      <xdr:rowOff>70343</xdr:rowOff>
    </xdr:from>
    <xdr:to>
      <xdr:col>40</xdr:col>
      <xdr:colOff>103323</xdr:colOff>
      <xdr:row>189</xdr:row>
      <xdr:rowOff>70343</xdr:rowOff>
    </xdr:to>
    <xdr:cxnSp macro="">
      <xdr:nvCxnSpPr>
        <xdr:cNvPr id="5" name="Straight Arrow Connector 4"/>
        <xdr:cNvCxnSpPr/>
      </xdr:nvCxnSpPr>
      <xdr:spPr>
        <a:xfrm>
          <a:off x="6092337" y="24473393"/>
          <a:ext cx="202236" cy="0"/>
        </a:xfrm>
        <a:prstGeom prst="straightConnector1">
          <a:avLst/>
        </a:prstGeom>
        <a:ln w="12700" cap="sq">
          <a:miter lim="800000"/>
          <a:tailEnd type="stealth" w="sm" len="med"/>
        </a:ln>
      </xdr:spPr>
      <xdr:style>
        <a:lnRef idx="1">
          <a:schemeClr val="dk1"/>
        </a:lnRef>
        <a:fillRef idx="0">
          <a:schemeClr val="dk1"/>
        </a:fillRef>
        <a:effectRef idx="0">
          <a:schemeClr val="dk1"/>
        </a:effectRef>
        <a:fontRef idx="minor">
          <a:schemeClr val="tx1"/>
        </a:fontRef>
      </xdr:style>
    </xdr:cxnSp>
    <xdr:clientData/>
  </xdr:twoCellAnchor>
  <xdr:twoCellAnchor>
    <xdr:from>
      <xdr:col>39</xdr:col>
      <xdr:colOff>5862</xdr:colOff>
      <xdr:row>166</xdr:row>
      <xdr:rowOff>70343</xdr:rowOff>
    </xdr:from>
    <xdr:to>
      <xdr:col>40</xdr:col>
      <xdr:colOff>103323</xdr:colOff>
      <xdr:row>166</xdr:row>
      <xdr:rowOff>70343</xdr:rowOff>
    </xdr:to>
    <xdr:cxnSp macro="">
      <xdr:nvCxnSpPr>
        <xdr:cNvPr id="6" name="Straight Arrow Connector 5"/>
        <xdr:cNvCxnSpPr/>
      </xdr:nvCxnSpPr>
      <xdr:spPr>
        <a:xfrm>
          <a:off x="6092337" y="21453968"/>
          <a:ext cx="202236" cy="0"/>
        </a:xfrm>
        <a:prstGeom prst="straightConnector1">
          <a:avLst/>
        </a:prstGeom>
        <a:ln w="12700" cap="sq">
          <a:miter lim="800000"/>
          <a:tailEnd type="stealth" w="sm" len="med"/>
        </a:ln>
      </xdr:spPr>
      <xdr:style>
        <a:lnRef idx="1">
          <a:schemeClr val="dk1"/>
        </a:lnRef>
        <a:fillRef idx="0">
          <a:schemeClr val="dk1"/>
        </a:fillRef>
        <a:effectRef idx="0">
          <a:schemeClr val="dk1"/>
        </a:effectRef>
        <a:fontRef idx="minor">
          <a:schemeClr val="tx1"/>
        </a:fontRef>
      </xdr:style>
    </xdr:cxnSp>
    <xdr:clientData/>
  </xdr:twoCellAnchor>
  <xdr:twoCellAnchor>
    <xdr:from>
      <xdr:col>39</xdr:col>
      <xdr:colOff>8660</xdr:colOff>
      <xdr:row>150</xdr:row>
      <xdr:rowOff>82257</xdr:rowOff>
    </xdr:from>
    <xdr:to>
      <xdr:col>40</xdr:col>
      <xdr:colOff>101575</xdr:colOff>
      <xdr:row>153</xdr:row>
      <xdr:rowOff>73601</xdr:rowOff>
    </xdr:to>
    <xdr:grpSp>
      <xdr:nvGrpSpPr>
        <xdr:cNvPr id="8" name="Group 7"/>
        <xdr:cNvGrpSpPr/>
      </xdr:nvGrpSpPr>
      <xdr:grpSpPr>
        <a:xfrm>
          <a:off x="5805836" y="18763708"/>
          <a:ext cx="192523" cy="379815"/>
          <a:chOff x="6029326" y="2438400"/>
          <a:chExt cx="197784" cy="140494"/>
        </a:xfrm>
      </xdr:grpSpPr>
      <xdr:cxnSp macro="">
        <xdr:nvCxnSpPr>
          <xdr:cNvPr id="9" name="Straight Arrow Connector 8"/>
          <xdr:cNvCxnSpPr/>
        </xdr:nvCxnSpPr>
        <xdr:spPr>
          <a:xfrm>
            <a:off x="6094548" y="2507456"/>
            <a:ext cx="132562" cy="0"/>
          </a:xfrm>
          <a:prstGeom prst="straightConnector1">
            <a:avLst/>
          </a:prstGeom>
          <a:ln w="12700" cap="sq">
            <a:miter lim="800000"/>
            <a:tailEnd type="stealth" w="sm" len="med"/>
          </a:ln>
        </xdr:spPr>
        <xdr:style>
          <a:lnRef idx="1">
            <a:schemeClr val="dk1"/>
          </a:lnRef>
          <a:fillRef idx="0">
            <a:schemeClr val="dk1"/>
          </a:fillRef>
          <a:effectRef idx="0">
            <a:schemeClr val="dk1"/>
          </a:effectRef>
          <a:fontRef idx="minor">
            <a:schemeClr val="tx1"/>
          </a:fontRef>
        </xdr:style>
      </xdr:cxnSp>
      <xdr:sp macro="" textlink="">
        <xdr:nvSpPr>
          <xdr:cNvPr id="10" name="Rectangle 37"/>
          <xdr:cNvSpPr/>
        </xdr:nvSpPr>
        <xdr:spPr>
          <a:xfrm>
            <a:off x="6029326" y="2438400"/>
            <a:ext cx="59532" cy="140494"/>
          </a:xfrm>
          <a:custGeom>
            <a:avLst/>
            <a:gdLst>
              <a:gd name="connsiteX0" fmla="*/ 0 w 104775"/>
              <a:gd name="connsiteY0" fmla="*/ 0 h 140494"/>
              <a:gd name="connsiteX1" fmla="*/ 104775 w 104775"/>
              <a:gd name="connsiteY1" fmla="*/ 0 h 140494"/>
              <a:gd name="connsiteX2" fmla="*/ 104775 w 104775"/>
              <a:gd name="connsiteY2" fmla="*/ 140494 h 140494"/>
              <a:gd name="connsiteX3" fmla="*/ 0 w 104775"/>
              <a:gd name="connsiteY3" fmla="*/ 140494 h 140494"/>
              <a:gd name="connsiteX4" fmla="*/ 0 w 104775"/>
              <a:gd name="connsiteY4" fmla="*/ 0 h 140494"/>
              <a:gd name="connsiteX0" fmla="*/ 0 w 104775"/>
              <a:gd name="connsiteY0" fmla="*/ 0 h 140494"/>
              <a:gd name="connsiteX1" fmla="*/ 104775 w 104775"/>
              <a:gd name="connsiteY1" fmla="*/ 0 h 140494"/>
              <a:gd name="connsiteX2" fmla="*/ 104775 w 104775"/>
              <a:gd name="connsiteY2" fmla="*/ 140494 h 140494"/>
              <a:gd name="connsiteX3" fmla="*/ 0 w 104775"/>
              <a:gd name="connsiteY3" fmla="*/ 140494 h 140494"/>
              <a:gd name="connsiteX4" fmla="*/ 91440 w 104775"/>
              <a:gd name="connsiteY4" fmla="*/ 91440 h 140494"/>
              <a:gd name="connsiteX0" fmla="*/ 0 w 104775"/>
              <a:gd name="connsiteY0" fmla="*/ 0 h 140494"/>
              <a:gd name="connsiteX1" fmla="*/ 104775 w 104775"/>
              <a:gd name="connsiteY1" fmla="*/ 0 h 140494"/>
              <a:gd name="connsiteX2" fmla="*/ 104775 w 104775"/>
              <a:gd name="connsiteY2" fmla="*/ 140494 h 140494"/>
              <a:gd name="connsiteX3" fmla="*/ 0 w 104775"/>
              <a:gd name="connsiteY3" fmla="*/ 140494 h 140494"/>
            </a:gdLst>
            <a:ahLst/>
            <a:cxnLst>
              <a:cxn ang="0">
                <a:pos x="connsiteX0" y="connsiteY0"/>
              </a:cxn>
              <a:cxn ang="0">
                <a:pos x="connsiteX1" y="connsiteY1"/>
              </a:cxn>
              <a:cxn ang="0">
                <a:pos x="connsiteX2" y="connsiteY2"/>
              </a:cxn>
              <a:cxn ang="0">
                <a:pos x="connsiteX3" y="connsiteY3"/>
              </a:cxn>
            </a:cxnLst>
            <a:rect l="l" t="t" r="r" b="b"/>
            <a:pathLst>
              <a:path w="104775" h="140494">
                <a:moveTo>
                  <a:pt x="0" y="0"/>
                </a:moveTo>
                <a:lnTo>
                  <a:pt x="104775" y="0"/>
                </a:lnTo>
                <a:lnTo>
                  <a:pt x="104775" y="140494"/>
                </a:lnTo>
                <a:lnTo>
                  <a:pt x="0" y="140494"/>
                </a:lnTo>
              </a:path>
            </a:pathLst>
          </a:custGeom>
          <a:ln w="12700" cap="sq">
            <a:miter lim="800000"/>
          </a:ln>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lang="en-US" sz="1100"/>
          </a:p>
        </xdr:txBody>
      </xdr:sp>
    </xdr:grpSp>
    <xdr:clientData/>
  </xdr:twoCellAnchor>
  <xdr:twoCellAnchor>
    <xdr:from>
      <xdr:col>39</xdr:col>
      <xdr:colOff>5443</xdr:colOff>
      <xdr:row>5</xdr:row>
      <xdr:rowOff>85725</xdr:rowOff>
    </xdr:from>
    <xdr:to>
      <xdr:col>41</xdr:col>
      <xdr:colOff>6733</xdr:colOff>
      <xdr:row>7</xdr:row>
      <xdr:rowOff>77959</xdr:rowOff>
    </xdr:to>
    <xdr:grpSp>
      <xdr:nvGrpSpPr>
        <xdr:cNvPr id="14" name="Group 13"/>
        <xdr:cNvGrpSpPr/>
      </xdr:nvGrpSpPr>
      <xdr:grpSpPr>
        <a:xfrm>
          <a:off x="5802619" y="653490"/>
          <a:ext cx="200506" cy="271136"/>
          <a:chOff x="6128657" y="1894114"/>
          <a:chExt cx="210939" cy="277586"/>
        </a:xfrm>
      </xdr:grpSpPr>
      <xdr:grpSp>
        <xdr:nvGrpSpPr>
          <xdr:cNvPr id="15" name="Group 14"/>
          <xdr:cNvGrpSpPr/>
        </xdr:nvGrpSpPr>
        <xdr:grpSpPr>
          <a:xfrm>
            <a:off x="6134099" y="1894114"/>
            <a:ext cx="205497" cy="277586"/>
            <a:chOff x="6029326" y="2438400"/>
            <a:chExt cx="197784" cy="140494"/>
          </a:xfrm>
        </xdr:grpSpPr>
        <xdr:cxnSp macro="">
          <xdr:nvCxnSpPr>
            <xdr:cNvPr id="17" name="Straight Arrow Connector 16"/>
            <xdr:cNvCxnSpPr/>
          </xdr:nvCxnSpPr>
          <xdr:spPr>
            <a:xfrm>
              <a:off x="6094548" y="2507456"/>
              <a:ext cx="132562" cy="0"/>
            </a:xfrm>
            <a:prstGeom prst="straightConnector1">
              <a:avLst/>
            </a:prstGeom>
            <a:ln w="12700" cap="sq">
              <a:miter lim="800000"/>
              <a:tailEnd type="stealth" w="sm" len="med"/>
            </a:ln>
          </xdr:spPr>
          <xdr:style>
            <a:lnRef idx="1">
              <a:schemeClr val="dk1"/>
            </a:lnRef>
            <a:fillRef idx="0">
              <a:schemeClr val="dk1"/>
            </a:fillRef>
            <a:effectRef idx="0">
              <a:schemeClr val="dk1"/>
            </a:effectRef>
            <a:fontRef idx="minor">
              <a:schemeClr val="tx1"/>
            </a:fontRef>
          </xdr:style>
        </xdr:cxnSp>
        <xdr:sp macro="" textlink="">
          <xdr:nvSpPr>
            <xdr:cNvPr id="18" name="Rectangle 37"/>
            <xdr:cNvSpPr/>
          </xdr:nvSpPr>
          <xdr:spPr>
            <a:xfrm>
              <a:off x="6029326" y="2438400"/>
              <a:ext cx="59532" cy="140494"/>
            </a:xfrm>
            <a:custGeom>
              <a:avLst/>
              <a:gdLst>
                <a:gd name="connsiteX0" fmla="*/ 0 w 104775"/>
                <a:gd name="connsiteY0" fmla="*/ 0 h 140494"/>
                <a:gd name="connsiteX1" fmla="*/ 104775 w 104775"/>
                <a:gd name="connsiteY1" fmla="*/ 0 h 140494"/>
                <a:gd name="connsiteX2" fmla="*/ 104775 w 104775"/>
                <a:gd name="connsiteY2" fmla="*/ 140494 h 140494"/>
                <a:gd name="connsiteX3" fmla="*/ 0 w 104775"/>
                <a:gd name="connsiteY3" fmla="*/ 140494 h 140494"/>
                <a:gd name="connsiteX4" fmla="*/ 0 w 104775"/>
                <a:gd name="connsiteY4" fmla="*/ 0 h 140494"/>
                <a:gd name="connsiteX0" fmla="*/ 0 w 104775"/>
                <a:gd name="connsiteY0" fmla="*/ 0 h 140494"/>
                <a:gd name="connsiteX1" fmla="*/ 104775 w 104775"/>
                <a:gd name="connsiteY1" fmla="*/ 0 h 140494"/>
                <a:gd name="connsiteX2" fmla="*/ 104775 w 104775"/>
                <a:gd name="connsiteY2" fmla="*/ 140494 h 140494"/>
                <a:gd name="connsiteX3" fmla="*/ 0 w 104775"/>
                <a:gd name="connsiteY3" fmla="*/ 140494 h 140494"/>
                <a:gd name="connsiteX4" fmla="*/ 91440 w 104775"/>
                <a:gd name="connsiteY4" fmla="*/ 91440 h 140494"/>
                <a:gd name="connsiteX0" fmla="*/ 0 w 104775"/>
                <a:gd name="connsiteY0" fmla="*/ 0 h 140494"/>
                <a:gd name="connsiteX1" fmla="*/ 104775 w 104775"/>
                <a:gd name="connsiteY1" fmla="*/ 0 h 140494"/>
                <a:gd name="connsiteX2" fmla="*/ 104775 w 104775"/>
                <a:gd name="connsiteY2" fmla="*/ 140494 h 140494"/>
                <a:gd name="connsiteX3" fmla="*/ 0 w 104775"/>
                <a:gd name="connsiteY3" fmla="*/ 140494 h 140494"/>
              </a:gdLst>
              <a:ahLst/>
              <a:cxnLst>
                <a:cxn ang="0">
                  <a:pos x="connsiteX0" y="connsiteY0"/>
                </a:cxn>
                <a:cxn ang="0">
                  <a:pos x="connsiteX1" y="connsiteY1"/>
                </a:cxn>
                <a:cxn ang="0">
                  <a:pos x="connsiteX2" y="connsiteY2"/>
                </a:cxn>
                <a:cxn ang="0">
                  <a:pos x="connsiteX3" y="connsiteY3"/>
                </a:cxn>
              </a:cxnLst>
              <a:rect l="l" t="t" r="r" b="b"/>
              <a:pathLst>
                <a:path w="104775" h="140494">
                  <a:moveTo>
                    <a:pt x="0" y="0"/>
                  </a:moveTo>
                  <a:lnTo>
                    <a:pt x="104775" y="0"/>
                  </a:lnTo>
                  <a:lnTo>
                    <a:pt x="104775" y="140494"/>
                  </a:lnTo>
                  <a:lnTo>
                    <a:pt x="0" y="140494"/>
                  </a:lnTo>
                </a:path>
              </a:pathLst>
            </a:custGeom>
            <a:ln w="12700" cap="sq">
              <a:miter lim="800000"/>
            </a:ln>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lang="en-US" sz="1100"/>
            </a:p>
          </xdr:txBody>
        </xdr:sp>
      </xdr:grpSp>
      <xdr:cxnSp macro="">
        <xdr:nvCxnSpPr>
          <xdr:cNvPr id="16" name="Straight Connector 15"/>
          <xdr:cNvCxnSpPr/>
        </xdr:nvCxnSpPr>
        <xdr:spPr>
          <a:xfrm flipH="1">
            <a:off x="6128657" y="2030187"/>
            <a:ext cx="70758" cy="0"/>
          </a:xfrm>
          <a:prstGeom prst="line">
            <a:avLst/>
          </a:prstGeom>
          <a:ln w="12700" cap="sq">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39</xdr:col>
      <xdr:colOff>9525</xdr:colOff>
      <xdr:row>8</xdr:row>
      <xdr:rowOff>65484</xdr:rowOff>
    </xdr:from>
    <xdr:to>
      <xdr:col>40</xdr:col>
      <xdr:colOff>102440</xdr:colOff>
      <xdr:row>23</xdr:row>
      <xdr:rowOff>65484</xdr:rowOff>
    </xdr:to>
    <xdr:grpSp>
      <xdr:nvGrpSpPr>
        <xdr:cNvPr id="19" name="Group 18"/>
        <xdr:cNvGrpSpPr/>
      </xdr:nvGrpSpPr>
      <xdr:grpSpPr>
        <a:xfrm>
          <a:off x="5806701" y="1051602"/>
          <a:ext cx="192523" cy="2091764"/>
          <a:chOff x="6029326" y="2438400"/>
          <a:chExt cx="197784" cy="140494"/>
        </a:xfrm>
      </xdr:grpSpPr>
      <xdr:cxnSp macro="">
        <xdr:nvCxnSpPr>
          <xdr:cNvPr id="20" name="Straight Arrow Connector 19"/>
          <xdr:cNvCxnSpPr/>
        </xdr:nvCxnSpPr>
        <xdr:spPr>
          <a:xfrm>
            <a:off x="6094548" y="2503763"/>
            <a:ext cx="132562" cy="0"/>
          </a:xfrm>
          <a:prstGeom prst="straightConnector1">
            <a:avLst/>
          </a:prstGeom>
          <a:ln w="12700" cap="sq">
            <a:miter lim="800000"/>
            <a:tailEnd type="stealth" w="sm" len="med"/>
          </a:ln>
        </xdr:spPr>
        <xdr:style>
          <a:lnRef idx="1">
            <a:schemeClr val="dk1"/>
          </a:lnRef>
          <a:fillRef idx="0">
            <a:schemeClr val="dk1"/>
          </a:fillRef>
          <a:effectRef idx="0">
            <a:schemeClr val="dk1"/>
          </a:effectRef>
          <a:fontRef idx="minor">
            <a:schemeClr val="tx1"/>
          </a:fontRef>
        </xdr:style>
      </xdr:cxnSp>
      <xdr:sp macro="" textlink="">
        <xdr:nvSpPr>
          <xdr:cNvPr id="21" name="Rectangle 37"/>
          <xdr:cNvSpPr/>
        </xdr:nvSpPr>
        <xdr:spPr>
          <a:xfrm>
            <a:off x="6029326" y="2438400"/>
            <a:ext cx="59532" cy="140494"/>
          </a:xfrm>
          <a:custGeom>
            <a:avLst/>
            <a:gdLst>
              <a:gd name="connsiteX0" fmla="*/ 0 w 104775"/>
              <a:gd name="connsiteY0" fmla="*/ 0 h 140494"/>
              <a:gd name="connsiteX1" fmla="*/ 104775 w 104775"/>
              <a:gd name="connsiteY1" fmla="*/ 0 h 140494"/>
              <a:gd name="connsiteX2" fmla="*/ 104775 w 104775"/>
              <a:gd name="connsiteY2" fmla="*/ 140494 h 140494"/>
              <a:gd name="connsiteX3" fmla="*/ 0 w 104775"/>
              <a:gd name="connsiteY3" fmla="*/ 140494 h 140494"/>
              <a:gd name="connsiteX4" fmla="*/ 0 w 104775"/>
              <a:gd name="connsiteY4" fmla="*/ 0 h 140494"/>
              <a:gd name="connsiteX0" fmla="*/ 0 w 104775"/>
              <a:gd name="connsiteY0" fmla="*/ 0 h 140494"/>
              <a:gd name="connsiteX1" fmla="*/ 104775 w 104775"/>
              <a:gd name="connsiteY1" fmla="*/ 0 h 140494"/>
              <a:gd name="connsiteX2" fmla="*/ 104775 w 104775"/>
              <a:gd name="connsiteY2" fmla="*/ 140494 h 140494"/>
              <a:gd name="connsiteX3" fmla="*/ 0 w 104775"/>
              <a:gd name="connsiteY3" fmla="*/ 140494 h 140494"/>
              <a:gd name="connsiteX4" fmla="*/ 91440 w 104775"/>
              <a:gd name="connsiteY4" fmla="*/ 91440 h 140494"/>
              <a:gd name="connsiteX0" fmla="*/ 0 w 104775"/>
              <a:gd name="connsiteY0" fmla="*/ 0 h 140494"/>
              <a:gd name="connsiteX1" fmla="*/ 104775 w 104775"/>
              <a:gd name="connsiteY1" fmla="*/ 0 h 140494"/>
              <a:gd name="connsiteX2" fmla="*/ 104775 w 104775"/>
              <a:gd name="connsiteY2" fmla="*/ 140494 h 140494"/>
              <a:gd name="connsiteX3" fmla="*/ 0 w 104775"/>
              <a:gd name="connsiteY3" fmla="*/ 140494 h 140494"/>
            </a:gdLst>
            <a:ahLst/>
            <a:cxnLst>
              <a:cxn ang="0">
                <a:pos x="connsiteX0" y="connsiteY0"/>
              </a:cxn>
              <a:cxn ang="0">
                <a:pos x="connsiteX1" y="connsiteY1"/>
              </a:cxn>
              <a:cxn ang="0">
                <a:pos x="connsiteX2" y="connsiteY2"/>
              </a:cxn>
              <a:cxn ang="0">
                <a:pos x="connsiteX3" y="connsiteY3"/>
              </a:cxn>
            </a:cxnLst>
            <a:rect l="l" t="t" r="r" b="b"/>
            <a:pathLst>
              <a:path w="104775" h="140494">
                <a:moveTo>
                  <a:pt x="0" y="0"/>
                </a:moveTo>
                <a:lnTo>
                  <a:pt x="104775" y="0"/>
                </a:lnTo>
                <a:lnTo>
                  <a:pt x="104775" y="140494"/>
                </a:lnTo>
                <a:lnTo>
                  <a:pt x="0" y="140494"/>
                </a:lnTo>
              </a:path>
            </a:pathLst>
          </a:custGeom>
          <a:ln w="12700" cap="sq">
            <a:miter lim="800000"/>
          </a:ln>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lang="en-US" sz="1100"/>
          </a:p>
        </xdr:txBody>
      </xdr:sp>
    </xdr:grpSp>
    <xdr:clientData/>
  </xdr:twoCellAnchor>
  <xdr:twoCellAnchor>
    <xdr:from>
      <xdr:col>39</xdr:col>
      <xdr:colOff>8283</xdr:colOff>
      <xdr:row>26</xdr:row>
      <xdr:rowOff>74547</xdr:rowOff>
    </xdr:from>
    <xdr:to>
      <xdr:col>40</xdr:col>
      <xdr:colOff>105744</xdr:colOff>
      <xdr:row>26</xdr:row>
      <xdr:rowOff>74547</xdr:rowOff>
    </xdr:to>
    <xdr:cxnSp macro="">
      <xdr:nvCxnSpPr>
        <xdr:cNvPr id="22" name="Straight Arrow Connector 21"/>
        <xdr:cNvCxnSpPr/>
      </xdr:nvCxnSpPr>
      <xdr:spPr>
        <a:xfrm>
          <a:off x="6094758" y="3655947"/>
          <a:ext cx="202236" cy="0"/>
        </a:xfrm>
        <a:prstGeom prst="straightConnector1">
          <a:avLst/>
        </a:prstGeom>
        <a:ln w="12700" cap="sq">
          <a:miter lim="800000"/>
          <a:tailEnd type="stealth" w="sm" len="med"/>
        </a:ln>
      </xdr:spPr>
      <xdr:style>
        <a:lnRef idx="1">
          <a:schemeClr val="dk1"/>
        </a:lnRef>
        <a:fillRef idx="0">
          <a:schemeClr val="dk1"/>
        </a:fillRef>
        <a:effectRef idx="0">
          <a:schemeClr val="dk1"/>
        </a:effectRef>
        <a:fontRef idx="minor">
          <a:schemeClr val="tx1"/>
        </a:fontRef>
      </xdr:style>
    </xdr:cxnSp>
    <xdr:clientData/>
  </xdr:twoCellAnchor>
  <xdr:twoCellAnchor>
    <xdr:from>
      <xdr:col>39</xdr:col>
      <xdr:colOff>9525</xdr:colOff>
      <xdr:row>31</xdr:row>
      <xdr:rowOff>85725</xdr:rowOff>
    </xdr:from>
    <xdr:to>
      <xdr:col>41</xdr:col>
      <xdr:colOff>10815</xdr:colOff>
      <xdr:row>33</xdr:row>
      <xdr:rowOff>77959</xdr:rowOff>
    </xdr:to>
    <xdr:grpSp>
      <xdr:nvGrpSpPr>
        <xdr:cNvPr id="23" name="Group 22"/>
        <xdr:cNvGrpSpPr/>
      </xdr:nvGrpSpPr>
      <xdr:grpSpPr>
        <a:xfrm>
          <a:off x="5806701" y="4149725"/>
          <a:ext cx="200506" cy="271136"/>
          <a:chOff x="6128657" y="1894114"/>
          <a:chExt cx="210939" cy="277586"/>
        </a:xfrm>
      </xdr:grpSpPr>
      <xdr:grpSp>
        <xdr:nvGrpSpPr>
          <xdr:cNvPr id="24" name="Group 23"/>
          <xdr:cNvGrpSpPr/>
        </xdr:nvGrpSpPr>
        <xdr:grpSpPr>
          <a:xfrm>
            <a:off x="6134099" y="1894114"/>
            <a:ext cx="205497" cy="277586"/>
            <a:chOff x="6029326" y="2438400"/>
            <a:chExt cx="197784" cy="140494"/>
          </a:xfrm>
        </xdr:grpSpPr>
        <xdr:cxnSp macro="">
          <xdr:nvCxnSpPr>
            <xdr:cNvPr id="26" name="Straight Arrow Connector 25"/>
            <xdr:cNvCxnSpPr/>
          </xdr:nvCxnSpPr>
          <xdr:spPr>
            <a:xfrm>
              <a:off x="6094548" y="2507456"/>
              <a:ext cx="132562" cy="0"/>
            </a:xfrm>
            <a:prstGeom prst="straightConnector1">
              <a:avLst/>
            </a:prstGeom>
            <a:ln w="12700" cap="sq">
              <a:miter lim="800000"/>
              <a:tailEnd type="stealth" w="sm" len="med"/>
            </a:ln>
          </xdr:spPr>
          <xdr:style>
            <a:lnRef idx="1">
              <a:schemeClr val="dk1"/>
            </a:lnRef>
            <a:fillRef idx="0">
              <a:schemeClr val="dk1"/>
            </a:fillRef>
            <a:effectRef idx="0">
              <a:schemeClr val="dk1"/>
            </a:effectRef>
            <a:fontRef idx="minor">
              <a:schemeClr val="tx1"/>
            </a:fontRef>
          </xdr:style>
        </xdr:cxnSp>
        <xdr:sp macro="" textlink="">
          <xdr:nvSpPr>
            <xdr:cNvPr id="27" name="Rectangle 37"/>
            <xdr:cNvSpPr/>
          </xdr:nvSpPr>
          <xdr:spPr>
            <a:xfrm>
              <a:off x="6029326" y="2438400"/>
              <a:ext cx="59532" cy="140494"/>
            </a:xfrm>
            <a:custGeom>
              <a:avLst/>
              <a:gdLst>
                <a:gd name="connsiteX0" fmla="*/ 0 w 104775"/>
                <a:gd name="connsiteY0" fmla="*/ 0 h 140494"/>
                <a:gd name="connsiteX1" fmla="*/ 104775 w 104775"/>
                <a:gd name="connsiteY1" fmla="*/ 0 h 140494"/>
                <a:gd name="connsiteX2" fmla="*/ 104775 w 104775"/>
                <a:gd name="connsiteY2" fmla="*/ 140494 h 140494"/>
                <a:gd name="connsiteX3" fmla="*/ 0 w 104775"/>
                <a:gd name="connsiteY3" fmla="*/ 140494 h 140494"/>
                <a:gd name="connsiteX4" fmla="*/ 0 w 104775"/>
                <a:gd name="connsiteY4" fmla="*/ 0 h 140494"/>
                <a:gd name="connsiteX0" fmla="*/ 0 w 104775"/>
                <a:gd name="connsiteY0" fmla="*/ 0 h 140494"/>
                <a:gd name="connsiteX1" fmla="*/ 104775 w 104775"/>
                <a:gd name="connsiteY1" fmla="*/ 0 h 140494"/>
                <a:gd name="connsiteX2" fmla="*/ 104775 w 104775"/>
                <a:gd name="connsiteY2" fmla="*/ 140494 h 140494"/>
                <a:gd name="connsiteX3" fmla="*/ 0 w 104775"/>
                <a:gd name="connsiteY3" fmla="*/ 140494 h 140494"/>
                <a:gd name="connsiteX4" fmla="*/ 91440 w 104775"/>
                <a:gd name="connsiteY4" fmla="*/ 91440 h 140494"/>
                <a:gd name="connsiteX0" fmla="*/ 0 w 104775"/>
                <a:gd name="connsiteY0" fmla="*/ 0 h 140494"/>
                <a:gd name="connsiteX1" fmla="*/ 104775 w 104775"/>
                <a:gd name="connsiteY1" fmla="*/ 0 h 140494"/>
                <a:gd name="connsiteX2" fmla="*/ 104775 w 104775"/>
                <a:gd name="connsiteY2" fmla="*/ 140494 h 140494"/>
                <a:gd name="connsiteX3" fmla="*/ 0 w 104775"/>
                <a:gd name="connsiteY3" fmla="*/ 140494 h 140494"/>
              </a:gdLst>
              <a:ahLst/>
              <a:cxnLst>
                <a:cxn ang="0">
                  <a:pos x="connsiteX0" y="connsiteY0"/>
                </a:cxn>
                <a:cxn ang="0">
                  <a:pos x="connsiteX1" y="connsiteY1"/>
                </a:cxn>
                <a:cxn ang="0">
                  <a:pos x="connsiteX2" y="connsiteY2"/>
                </a:cxn>
                <a:cxn ang="0">
                  <a:pos x="connsiteX3" y="connsiteY3"/>
                </a:cxn>
              </a:cxnLst>
              <a:rect l="l" t="t" r="r" b="b"/>
              <a:pathLst>
                <a:path w="104775" h="140494">
                  <a:moveTo>
                    <a:pt x="0" y="0"/>
                  </a:moveTo>
                  <a:lnTo>
                    <a:pt x="104775" y="0"/>
                  </a:lnTo>
                  <a:lnTo>
                    <a:pt x="104775" y="140494"/>
                  </a:lnTo>
                  <a:lnTo>
                    <a:pt x="0" y="140494"/>
                  </a:lnTo>
                </a:path>
              </a:pathLst>
            </a:custGeom>
            <a:ln w="12700" cap="sq">
              <a:miter lim="800000"/>
            </a:ln>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lang="en-US" sz="1100"/>
            </a:p>
          </xdr:txBody>
        </xdr:sp>
      </xdr:grpSp>
      <xdr:cxnSp macro="">
        <xdr:nvCxnSpPr>
          <xdr:cNvPr id="25" name="Straight Connector 24"/>
          <xdr:cNvCxnSpPr/>
        </xdr:nvCxnSpPr>
        <xdr:spPr>
          <a:xfrm flipH="1">
            <a:off x="6128657" y="2030187"/>
            <a:ext cx="70758" cy="0"/>
          </a:xfrm>
          <a:prstGeom prst="line">
            <a:avLst/>
          </a:prstGeom>
          <a:ln w="12700" cap="sq">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39</xdr:col>
      <xdr:colOff>9525</xdr:colOff>
      <xdr:row>55</xdr:row>
      <xdr:rowOff>76200</xdr:rowOff>
    </xdr:from>
    <xdr:to>
      <xdr:col>40</xdr:col>
      <xdr:colOff>102440</xdr:colOff>
      <xdr:row>56</xdr:row>
      <xdr:rowOff>73819</xdr:rowOff>
    </xdr:to>
    <xdr:grpSp>
      <xdr:nvGrpSpPr>
        <xdr:cNvPr id="28" name="Group 27"/>
        <xdr:cNvGrpSpPr/>
      </xdr:nvGrpSpPr>
      <xdr:grpSpPr>
        <a:xfrm>
          <a:off x="5806701" y="7357533"/>
          <a:ext cx="192523" cy="137070"/>
          <a:chOff x="6029326" y="2438400"/>
          <a:chExt cx="197784" cy="140494"/>
        </a:xfrm>
      </xdr:grpSpPr>
      <xdr:cxnSp macro="">
        <xdr:nvCxnSpPr>
          <xdr:cNvPr id="29" name="Straight Arrow Connector 28"/>
          <xdr:cNvCxnSpPr/>
        </xdr:nvCxnSpPr>
        <xdr:spPr>
          <a:xfrm>
            <a:off x="6094548" y="2507456"/>
            <a:ext cx="132562" cy="0"/>
          </a:xfrm>
          <a:prstGeom prst="straightConnector1">
            <a:avLst/>
          </a:prstGeom>
          <a:ln w="12700" cap="sq">
            <a:miter lim="800000"/>
            <a:tailEnd type="stealth" w="sm" len="med"/>
          </a:ln>
        </xdr:spPr>
        <xdr:style>
          <a:lnRef idx="1">
            <a:schemeClr val="dk1"/>
          </a:lnRef>
          <a:fillRef idx="0">
            <a:schemeClr val="dk1"/>
          </a:fillRef>
          <a:effectRef idx="0">
            <a:schemeClr val="dk1"/>
          </a:effectRef>
          <a:fontRef idx="minor">
            <a:schemeClr val="tx1"/>
          </a:fontRef>
        </xdr:style>
      </xdr:cxnSp>
      <xdr:sp macro="" textlink="">
        <xdr:nvSpPr>
          <xdr:cNvPr id="30" name="Rectangle 37"/>
          <xdr:cNvSpPr/>
        </xdr:nvSpPr>
        <xdr:spPr>
          <a:xfrm>
            <a:off x="6029326" y="2438400"/>
            <a:ext cx="59532" cy="140494"/>
          </a:xfrm>
          <a:custGeom>
            <a:avLst/>
            <a:gdLst>
              <a:gd name="connsiteX0" fmla="*/ 0 w 104775"/>
              <a:gd name="connsiteY0" fmla="*/ 0 h 140494"/>
              <a:gd name="connsiteX1" fmla="*/ 104775 w 104775"/>
              <a:gd name="connsiteY1" fmla="*/ 0 h 140494"/>
              <a:gd name="connsiteX2" fmla="*/ 104775 w 104775"/>
              <a:gd name="connsiteY2" fmla="*/ 140494 h 140494"/>
              <a:gd name="connsiteX3" fmla="*/ 0 w 104775"/>
              <a:gd name="connsiteY3" fmla="*/ 140494 h 140494"/>
              <a:gd name="connsiteX4" fmla="*/ 0 w 104775"/>
              <a:gd name="connsiteY4" fmla="*/ 0 h 140494"/>
              <a:gd name="connsiteX0" fmla="*/ 0 w 104775"/>
              <a:gd name="connsiteY0" fmla="*/ 0 h 140494"/>
              <a:gd name="connsiteX1" fmla="*/ 104775 w 104775"/>
              <a:gd name="connsiteY1" fmla="*/ 0 h 140494"/>
              <a:gd name="connsiteX2" fmla="*/ 104775 w 104775"/>
              <a:gd name="connsiteY2" fmla="*/ 140494 h 140494"/>
              <a:gd name="connsiteX3" fmla="*/ 0 w 104775"/>
              <a:gd name="connsiteY3" fmla="*/ 140494 h 140494"/>
              <a:gd name="connsiteX4" fmla="*/ 91440 w 104775"/>
              <a:gd name="connsiteY4" fmla="*/ 91440 h 140494"/>
              <a:gd name="connsiteX0" fmla="*/ 0 w 104775"/>
              <a:gd name="connsiteY0" fmla="*/ 0 h 140494"/>
              <a:gd name="connsiteX1" fmla="*/ 104775 w 104775"/>
              <a:gd name="connsiteY1" fmla="*/ 0 h 140494"/>
              <a:gd name="connsiteX2" fmla="*/ 104775 w 104775"/>
              <a:gd name="connsiteY2" fmla="*/ 140494 h 140494"/>
              <a:gd name="connsiteX3" fmla="*/ 0 w 104775"/>
              <a:gd name="connsiteY3" fmla="*/ 140494 h 140494"/>
            </a:gdLst>
            <a:ahLst/>
            <a:cxnLst>
              <a:cxn ang="0">
                <a:pos x="connsiteX0" y="connsiteY0"/>
              </a:cxn>
              <a:cxn ang="0">
                <a:pos x="connsiteX1" y="connsiteY1"/>
              </a:cxn>
              <a:cxn ang="0">
                <a:pos x="connsiteX2" y="connsiteY2"/>
              </a:cxn>
              <a:cxn ang="0">
                <a:pos x="connsiteX3" y="connsiteY3"/>
              </a:cxn>
            </a:cxnLst>
            <a:rect l="l" t="t" r="r" b="b"/>
            <a:pathLst>
              <a:path w="104775" h="140494">
                <a:moveTo>
                  <a:pt x="0" y="0"/>
                </a:moveTo>
                <a:lnTo>
                  <a:pt x="104775" y="0"/>
                </a:lnTo>
                <a:lnTo>
                  <a:pt x="104775" y="140494"/>
                </a:lnTo>
                <a:lnTo>
                  <a:pt x="0" y="140494"/>
                </a:lnTo>
              </a:path>
            </a:pathLst>
          </a:custGeom>
          <a:ln w="12700" cap="sq">
            <a:miter lim="800000"/>
          </a:ln>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lang="en-US" sz="1100"/>
          </a:p>
        </xdr:txBody>
      </xdr:sp>
    </xdr:grpSp>
    <xdr:clientData/>
  </xdr:twoCellAnchor>
  <xdr:twoCellAnchor>
    <xdr:from>
      <xdr:col>39</xdr:col>
      <xdr:colOff>9525</xdr:colOff>
      <xdr:row>78</xdr:row>
      <xdr:rowOff>66675</xdr:rowOff>
    </xdr:from>
    <xdr:to>
      <xdr:col>40</xdr:col>
      <xdr:colOff>102440</xdr:colOff>
      <xdr:row>79</xdr:row>
      <xdr:rowOff>64294</xdr:rowOff>
    </xdr:to>
    <xdr:grpSp>
      <xdr:nvGrpSpPr>
        <xdr:cNvPr id="31" name="Group 30"/>
        <xdr:cNvGrpSpPr/>
      </xdr:nvGrpSpPr>
      <xdr:grpSpPr>
        <a:xfrm>
          <a:off x="5806701" y="9972675"/>
          <a:ext cx="192523" cy="137070"/>
          <a:chOff x="6029326" y="2438400"/>
          <a:chExt cx="197784" cy="140494"/>
        </a:xfrm>
      </xdr:grpSpPr>
      <xdr:cxnSp macro="">
        <xdr:nvCxnSpPr>
          <xdr:cNvPr id="32" name="Straight Arrow Connector 31"/>
          <xdr:cNvCxnSpPr/>
        </xdr:nvCxnSpPr>
        <xdr:spPr>
          <a:xfrm>
            <a:off x="6094548" y="2507456"/>
            <a:ext cx="132562" cy="0"/>
          </a:xfrm>
          <a:prstGeom prst="straightConnector1">
            <a:avLst/>
          </a:prstGeom>
          <a:ln w="12700" cap="sq">
            <a:miter lim="800000"/>
            <a:tailEnd type="stealth" w="sm" len="med"/>
          </a:ln>
        </xdr:spPr>
        <xdr:style>
          <a:lnRef idx="1">
            <a:schemeClr val="dk1"/>
          </a:lnRef>
          <a:fillRef idx="0">
            <a:schemeClr val="dk1"/>
          </a:fillRef>
          <a:effectRef idx="0">
            <a:schemeClr val="dk1"/>
          </a:effectRef>
          <a:fontRef idx="minor">
            <a:schemeClr val="tx1"/>
          </a:fontRef>
        </xdr:style>
      </xdr:cxnSp>
      <xdr:sp macro="" textlink="">
        <xdr:nvSpPr>
          <xdr:cNvPr id="33" name="Rectangle 37"/>
          <xdr:cNvSpPr/>
        </xdr:nvSpPr>
        <xdr:spPr>
          <a:xfrm>
            <a:off x="6029326" y="2438400"/>
            <a:ext cx="59532" cy="140494"/>
          </a:xfrm>
          <a:custGeom>
            <a:avLst/>
            <a:gdLst>
              <a:gd name="connsiteX0" fmla="*/ 0 w 104775"/>
              <a:gd name="connsiteY0" fmla="*/ 0 h 140494"/>
              <a:gd name="connsiteX1" fmla="*/ 104775 w 104775"/>
              <a:gd name="connsiteY1" fmla="*/ 0 h 140494"/>
              <a:gd name="connsiteX2" fmla="*/ 104775 w 104775"/>
              <a:gd name="connsiteY2" fmla="*/ 140494 h 140494"/>
              <a:gd name="connsiteX3" fmla="*/ 0 w 104775"/>
              <a:gd name="connsiteY3" fmla="*/ 140494 h 140494"/>
              <a:gd name="connsiteX4" fmla="*/ 0 w 104775"/>
              <a:gd name="connsiteY4" fmla="*/ 0 h 140494"/>
              <a:gd name="connsiteX0" fmla="*/ 0 w 104775"/>
              <a:gd name="connsiteY0" fmla="*/ 0 h 140494"/>
              <a:gd name="connsiteX1" fmla="*/ 104775 w 104775"/>
              <a:gd name="connsiteY1" fmla="*/ 0 h 140494"/>
              <a:gd name="connsiteX2" fmla="*/ 104775 w 104775"/>
              <a:gd name="connsiteY2" fmla="*/ 140494 h 140494"/>
              <a:gd name="connsiteX3" fmla="*/ 0 w 104775"/>
              <a:gd name="connsiteY3" fmla="*/ 140494 h 140494"/>
              <a:gd name="connsiteX4" fmla="*/ 91440 w 104775"/>
              <a:gd name="connsiteY4" fmla="*/ 91440 h 140494"/>
              <a:gd name="connsiteX0" fmla="*/ 0 w 104775"/>
              <a:gd name="connsiteY0" fmla="*/ 0 h 140494"/>
              <a:gd name="connsiteX1" fmla="*/ 104775 w 104775"/>
              <a:gd name="connsiteY1" fmla="*/ 0 h 140494"/>
              <a:gd name="connsiteX2" fmla="*/ 104775 w 104775"/>
              <a:gd name="connsiteY2" fmla="*/ 140494 h 140494"/>
              <a:gd name="connsiteX3" fmla="*/ 0 w 104775"/>
              <a:gd name="connsiteY3" fmla="*/ 140494 h 140494"/>
            </a:gdLst>
            <a:ahLst/>
            <a:cxnLst>
              <a:cxn ang="0">
                <a:pos x="connsiteX0" y="connsiteY0"/>
              </a:cxn>
              <a:cxn ang="0">
                <a:pos x="connsiteX1" y="connsiteY1"/>
              </a:cxn>
              <a:cxn ang="0">
                <a:pos x="connsiteX2" y="connsiteY2"/>
              </a:cxn>
              <a:cxn ang="0">
                <a:pos x="connsiteX3" y="connsiteY3"/>
              </a:cxn>
            </a:cxnLst>
            <a:rect l="l" t="t" r="r" b="b"/>
            <a:pathLst>
              <a:path w="104775" h="140494">
                <a:moveTo>
                  <a:pt x="0" y="0"/>
                </a:moveTo>
                <a:lnTo>
                  <a:pt x="104775" y="0"/>
                </a:lnTo>
                <a:lnTo>
                  <a:pt x="104775" y="140494"/>
                </a:lnTo>
                <a:lnTo>
                  <a:pt x="0" y="140494"/>
                </a:lnTo>
              </a:path>
            </a:pathLst>
          </a:custGeom>
          <a:ln w="12700" cap="sq">
            <a:miter lim="800000"/>
          </a:ln>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lang="en-US" sz="1100"/>
          </a:p>
        </xdr:txBody>
      </xdr:sp>
    </xdr:grpSp>
    <xdr:clientData/>
  </xdr:twoCellAnchor>
  <xdr:twoCellAnchor>
    <xdr:from>
      <xdr:col>14</xdr:col>
      <xdr:colOff>66675</xdr:colOff>
      <xdr:row>67</xdr:row>
      <xdr:rowOff>66675</xdr:rowOff>
    </xdr:from>
    <xdr:to>
      <xdr:col>15</xdr:col>
      <xdr:colOff>66179</xdr:colOff>
      <xdr:row>70</xdr:row>
      <xdr:rowOff>45364</xdr:rowOff>
    </xdr:to>
    <xdr:grpSp>
      <xdr:nvGrpSpPr>
        <xdr:cNvPr id="34" name="Group 33"/>
        <xdr:cNvGrpSpPr/>
      </xdr:nvGrpSpPr>
      <xdr:grpSpPr>
        <a:xfrm>
          <a:off x="2168400" y="8762440"/>
          <a:ext cx="153897" cy="332297"/>
          <a:chOff x="3377338" y="8846950"/>
          <a:chExt cx="161441" cy="351940"/>
        </a:xfrm>
      </xdr:grpSpPr>
      <xdr:sp macro="" textlink="">
        <xdr:nvSpPr>
          <xdr:cNvPr id="35" name="Rectangle 34"/>
          <xdr:cNvSpPr/>
        </xdr:nvSpPr>
        <xdr:spPr>
          <a:xfrm>
            <a:off x="3377338" y="8846950"/>
            <a:ext cx="161441" cy="142067"/>
          </a:xfrm>
          <a:prstGeom prst="rect">
            <a:avLst/>
          </a:prstGeom>
          <a:noFill/>
          <a:ln cap="sq">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xnSp macro="">
        <xdr:nvCxnSpPr>
          <xdr:cNvPr id="36" name="Straight Arrow Connector 35"/>
          <xdr:cNvCxnSpPr/>
        </xdr:nvCxnSpPr>
        <xdr:spPr>
          <a:xfrm>
            <a:off x="3377339" y="8989017"/>
            <a:ext cx="0" cy="209873"/>
          </a:xfrm>
          <a:prstGeom prst="straightConnector1">
            <a:avLst/>
          </a:prstGeom>
          <a:ln w="12700" cap="sq">
            <a:solidFill>
              <a:schemeClr val="tx1"/>
            </a:solidFill>
            <a:tailEnd type="stealth" w="sm" len="med"/>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26</xdr:col>
      <xdr:colOff>66675</xdr:colOff>
      <xdr:row>68</xdr:row>
      <xdr:rowOff>0</xdr:rowOff>
    </xdr:from>
    <xdr:to>
      <xdr:col>41</xdr:col>
      <xdr:colOff>15165</xdr:colOff>
      <xdr:row>68</xdr:row>
      <xdr:rowOff>142461</xdr:rowOff>
    </xdr:to>
    <xdr:grpSp>
      <xdr:nvGrpSpPr>
        <xdr:cNvPr id="37" name="Group 36"/>
        <xdr:cNvGrpSpPr/>
      </xdr:nvGrpSpPr>
      <xdr:grpSpPr>
        <a:xfrm>
          <a:off x="3911538" y="8770471"/>
          <a:ext cx="2100019" cy="134841"/>
          <a:chOff x="3700220" y="8704881"/>
          <a:chExt cx="2198016" cy="142068"/>
        </a:xfrm>
      </xdr:grpSpPr>
      <xdr:sp macro="" textlink="">
        <xdr:nvSpPr>
          <xdr:cNvPr id="38" name="Rectangle 37"/>
          <xdr:cNvSpPr/>
        </xdr:nvSpPr>
        <xdr:spPr>
          <a:xfrm>
            <a:off x="3700220" y="8704881"/>
            <a:ext cx="161441" cy="142067"/>
          </a:xfrm>
          <a:prstGeom prst="rect">
            <a:avLst/>
          </a:prstGeom>
          <a:noFill/>
          <a:ln cap="sq">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xnSp macro="">
        <xdr:nvCxnSpPr>
          <xdr:cNvPr id="39" name="Straight Arrow Connector 38"/>
          <xdr:cNvCxnSpPr/>
        </xdr:nvCxnSpPr>
        <xdr:spPr>
          <a:xfrm>
            <a:off x="3851975" y="8846949"/>
            <a:ext cx="2046261" cy="0"/>
          </a:xfrm>
          <a:prstGeom prst="straightConnector1">
            <a:avLst/>
          </a:prstGeom>
          <a:ln w="12700" cap="sq">
            <a:solidFill>
              <a:schemeClr val="tx1"/>
            </a:solidFill>
            <a:tailEnd type="stealth" w="sm" len="med"/>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drawings/drawing8.xml><?xml version="1.0" encoding="utf-8"?>
<xdr:wsDr xmlns:xdr="http://schemas.openxmlformats.org/drawingml/2006/spreadsheetDrawing" xmlns:a="http://schemas.openxmlformats.org/drawingml/2006/main">
  <xdr:twoCellAnchor>
    <xdr:from>
      <xdr:col>39</xdr:col>
      <xdr:colOff>6806</xdr:colOff>
      <xdr:row>7</xdr:row>
      <xdr:rowOff>56284</xdr:rowOff>
    </xdr:from>
    <xdr:to>
      <xdr:col>40</xdr:col>
      <xdr:colOff>101590</xdr:colOff>
      <xdr:row>9</xdr:row>
      <xdr:rowOff>73602</xdr:rowOff>
    </xdr:to>
    <xdr:grpSp>
      <xdr:nvGrpSpPr>
        <xdr:cNvPr id="2" name="Group 1"/>
        <xdr:cNvGrpSpPr/>
      </xdr:nvGrpSpPr>
      <xdr:grpSpPr>
        <a:xfrm>
          <a:off x="5703413" y="891856"/>
          <a:ext cx="194632" cy="280077"/>
          <a:chOff x="6027463" y="2438400"/>
          <a:chExt cx="199647" cy="140494"/>
        </a:xfrm>
      </xdr:grpSpPr>
      <xdr:cxnSp macro="">
        <xdr:nvCxnSpPr>
          <xdr:cNvPr id="3" name="Straight Arrow Connector 2"/>
          <xdr:cNvCxnSpPr/>
        </xdr:nvCxnSpPr>
        <xdr:spPr>
          <a:xfrm>
            <a:off x="6027463" y="2509729"/>
            <a:ext cx="199647" cy="0"/>
          </a:xfrm>
          <a:prstGeom prst="straightConnector1">
            <a:avLst/>
          </a:prstGeom>
          <a:ln w="12700" cap="sq">
            <a:miter lim="800000"/>
            <a:tailEnd type="stealth" w="sm" len="med"/>
          </a:ln>
        </xdr:spPr>
        <xdr:style>
          <a:lnRef idx="1">
            <a:schemeClr val="dk1"/>
          </a:lnRef>
          <a:fillRef idx="0">
            <a:schemeClr val="dk1"/>
          </a:fillRef>
          <a:effectRef idx="0">
            <a:schemeClr val="dk1"/>
          </a:effectRef>
          <a:fontRef idx="minor">
            <a:schemeClr val="tx1"/>
          </a:fontRef>
        </xdr:style>
      </xdr:cxnSp>
      <xdr:sp macro="" textlink="">
        <xdr:nvSpPr>
          <xdr:cNvPr id="4" name="Rectangle 37"/>
          <xdr:cNvSpPr/>
        </xdr:nvSpPr>
        <xdr:spPr>
          <a:xfrm>
            <a:off x="6029326" y="2438400"/>
            <a:ext cx="59532" cy="140494"/>
          </a:xfrm>
          <a:custGeom>
            <a:avLst/>
            <a:gdLst>
              <a:gd name="connsiteX0" fmla="*/ 0 w 104775"/>
              <a:gd name="connsiteY0" fmla="*/ 0 h 140494"/>
              <a:gd name="connsiteX1" fmla="*/ 104775 w 104775"/>
              <a:gd name="connsiteY1" fmla="*/ 0 h 140494"/>
              <a:gd name="connsiteX2" fmla="*/ 104775 w 104775"/>
              <a:gd name="connsiteY2" fmla="*/ 140494 h 140494"/>
              <a:gd name="connsiteX3" fmla="*/ 0 w 104775"/>
              <a:gd name="connsiteY3" fmla="*/ 140494 h 140494"/>
              <a:gd name="connsiteX4" fmla="*/ 0 w 104775"/>
              <a:gd name="connsiteY4" fmla="*/ 0 h 140494"/>
              <a:gd name="connsiteX0" fmla="*/ 0 w 104775"/>
              <a:gd name="connsiteY0" fmla="*/ 0 h 140494"/>
              <a:gd name="connsiteX1" fmla="*/ 104775 w 104775"/>
              <a:gd name="connsiteY1" fmla="*/ 0 h 140494"/>
              <a:gd name="connsiteX2" fmla="*/ 104775 w 104775"/>
              <a:gd name="connsiteY2" fmla="*/ 140494 h 140494"/>
              <a:gd name="connsiteX3" fmla="*/ 0 w 104775"/>
              <a:gd name="connsiteY3" fmla="*/ 140494 h 140494"/>
              <a:gd name="connsiteX4" fmla="*/ 91440 w 104775"/>
              <a:gd name="connsiteY4" fmla="*/ 91440 h 140494"/>
              <a:gd name="connsiteX0" fmla="*/ 0 w 104775"/>
              <a:gd name="connsiteY0" fmla="*/ 0 h 140494"/>
              <a:gd name="connsiteX1" fmla="*/ 104775 w 104775"/>
              <a:gd name="connsiteY1" fmla="*/ 0 h 140494"/>
              <a:gd name="connsiteX2" fmla="*/ 104775 w 104775"/>
              <a:gd name="connsiteY2" fmla="*/ 140494 h 140494"/>
              <a:gd name="connsiteX3" fmla="*/ 0 w 104775"/>
              <a:gd name="connsiteY3" fmla="*/ 140494 h 140494"/>
            </a:gdLst>
            <a:ahLst/>
            <a:cxnLst>
              <a:cxn ang="0">
                <a:pos x="connsiteX0" y="connsiteY0"/>
              </a:cxn>
              <a:cxn ang="0">
                <a:pos x="connsiteX1" y="connsiteY1"/>
              </a:cxn>
              <a:cxn ang="0">
                <a:pos x="connsiteX2" y="connsiteY2"/>
              </a:cxn>
              <a:cxn ang="0">
                <a:pos x="connsiteX3" y="connsiteY3"/>
              </a:cxn>
            </a:cxnLst>
            <a:rect l="l" t="t" r="r" b="b"/>
            <a:pathLst>
              <a:path w="104775" h="140494">
                <a:moveTo>
                  <a:pt x="0" y="0"/>
                </a:moveTo>
                <a:lnTo>
                  <a:pt x="104775" y="0"/>
                </a:lnTo>
                <a:lnTo>
                  <a:pt x="104775" y="140494"/>
                </a:lnTo>
                <a:lnTo>
                  <a:pt x="0" y="140494"/>
                </a:lnTo>
              </a:path>
            </a:pathLst>
          </a:custGeom>
          <a:ln w="12700" cap="sq">
            <a:miter lim="800000"/>
          </a:ln>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lang="en-US" sz="1100"/>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I:\ENAP%20Metrics\INDEPTH\Survey%20tools\DHS-VII\DHS7_Household_QRE_EN_10Aug2016_DHSQ7.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I:\Applications\Microsoft%20Excel.app\I:\ENAP%20Metrics\INDEPTH\Survey%20tools\Questionnaire_INDEPTH_survey\reference%20questionnaires\DHS7-Womans-QRE-EN-17May2016-DHSQ7_ORIGINAL.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blank page"/>
      <sheetName val="Consent Statement"/>
      <sheetName val="Q1-20"/>
      <sheetName val="Q101-128"/>
      <sheetName val="Q129-138"/>
      <sheetName val="Q139-146"/>
      <sheetName val="Int.Obs."/>
      <sheetName val="Footnotes"/>
      <sheetName val="translations"/>
    </sheetNames>
    <sheetDataSet>
      <sheetData sheetId="0" refreshError="1">
        <row r="67">
          <cell r="H67" t="str">
            <v>ENGLISH</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1">
          <cell r="A1"/>
          <cell r="B1" t="str">
            <v>ENGLISH</v>
          </cell>
          <cell r="C1" t="str">
            <v>LANGUAGE 2</v>
          </cell>
          <cell r="D1" t="str">
            <v>LANGUAGE 3</v>
          </cell>
          <cell r="E1" t="str">
            <v>LANGUAGE 4</v>
          </cell>
          <cell r="F1" t="str">
            <v>LANGUAGE 5</v>
          </cell>
          <cell r="G1" t="str">
            <v>LANGUAGE 6</v>
          </cell>
        </row>
        <row r="2">
          <cell r="A2" t="str">
            <v>Translation Date</v>
          </cell>
          <cell r="B2" t="str">
            <v>10 Aug 2016</v>
          </cell>
          <cell r="C2"/>
          <cell r="D2"/>
          <cell r="E2"/>
          <cell r="F2"/>
          <cell r="G2"/>
        </row>
        <row r="3">
          <cell r="A3" t="str">
            <v>Language Code</v>
          </cell>
          <cell r="B3" t="str">
            <v>01</v>
          </cell>
          <cell r="C3" t="str">
            <v>02</v>
          </cell>
          <cell r="D3" t="str">
            <v>03</v>
          </cell>
          <cell r="E3" t="str">
            <v>04</v>
          </cell>
          <cell r="F3" t="str">
            <v>05</v>
          </cell>
          <cell r="G3" t="str">
            <v>06</v>
          </cell>
        </row>
        <row r="4">
          <cell r="A4" t="str">
            <v>INTRODUCTION AND CONSENT</v>
          </cell>
          <cell r="B4" t="str">
            <v>Hello.  My name is _______________________________________. I am working with [NAME OF ORGANIZATION].  We are conducting a survey about health and other topics all over [NAME OF COUNTRY]. The information we collect will help the government to plan health services. Your household was selected for the survey. I would like to ask you some questions about your household. The questions usually take about 15 to 20 minutes. All of the answers you give will be confidential and will not be shared with anyone other than members of our survey team. You don't have to be in the survey, but we hope you will agree to answer the questions since your views are important. If I ask you any question you don't want to answer, just let me know and I will go on to the next question or you can stop the interview at any time. In case you need more information about the survey, you may contact the person listed on this card. 
GIVE CARD WITH CONTACT INFORMATION
Do you have any questions?
May I begin the interview now?</v>
          </cell>
          <cell r="C4"/>
          <cell r="D4"/>
          <cell r="E4"/>
          <cell r="F4"/>
        </row>
        <row r="5">
          <cell r="A5">
            <v>2</v>
          </cell>
          <cell r="B5" t="str">
            <v>Please give me the names of the persons who usually live in your household and guests of the household who stayed here last night, starting with the head of the household.</v>
          </cell>
          <cell r="C5"/>
          <cell r="D5"/>
          <cell r="E5"/>
          <cell r="F5"/>
        </row>
        <row r="6">
          <cell r="A6" t="str">
            <v>2A)</v>
          </cell>
          <cell r="B6" t="str">
            <v>Just to make sure that I have a complete listing: are there any other people such as small children or infants that we have not listed?</v>
          </cell>
          <cell r="C6"/>
          <cell r="D6"/>
          <cell r="E6"/>
          <cell r="F6"/>
        </row>
        <row r="7">
          <cell r="A7" t="str">
            <v>2B)</v>
          </cell>
          <cell r="B7" t="str">
            <v>Are there any other people who may not be members of your family, such as domestic servants, lodgers, or friends who usually live here?</v>
          </cell>
          <cell r="C7"/>
          <cell r="D7"/>
          <cell r="E7"/>
          <cell r="F7"/>
        </row>
        <row r="8">
          <cell r="A8" t="str">
            <v>2C)</v>
          </cell>
          <cell r="B8" t="str">
            <v>Are there any guests or temporary visitors staying here, or anyone else who stayed here last night, who have not been listed?</v>
          </cell>
          <cell r="C8"/>
          <cell r="D8"/>
          <cell r="E8"/>
          <cell r="F8"/>
        </row>
        <row r="9">
          <cell r="A9">
            <v>3</v>
          </cell>
          <cell r="B9" t="str">
            <v>What is the relationship of (NAME) to the head of the household?</v>
          </cell>
          <cell r="C9"/>
          <cell r="D9"/>
          <cell r="E9"/>
          <cell r="F9"/>
        </row>
        <row r="10">
          <cell r="A10">
            <v>4</v>
          </cell>
          <cell r="B10" t="str">
            <v>Is (NAME) male or female?</v>
          </cell>
          <cell r="C10"/>
          <cell r="D10"/>
          <cell r="E10"/>
          <cell r="F10"/>
        </row>
        <row r="11">
          <cell r="A11">
            <v>5</v>
          </cell>
          <cell r="B11" t="str">
            <v>Does (NAME) usually live here?</v>
          </cell>
          <cell r="C11"/>
          <cell r="D11"/>
          <cell r="E11"/>
          <cell r="F11"/>
        </row>
        <row r="12">
          <cell r="A12">
            <v>6</v>
          </cell>
          <cell r="B12" t="str">
            <v>Did (NAME) stay here last night?</v>
          </cell>
          <cell r="C12"/>
          <cell r="D12"/>
          <cell r="E12"/>
          <cell r="F12"/>
        </row>
        <row r="13">
          <cell r="A13">
            <v>7</v>
          </cell>
          <cell r="B13" t="str">
            <v>How old is (NAME)?</v>
          </cell>
          <cell r="C13"/>
          <cell r="D13"/>
          <cell r="E13"/>
          <cell r="F13"/>
        </row>
        <row r="14">
          <cell r="A14">
            <v>8</v>
          </cell>
          <cell r="B14" t="str">
            <v>What is (NAME)'s current marital status?</v>
          </cell>
          <cell r="C14"/>
          <cell r="D14"/>
          <cell r="E14"/>
          <cell r="F14"/>
        </row>
        <row r="15">
          <cell r="A15">
            <v>12</v>
          </cell>
          <cell r="B15" t="str">
            <v>Is (NAME)'s natural mother alive?</v>
          </cell>
          <cell r="C15"/>
          <cell r="D15"/>
          <cell r="E15"/>
          <cell r="F15"/>
        </row>
        <row r="16">
          <cell r="A16">
            <v>13</v>
          </cell>
          <cell r="B16" t="str">
            <v>Does (NAME)'s natural mother usually live in this household or was she a guest last night?
IF YES: What is her name?</v>
          </cell>
          <cell r="C16"/>
          <cell r="D16"/>
          <cell r="E16"/>
          <cell r="F16"/>
        </row>
        <row r="17">
          <cell r="A17">
            <v>14</v>
          </cell>
          <cell r="B17" t="str">
            <v>Is (NAME)'s natural father alive?</v>
          </cell>
          <cell r="C17"/>
          <cell r="D17"/>
          <cell r="E17"/>
          <cell r="F17"/>
        </row>
        <row r="18">
          <cell r="A18">
            <v>15</v>
          </cell>
          <cell r="B18" t="str">
            <v>Does (NAME)'s natural father usually live in this household or was he a guest last night?
IF YES: What is his name?</v>
          </cell>
          <cell r="C18"/>
          <cell r="D18"/>
          <cell r="E18"/>
          <cell r="F18"/>
        </row>
        <row r="19">
          <cell r="A19">
            <v>16</v>
          </cell>
          <cell r="B19" t="str">
            <v>Has (NAME) ever attended school?</v>
          </cell>
          <cell r="C19"/>
          <cell r="D19"/>
          <cell r="E19"/>
          <cell r="F19"/>
        </row>
        <row r="20">
          <cell r="A20">
            <v>17</v>
          </cell>
          <cell r="B20" t="str">
            <v>What is the highest level of school (NAME) has attended?
What is the highest grade (NAME) completed at that level?</v>
          </cell>
          <cell r="C20"/>
          <cell r="D20"/>
          <cell r="E20"/>
          <cell r="F20"/>
        </row>
        <row r="21">
          <cell r="A21">
            <v>18</v>
          </cell>
          <cell r="B21" t="str">
            <v>Did (NAME) attend school at any time during the [2014-2015] school year?</v>
          </cell>
          <cell r="C21"/>
          <cell r="D21"/>
          <cell r="E21"/>
          <cell r="F21"/>
        </row>
        <row r="22">
          <cell r="A22">
            <v>19</v>
          </cell>
          <cell r="B22" t="str">
            <v>During [this/that] school year, what level and grade [is/was] (NAME) attending?</v>
          </cell>
          <cell r="C22"/>
          <cell r="D22"/>
          <cell r="E22"/>
          <cell r="F22"/>
        </row>
        <row r="23">
          <cell r="A23">
            <v>20</v>
          </cell>
          <cell r="B23" t="str">
            <v>Does (NAME) have a birth certificate?
IF NO, PROBE:
Has (NAME)'s birth ever been registered with the civil authority?</v>
          </cell>
          <cell r="C23"/>
          <cell r="D23"/>
          <cell r="E23"/>
          <cell r="F23"/>
        </row>
        <row r="24">
          <cell r="A24">
            <v>101</v>
          </cell>
          <cell r="B24" t="str">
            <v>What is the main source of drinking water for members of your household?</v>
          </cell>
          <cell r="C24"/>
          <cell r="D24"/>
          <cell r="E24"/>
          <cell r="F24"/>
        </row>
        <row r="25">
          <cell r="A25">
            <v>102</v>
          </cell>
          <cell r="B25" t="str">
            <v>What is the main source of water used by your household for other purposes such as cooking and handwashing?</v>
          </cell>
          <cell r="C25"/>
          <cell r="D25"/>
          <cell r="E25"/>
          <cell r="F25"/>
        </row>
        <row r="26">
          <cell r="A26">
            <v>103</v>
          </cell>
          <cell r="B26" t="str">
            <v>Where is that water source located?</v>
          </cell>
          <cell r="C26"/>
          <cell r="D26"/>
          <cell r="E26"/>
          <cell r="F26"/>
        </row>
        <row r="27">
          <cell r="A27">
            <v>104</v>
          </cell>
          <cell r="B27" t="str">
            <v>How long does it take to go there, get water, and come back?</v>
          </cell>
          <cell r="C27"/>
          <cell r="D27"/>
          <cell r="E27"/>
          <cell r="F27"/>
        </row>
        <row r="28">
          <cell r="A28">
            <v>106</v>
          </cell>
          <cell r="B28" t="str">
            <v>In the past two weeks, was the water from this source not available for at least one full day?</v>
          </cell>
          <cell r="C28"/>
          <cell r="D28"/>
          <cell r="E28"/>
          <cell r="F28"/>
        </row>
        <row r="29">
          <cell r="A29">
            <v>107</v>
          </cell>
          <cell r="B29" t="str">
            <v>Do you do anything to the water to make it safer to drink?</v>
          </cell>
          <cell r="C29"/>
          <cell r="D29"/>
          <cell r="E29"/>
          <cell r="F29"/>
        </row>
        <row r="30">
          <cell r="A30">
            <v>108</v>
          </cell>
          <cell r="B30" t="str">
            <v>What do you usually do to make the water safer to drink?
Anything else?</v>
          </cell>
          <cell r="C30"/>
          <cell r="D30"/>
          <cell r="E30"/>
          <cell r="F30"/>
        </row>
        <row r="31">
          <cell r="A31">
            <v>109</v>
          </cell>
          <cell r="B31" t="str">
            <v>What kind of toilet facility do members of your household usually use?</v>
          </cell>
          <cell r="C31"/>
          <cell r="D31"/>
          <cell r="E31"/>
          <cell r="F31"/>
        </row>
        <row r="32">
          <cell r="A32">
            <v>110</v>
          </cell>
          <cell r="B32" t="str">
            <v>Do you share this toilet facility with other households?</v>
          </cell>
          <cell r="C32"/>
          <cell r="D32"/>
          <cell r="E32"/>
          <cell r="F32"/>
        </row>
        <row r="33">
          <cell r="A33">
            <v>111</v>
          </cell>
          <cell r="B33" t="str">
            <v>Including your own household, how many households use this toilet facility?</v>
          </cell>
          <cell r="C33"/>
          <cell r="D33"/>
          <cell r="E33"/>
          <cell r="F33"/>
        </row>
        <row r="34">
          <cell r="A34">
            <v>112</v>
          </cell>
          <cell r="B34" t="str">
            <v>Where is this toilet facility located?</v>
          </cell>
          <cell r="C34"/>
          <cell r="D34"/>
          <cell r="E34"/>
          <cell r="F34"/>
        </row>
        <row r="35">
          <cell r="A35">
            <v>113</v>
          </cell>
          <cell r="B35" t="str">
            <v>What type of fuel does your household mainly use for cooking?</v>
          </cell>
          <cell r="C35"/>
          <cell r="D35"/>
          <cell r="E35"/>
          <cell r="F35"/>
        </row>
        <row r="36">
          <cell r="A36">
            <v>114</v>
          </cell>
          <cell r="B36" t="str">
            <v>Is the cooking usually done in the house, in a separate building, or outdoors?</v>
          </cell>
          <cell r="C36"/>
          <cell r="D36"/>
          <cell r="E36"/>
          <cell r="F36"/>
        </row>
        <row r="37">
          <cell r="A37">
            <v>115</v>
          </cell>
          <cell r="B37" t="str">
            <v>Do you have a separate room which is used as a kitchen?</v>
          </cell>
          <cell r="C37"/>
          <cell r="D37"/>
          <cell r="E37"/>
          <cell r="F37"/>
        </row>
        <row r="38">
          <cell r="A38">
            <v>116</v>
          </cell>
          <cell r="B38" t="str">
            <v>How many rooms in this household are used for sleeping?</v>
          </cell>
          <cell r="C38"/>
          <cell r="D38"/>
          <cell r="E38"/>
          <cell r="F38"/>
        </row>
        <row r="39">
          <cell r="A39">
            <v>117</v>
          </cell>
          <cell r="B39" t="str">
            <v>Does this household own any livestock, herds, other farm animals, or poultry?</v>
          </cell>
          <cell r="C39"/>
          <cell r="D39"/>
          <cell r="E39"/>
          <cell r="F39"/>
        </row>
        <row r="40">
          <cell r="A40">
            <v>118</v>
          </cell>
          <cell r="B40" t="str">
            <v>How many of the following animals does this household own?</v>
          </cell>
          <cell r="C40"/>
          <cell r="D40"/>
          <cell r="E40"/>
          <cell r="F40"/>
        </row>
        <row r="41">
          <cell r="A41" t="str">
            <v>118a)</v>
          </cell>
          <cell r="B41" t="str">
            <v>Milk cows or bulls?</v>
          </cell>
          <cell r="C41"/>
          <cell r="D41"/>
          <cell r="E41"/>
          <cell r="F41"/>
        </row>
        <row r="42">
          <cell r="A42" t="str">
            <v>118b)</v>
          </cell>
          <cell r="B42" t="str">
            <v>Other cattle?</v>
          </cell>
          <cell r="C42"/>
          <cell r="D42"/>
          <cell r="E42"/>
          <cell r="F42"/>
        </row>
        <row r="43">
          <cell r="A43" t="str">
            <v>118c)</v>
          </cell>
          <cell r="B43" t="str">
            <v>Horses, donkeys, or mules?</v>
          </cell>
          <cell r="C43"/>
          <cell r="D43"/>
          <cell r="E43"/>
          <cell r="F43"/>
        </row>
        <row r="44">
          <cell r="A44" t="str">
            <v>118d)</v>
          </cell>
          <cell r="B44" t="str">
            <v>Goats?</v>
          </cell>
          <cell r="C44"/>
          <cell r="D44"/>
          <cell r="E44"/>
          <cell r="F44"/>
        </row>
        <row r="45">
          <cell r="A45" t="str">
            <v>118e)</v>
          </cell>
          <cell r="B45" t="str">
            <v>Sheep?</v>
          </cell>
          <cell r="C45"/>
          <cell r="D45"/>
          <cell r="E45"/>
          <cell r="F45"/>
        </row>
        <row r="46">
          <cell r="A46" t="str">
            <v>118f)</v>
          </cell>
          <cell r="B46" t="str">
            <v>Chickens or other poultry?</v>
          </cell>
          <cell r="C46"/>
          <cell r="D46"/>
          <cell r="E46"/>
          <cell r="F46"/>
        </row>
        <row r="47">
          <cell r="A47">
            <v>119</v>
          </cell>
          <cell r="B47" t="str">
            <v>Does any member of this household own any agricultural land?</v>
          </cell>
          <cell r="C47"/>
          <cell r="D47"/>
          <cell r="E47"/>
          <cell r="F47"/>
        </row>
        <row r="48">
          <cell r="A48">
            <v>120</v>
          </cell>
          <cell r="B48" t="str">
            <v>How many hectares of agricultural land do members of this household own?</v>
          </cell>
          <cell r="C48"/>
          <cell r="D48"/>
          <cell r="E48"/>
          <cell r="F48"/>
        </row>
        <row r="49">
          <cell r="A49">
            <v>121</v>
          </cell>
          <cell r="B49" t="str">
            <v>Does your household have:</v>
          </cell>
          <cell r="D49"/>
          <cell r="E49"/>
          <cell r="F49"/>
        </row>
        <row r="50">
          <cell r="A50" t="str">
            <v>121a)</v>
          </cell>
          <cell r="B50" t="str">
            <v>Electricity?</v>
          </cell>
          <cell r="D50"/>
          <cell r="E50"/>
          <cell r="F50"/>
        </row>
        <row r="51">
          <cell r="A51" t="str">
            <v>121b)</v>
          </cell>
          <cell r="B51" t="str">
            <v>A radio?</v>
          </cell>
          <cell r="C51"/>
          <cell r="D51"/>
          <cell r="E51"/>
          <cell r="F51"/>
        </row>
        <row r="52">
          <cell r="A52" t="str">
            <v>121c)</v>
          </cell>
          <cell r="B52" t="str">
            <v>A television?</v>
          </cell>
          <cell r="D52"/>
          <cell r="E52"/>
          <cell r="F52"/>
        </row>
        <row r="53">
          <cell r="A53" t="str">
            <v>121d)</v>
          </cell>
          <cell r="B53" t="str">
            <v>A non-mobile telephone?</v>
          </cell>
          <cell r="D53"/>
          <cell r="E53"/>
          <cell r="F53"/>
        </row>
        <row r="54">
          <cell r="A54" t="str">
            <v>121e)</v>
          </cell>
          <cell r="B54" t="str">
            <v>A computer?</v>
          </cell>
          <cell r="C54"/>
          <cell r="D54"/>
          <cell r="E54"/>
          <cell r="F54"/>
        </row>
        <row r="55">
          <cell r="A55" t="str">
            <v>121f)</v>
          </cell>
          <cell r="B55" t="str">
            <v>A refrigerator?</v>
          </cell>
          <cell r="D55"/>
          <cell r="E55"/>
          <cell r="F55"/>
        </row>
        <row r="56">
          <cell r="A56">
            <v>122</v>
          </cell>
          <cell r="B56" t="str">
            <v>Does any member of this household own:</v>
          </cell>
          <cell r="D56"/>
          <cell r="E56"/>
          <cell r="F56"/>
        </row>
        <row r="57">
          <cell r="A57" t="str">
            <v>122a)</v>
          </cell>
          <cell r="B57" t="str">
            <v>A watch?</v>
          </cell>
          <cell r="C57"/>
          <cell r="D57"/>
          <cell r="E57"/>
          <cell r="F57"/>
        </row>
        <row r="58">
          <cell r="A58" t="str">
            <v>122b)</v>
          </cell>
          <cell r="B58" t="str">
            <v>A mobile phone?</v>
          </cell>
          <cell r="D58"/>
          <cell r="E58"/>
          <cell r="F58"/>
        </row>
        <row r="59">
          <cell r="A59" t="str">
            <v>122c)</v>
          </cell>
          <cell r="B59" t="str">
            <v>A bicycle?</v>
          </cell>
          <cell r="D59"/>
          <cell r="E59"/>
          <cell r="F59"/>
        </row>
        <row r="60">
          <cell r="A60" t="str">
            <v>122d)</v>
          </cell>
          <cell r="B60" t="str">
            <v>A motorcycle or motor scooter?</v>
          </cell>
          <cell r="C60"/>
          <cell r="D60"/>
          <cell r="E60"/>
          <cell r="F60"/>
        </row>
        <row r="61">
          <cell r="A61" t="str">
            <v>122e)</v>
          </cell>
          <cell r="B61" t="str">
            <v>An animal-drawn cart?</v>
          </cell>
          <cell r="D61"/>
          <cell r="E61"/>
          <cell r="F61"/>
        </row>
        <row r="62">
          <cell r="A62" t="str">
            <v>122f)</v>
          </cell>
          <cell r="B62" t="str">
            <v>A car or truck?</v>
          </cell>
          <cell r="D62"/>
          <cell r="E62"/>
          <cell r="F62"/>
        </row>
        <row r="63">
          <cell r="A63" t="str">
            <v>122g)</v>
          </cell>
          <cell r="B63" t="str">
            <v>A boat with a motor?</v>
          </cell>
          <cell r="D63"/>
          <cell r="E63"/>
          <cell r="F63"/>
        </row>
        <row r="64">
          <cell r="A64">
            <v>123</v>
          </cell>
          <cell r="B64" t="str">
            <v>Does any member of this household have a bank account?</v>
          </cell>
          <cell r="C64"/>
          <cell r="D64"/>
          <cell r="E64"/>
          <cell r="F64"/>
        </row>
        <row r="65">
          <cell r="A65">
            <v>124</v>
          </cell>
          <cell r="B65" t="str">
            <v>How often does anyone smoke inside your house? Would you say daily, weekly, monthly, less often than once a month, or never?</v>
          </cell>
          <cell r="C65"/>
          <cell r="D65"/>
          <cell r="E65"/>
          <cell r="F65"/>
        </row>
        <row r="66">
          <cell r="A66">
            <v>125</v>
          </cell>
          <cell r="B66" t="str">
            <v>At any time in the past 12 months, has anyone come into your dwelling to spray the interior walls against mosquitoes?</v>
          </cell>
          <cell r="C66"/>
          <cell r="D66"/>
          <cell r="E66"/>
          <cell r="F66"/>
        </row>
        <row r="67">
          <cell r="A67">
            <v>126</v>
          </cell>
          <cell r="B67" t="str">
            <v>Who sprayed the dwelling?</v>
          </cell>
          <cell r="C67"/>
          <cell r="D67"/>
          <cell r="E67"/>
          <cell r="F67"/>
        </row>
        <row r="68">
          <cell r="A68">
            <v>127</v>
          </cell>
          <cell r="B68" t="str">
            <v>Does your household have any mosquito nets?</v>
          </cell>
          <cell r="C68"/>
          <cell r="D68"/>
          <cell r="E68"/>
          <cell r="F68"/>
        </row>
        <row r="69">
          <cell r="A69">
            <v>128</v>
          </cell>
          <cell r="B69" t="str">
            <v>How many mosquito nets does your household have?</v>
          </cell>
          <cell r="C69"/>
          <cell r="D69"/>
          <cell r="E69"/>
          <cell r="F69"/>
        </row>
        <row r="70">
          <cell r="A70">
            <v>130</v>
          </cell>
          <cell r="B70" t="str">
            <v>How many months ago did your household get the mosquito net?</v>
          </cell>
          <cell r="C70"/>
          <cell r="D70"/>
          <cell r="E70"/>
          <cell r="F70"/>
        </row>
        <row r="71">
          <cell r="A71">
            <v>132</v>
          </cell>
          <cell r="B71" t="str">
            <v>Since you got the net, was it ever soaked or dipped in a liquid to kill or repel mosquitoes?</v>
          </cell>
          <cell r="C71"/>
          <cell r="D71"/>
          <cell r="E71"/>
          <cell r="F71"/>
        </row>
        <row r="72">
          <cell r="A72">
            <v>133</v>
          </cell>
          <cell r="B72" t="str">
            <v>How many months ago was the net last soaked or dipped?</v>
          </cell>
          <cell r="C72"/>
          <cell r="D72"/>
          <cell r="E72"/>
          <cell r="F72"/>
        </row>
        <row r="73">
          <cell r="A73">
            <v>134</v>
          </cell>
          <cell r="B73" t="str">
            <v>Did you get the net through a [LOCAL NAME OF MASS DISTRIBUTION CAMPAIGN], during an antenatal care visit, or during an immunization visit?</v>
          </cell>
          <cell r="C73"/>
          <cell r="D73"/>
          <cell r="E73"/>
          <cell r="F73"/>
        </row>
        <row r="74">
          <cell r="A74">
            <v>135</v>
          </cell>
          <cell r="B74" t="str">
            <v>Where did you get the net?</v>
          </cell>
          <cell r="C74"/>
          <cell r="D74"/>
          <cell r="E74"/>
          <cell r="F74"/>
        </row>
        <row r="75">
          <cell r="A75">
            <v>136</v>
          </cell>
          <cell r="B75" t="str">
            <v>Did anyone sleep under this mosquito net last night?</v>
          </cell>
          <cell r="C75"/>
          <cell r="D75"/>
          <cell r="E75"/>
          <cell r="F75"/>
        </row>
        <row r="76">
          <cell r="A76">
            <v>137</v>
          </cell>
          <cell r="B76" t="str">
            <v>Who slept under this mosquito net last night?</v>
          </cell>
          <cell r="C76"/>
          <cell r="D76"/>
          <cell r="E76"/>
          <cell r="F76"/>
        </row>
        <row r="77">
          <cell r="A77">
            <v>139</v>
          </cell>
          <cell r="B77" t="str">
            <v>We would like to learn about the places that households use to wash their hands. Can you please show me where members of your household most often wash their hands?</v>
          </cell>
          <cell r="C77"/>
          <cell r="D77"/>
          <cell r="E77"/>
          <cell r="F77"/>
        </row>
        <row r="78">
          <cell r="A78">
            <v>145</v>
          </cell>
          <cell r="B78" t="str">
            <v>I would like to check whether the salt used in your household is iodized. May I have a sample of the salt used to cook meals in your household?</v>
          </cell>
          <cell r="C78"/>
          <cell r="D78"/>
          <cell r="E78"/>
          <cell r="F78"/>
        </row>
        <row r="79">
          <cell r="A79">
            <v>21</v>
          </cell>
          <cell r="B79" t="str">
            <v>In the last six months, was (NAME) admitted overnight to stay at a health facility?</v>
          </cell>
          <cell r="C79"/>
          <cell r="D79"/>
          <cell r="E79"/>
          <cell r="F79"/>
        </row>
        <row r="80">
          <cell r="A80">
            <v>23</v>
          </cell>
          <cell r="B80" t="str">
            <v>In the last four weeks, did (NAME) receive care from a health provider, a pharmacy, or a traditional healer without staying overnight?</v>
          </cell>
          <cell r="C80"/>
          <cell r="D80"/>
          <cell r="E80"/>
          <cell r="F80"/>
        </row>
        <row r="81">
          <cell r="A81">
            <v>24</v>
          </cell>
          <cell r="B81" t="str">
            <v>The last time (NAME) received care, was any money paid?</v>
          </cell>
          <cell r="C81"/>
          <cell r="D81"/>
          <cell r="E81"/>
          <cell r="F81"/>
        </row>
        <row r="82">
          <cell r="A82">
            <v>202</v>
          </cell>
          <cell r="B82" t="str">
            <v>CHECK COLUMN 22 IN HOUSEHOLD SCHEDULE: ENTER THE LINE NUMBER AND NAME OF EACH HOUSEHOLD MEMBER WHO WAS AN INPATIENT. THEN ASK: Now I would like to ask some questions about the household members who stayed overnight in a health facility in the last six months. (IF THERE ARE MORE THAN 3 INPATIENTS, USE ADDITIONAL QUESTIONNAIRE).</v>
          </cell>
          <cell r="C82"/>
          <cell r="D82"/>
          <cell r="E82"/>
          <cell r="F82"/>
        </row>
        <row r="83">
          <cell r="A83">
            <v>205</v>
          </cell>
          <cell r="B83" t="str">
            <v>Where did (NAME) most recently stay overnight for health care?</v>
          </cell>
          <cell r="C83"/>
          <cell r="D83"/>
          <cell r="E83"/>
          <cell r="F83"/>
        </row>
        <row r="84">
          <cell r="A84">
            <v>206</v>
          </cell>
          <cell r="B84" t="str">
            <v>What was the main reason for (NAME) to seek care this most recent time?</v>
          </cell>
          <cell r="C84"/>
          <cell r="D84"/>
          <cell r="E84"/>
          <cell r="F84"/>
        </row>
        <row r="85">
          <cell r="A85">
            <v>207</v>
          </cell>
          <cell r="B85" t="str">
            <v>How much money was spent on treatment and services (NAME) received during the most recent overnight stay? We want to know about all the costs for the stay, including any charges for laboratory tests, drugs, or other items.</v>
          </cell>
          <cell r="C85"/>
          <cell r="D85"/>
          <cell r="E85"/>
          <cell r="F85"/>
        </row>
        <row r="86">
          <cell r="A86">
            <v>208</v>
          </cell>
          <cell r="B86" t="str">
            <v>Did (NAME) stay overnight at a health facility another time in the last six months?</v>
          </cell>
          <cell r="C86"/>
          <cell r="D86"/>
          <cell r="E86"/>
          <cell r="F86"/>
        </row>
        <row r="87">
          <cell r="A87">
            <v>209</v>
          </cell>
          <cell r="B87" t="str">
            <v>Where did (NAME) stay the next-to-last time (he/she) stayed overnight for health care?</v>
          </cell>
          <cell r="C87"/>
          <cell r="D87"/>
          <cell r="E87"/>
          <cell r="F87"/>
        </row>
        <row r="88">
          <cell r="A88">
            <v>210</v>
          </cell>
          <cell r="B88" t="str">
            <v>What was the main reason for (NAME) to seek care this next-to-last time?</v>
          </cell>
          <cell r="C88"/>
          <cell r="D88"/>
          <cell r="E88"/>
          <cell r="F88"/>
        </row>
        <row r="89">
          <cell r="A89">
            <v>211</v>
          </cell>
          <cell r="B89" t="str">
            <v>How much money was spent on treatment and services(NAME)  received during the next-to-last overnight stay? We want to know about all the costs for the stay, including any charges for laboratory tests, drugs, or other items.</v>
          </cell>
          <cell r="C89"/>
          <cell r="D89"/>
          <cell r="E89"/>
          <cell r="F89"/>
        </row>
        <row r="90">
          <cell r="A90">
            <v>212</v>
          </cell>
          <cell r="B90" t="str">
            <v>Besides the two stays you have told me about, did (NAME) stay overnight in a health facility another time in the last six months?</v>
          </cell>
          <cell r="C90"/>
          <cell r="D90"/>
          <cell r="E90"/>
          <cell r="F90"/>
        </row>
        <row r="91">
          <cell r="A91">
            <v>213</v>
          </cell>
          <cell r="B91" t="str">
            <v>Where did (NAME) stay the second-to-last time (he/she) stayed overnight for health care?</v>
          </cell>
          <cell r="C91"/>
          <cell r="D91"/>
          <cell r="E91"/>
          <cell r="F91"/>
        </row>
        <row r="92">
          <cell r="A92">
            <v>214</v>
          </cell>
          <cell r="B92" t="str">
            <v>What was the main reason for (NAME) to seek care this second-to-last time?</v>
          </cell>
          <cell r="C92"/>
          <cell r="D92"/>
          <cell r="E92"/>
          <cell r="F92"/>
        </row>
        <row r="93">
          <cell r="A93">
            <v>215</v>
          </cell>
          <cell r="B93" t="str">
            <v>How much money was spent on treatment and services (NAME) received during the second-to-last overnight stay? We want to know about all the costs for the stay, including any charges for laboratory tests, drugs, or other items.</v>
          </cell>
          <cell r="C93"/>
          <cell r="D93"/>
          <cell r="E93"/>
          <cell r="F93"/>
        </row>
        <row r="94">
          <cell r="A94">
            <v>216</v>
          </cell>
          <cell r="B94" t="str">
            <v>Besides the three stays you have told me about, did (NAME) stay overnight in a health facility another time in the last six months?</v>
          </cell>
          <cell r="C94"/>
          <cell r="D94"/>
          <cell r="E94"/>
          <cell r="F94"/>
        </row>
        <row r="95">
          <cell r="A95">
            <v>217</v>
          </cell>
          <cell r="B95" t="str">
            <v>In total, how many times did (NAME) stay overnight in a health facility in the last six months?</v>
          </cell>
          <cell r="C95"/>
          <cell r="D95"/>
          <cell r="E95"/>
          <cell r="F95"/>
        </row>
        <row r="96">
          <cell r="A96">
            <v>218</v>
          </cell>
          <cell r="B96" t="str">
            <v>Is (NAME) covered by any health insurance?</v>
          </cell>
          <cell r="C96"/>
          <cell r="D96"/>
          <cell r="E96"/>
          <cell r="F96"/>
        </row>
        <row r="97">
          <cell r="A97">
            <v>219</v>
          </cell>
          <cell r="B97" t="str">
            <v>What is (NAME)'s main type of health insurance?</v>
          </cell>
          <cell r="C97"/>
          <cell r="D97"/>
          <cell r="E97"/>
          <cell r="F97"/>
        </row>
        <row r="98">
          <cell r="A98">
            <v>303</v>
          </cell>
          <cell r="B98" t="str">
            <v>Now I would like to ask some questions about health care that (NAME IN 302) received in the last four weeks, without having to stay overnight. Where did (NAME) get care most recently without staying overnight?</v>
          </cell>
          <cell r="C98"/>
          <cell r="D98"/>
          <cell r="E98"/>
          <cell r="F98"/>
        </row>
        <row r="99">
          <cell r="A99">
            <v>304</v>
          </cell>
          <cell r="B99" t="str">
            <v>How much money was spent on treatment and services (NAME) received from (NAME OF PROVIDER IN 303)? Please include the consulting fee and any expenses for other items including drugs and tests.</v>
          </cell>
          <cell r="C99"/>
          <cell r="D99"/>
          <cell r="E99"/>
          <cell r="F99"/>
        </row>
        <row r="100">
          <cell r="A100">
            <v>305</v>
          </cell>
          <cell r="B100" t="str">
            <v>What was the main reason for (NAME) to seek care this most recent time?</v>
          </cell>
        </row>
        <row r="101">
          <cell r="A101">
            <v>306</v>
          </cell>
          <cell r="B101" t="str">
            <v>Did (NAME) get care another time in the last four weeks from a health provider, a pharmacy, or a traditional healer, without staying overnight?</v>
          </cell>
        </row>
        <row r="102">
          <cell r="A102">
            <v>307</v>
          </cell>
          <cell r="B102" t="str">
            <v>How many other times did (NAME) get care in the last four weeks?</v>
          </cell>
        </row>
        <row r="103">
          <cell r="A103">
            <v>308</v>
          </cell>
          <cell r="B103" t="str">
            <v>How many times was money spent?</v>
          </cell>
        </row>
        <row r="104">
          <cell r="A104">
            <v>309</v>
          </cell>
          <cell r="B104" t="str">
            <v>Is (NAME) covered by any health insurance?</v>
          </cell>
        </row>
        <row r="105">
          <cell r="A105">
            <v>310</v>
          </cell>
          <cell r="B105" t="str">
            <v>What is (NAME)'s main type of health insurance?</v>
          </cell>
        </row>
        <row r="106">
          <cell r="A106">
            <v>311</v>
          </cell>
          <cell r="B106" t="str">
            <v>Sometimes people buy vitamins, medicines, and herbal remedies without consulting with a health provider, pharmacy, or traditional healer. They may also buy other health-related items such as band-aids/plasters, thermometers, or other medical devices, and so on without a consultation. In the last four weeks, how much money was spent on these types of health-related items for members of your household?</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anslations"/>
    </sheetNames>
    <sheetDataSet>
      <sheetData sheetId="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8"/>
  </sheetPr>
  <dimension ref="A1:BB71"/>
  <sheetViews>
    <sheetView tabSelected="1" workbookViewId="0">
      <selection activeCell="W51" sqref="W51"/>
    </sheetView>
  </sheetViews>
  <sheetFormatPr defaultColWidth="2.83203125" defaultRowHeight="11.25" x14ac:dyDescent="0.2"/>
  <cols>
    <col min="1" max="1" width="1.83203125" style="60" customWidth="1"/>
    <col min="2" max="7" width="2.83203125" style="60"/>
    <col min="8" max="9" width="2.83203125" style="60" customWidth="1"/>
    <col min="10" max="14" width="2.83203125" style="60"/>
    <col min="15" max="16" width="2.83203125" style="60" customWidth="1"/>
    <col min="17" max="21" width="2.83203125" style="60"/>
    <col min="22" max="23" width="2.83203125" style="60" customWidth="1"/>
    <col min="24" max="28" width="2.83203125" style="60"/>
    <col min="29" max="30" width="2.83203125" style="60" customWidth="1"/>
    <col min="31" max="41" width="2.83203125" style="60"/>
    <col min="42" max="42" width="1.83203125" style="60" customWidth="1"/>
    <col min="43" max="16384" width="2.83203125" style="60"/>
  </cols>
  <sheetData>
    <row r="1" spans="1:42" x14ac:dyDescent="0.2">
      <c r="A1" s="26"/>
      <c r="B1" s="24"/>
      <c r="C1" s="24"/>
      <c r="D1" s="24"/>
      <c r="E1" s="24"/>
      <c r="F1" s="24"/>
      <c r="G1" s="24"/>
      <c r="H1" s="24"/>
      <c r="I1" s="24"/>
      <c r="J1" s="24"/>
      <c r="K1" s="24"/>
      <c r="L1" s="24"/>
      <c r="M1" s="24"/>
      <c r="N1" s="24"/>
      <c r="O1" s="24"/>
      <c r="P1" s="24"/>
      <c r="Q1" s="24"/>
      <c r="R1" s="24"/>
      <c r="S1" s="24"/>
      <c r="T1" s="24"/>
      <c r="U1" s="24"/>
      <c r="V1" s="24"/>
      <c r="W1" s="24"/>
      <c r="X1" s="24"/>
      <c r="Y1" s="2"/>
      <c r="Z1" s="2"/>
      <c r="AA1" s="2"/>
      <c r="AB1" s="2"/>
      <c r="AC1" s="2"/>
      <c r="AD1" s="2"/>
      <c r="AE1" s="2"/>
      <c r="AF1" s="2"/>
      <c r="AI1" s="3"/>
      <c r="AJ1" s="3"/>
      <c r="AK1" s="54" t="s">
        <v>0</v>
      </c>
      <c r="AL1" s="623" t="s">
        <v>1105</v>
      </c>
      <c r="AM1" s="624"/>
      <c r="AN1" s="624"/>
      <c r="AO1" s="624"/>
      <c r="AP1" s="624"/>
    </row>
    <row r="2" spans="1:42" x14ac:dyDescent="0.2">
      <c r="A2" s="26"/>
      <c r="B2" s="24"/>
      <c r="C2" s="24"/>
      <c r="D2" s="24"/>
      <c r="E2" s="24"/>
      <c r="F2" s="24"/>
      <c r="G2" s="24"/>
      <c r="H2" s="24"/>
      <c r="I2" s="24"/>
      <c r="J2" s="24"/>
      <c r="K2" s="24"/>
      <c r="L2" s="24"/>
      <c r="M2" s="24"/>
      <c r="N2" s="24"/>
      <c r="O2" s="24"/>
      <c r="P2" s="24"/>
      <c r="Q2" s="24"/>
      <c r="R2" s="24"/>
      <c r="S2" s="24"/>
      <c r="T2" s="24"/>
      <c r="U2" s="24"/>
      <c r="V2" s="24"/>
      <c r="W2" s="24"/>
      <c r="X2" s="24"/>
      <c r="Y2" s="2"/>
      <c r="Z2" s="2"/>
      <c r="AA2" s="2"/>
      <c r="AB2" s="2"/>
      <c r="AC2" s="2"/>
      <c r="AD2" s="2"/>
      <c r="AE2" s="2"/>
      <c r="AF2" s="2"/>
      <c r="AI2" s="3"/>
      <c r="AJ2" s="3"/>
      <c r="AK2" s="55" t="str">
        <f>INDEX(Language_Translations,1,MATCH(Language_Selected,Language_Options,0))&amp;" LANGUAGE:"</f>
        <v>ENGLISH LANGUAGE:</v>
      </c>
      <c r="AL2" s="625" t="str">
        <f>INDEX(Language_Translations,2,MATCH(Language_Selected,Language_Options,0))</f>
        <v>01 Mar 2016</v>
      </c>
      <c r="AM2" s="626"/>
      <c r="AN2" s="626"/>
      <c r="AO2" s="626"/>
      <c r="AP2" s="626"/>
    </row>
    <row r="3" spans="1:42" x14ac:dyDescent="0.2">
      <c r="A3" s="627" t="s">
        <v>1</v>
      </c>
      <c r="B3" s="627"/>
      <c r="C3" s="627"/>
      <c r="D3" s="627"/>
      <c r="E3" s="627"/>
      <c r="F3" s="627"/>
      <c r="G3" s="627"/>
      <c r="H3" s="627"/>
      <c r="I3" s="627"/>
      <c r="J3" s="627"/>
      <c r="K3" s="627"/>
      <c r="L3" s="627"/>
      <c r="M3" s="627"/>
      <c r="N3" s="627"/>
      <c r="O3" s="627"/>
      <c r="P3" s="627"/>
      <c r="Q3" s="627"/>
      <c r="R3" s="627"/>
      <c r="S3" s="627"/>
      <c r="T3" s="627"/>
      <c r="U3" s="627"/>
      <c r="V3" s="627"/>
      <c r="W3" s="627"/>
      <c r="X3" s="627"/>
      <c r="Y3" s="627"/>
      <c r="Z3" s="627"/>
      <c r="AA3" s="627"/>
      <c r="AB3" s="627"/>
      <c r="AC3" s="627"/>
      <c r="AD3" s="627"/>
      <c r="AE3" s="627"/>
      <c r="AF3" s="627"/>
      <c r="AG3" s="627"/>
      <c r="AH3" s="627"/>
      <c r="AI3" s="627"/>
      <c r="AJ3" s="627"/>
      <c r="AK3" s="627"/>
      <c r="AL3" s="627"/>
      <c r="AM3" s="627"/>
      <c r="AN3" s="627"/>
      <c r="AO3" s="627"/>
      <c r="AP3" s="627"/>
    </row>
    <row r="4" spans="1:42" x14ac:dyDescent="0.2">
      <c r="A4" s="627" t="s">
        <v>40</v>
      </c>
      <c r="B4" s="627"/>
      <c r="C4" s="627"/>
      <c r="D4" s="627"/>
      <c r="E4" s="627"/>
      <c r="F4" s="627"/>
      <c r="G4" s="627"/>
      <c r="H4" s="627"/>
      <c r="I4" s="627"/>
      <c r="J4" s="627"/>
      <c r="K4" s="627"/>
      <c r="L4" s="627"/>
      <c r="M4" s="627"/>
      <c r="N4" s="627"/>
      <c r="O4" s="627"/>
      <c r="P4" s="627"/>
      <c r="Q4" s="627"/>
      <c r="R4" s="627"/>
      <c r="S4" s="627"/>
      <c r="T4" s="627"/>
      <c r="U4" s="627"/>
      <c r="V4" s="627"/>
      <c r="W4" s="627"/>
      <c r="X4" s="627"/>
      <c r="Y4" s="627"/>
      <c r="Z4" s="627"/>
      <c r="AA4" s="627"/>
      <c r="AB4" s="627"/>
      <c r="AC4" s="627"/>
      <c r="AD4" s="627"/>
      <c r="AE4" s="627"/>
      <c r="AF4" s="627"/>
      <c r="AG4" s="627"/>
      <c r="AH4" s="627"/>
      <c r="AI4" s="627"/>
      <c r="AJ4" s="627"/>
      <c r="AK4" s="627"/>
      <c r="AL4" s="627"/>
      <c r="AM4" s="627"/>
      <c r="AN4" s="627"/>
      <c r="AO4" s="627"/>
      <c r="AP4" s="627"/>
    </row>
    <row r="5" spans="1:42" x14ac:dyDescent="0.2">
      <c r="A5" s="26" t="s">
        <v>2</v>
      </c>
      <c r="B5" s="24"/>
      <c r="C5" s="24"/>
      <c r="D5" s="24"/>
      <c r="E5" s="24"/>
      <c r="F5" s="24"/>
      <c r="G5" s="24"/>
      <c r="H5" s="24"/>
      <c r="I5" s="24"/>
      <c r="J5" s="24"/>
      <c r="K5" s="24"/>
      <c r="L5" s="24"/>
      <c r="M5" s="24"/>
      <c r="N5" s="24"/>
      <c r="O5" s="24"/>
      <c r="P5" s="24"/>
      <c r="Q5" s="24"/>
      <c r="R5" s="24"/>
      <c r="S5" s="24"/>
      <c r="T5" s="24"/>
      <c r="U5" s="24"/>
      <c r="V5" s="24"/>
      <c r="W5" s="24"/>
      <c r="X5" s="24"/>
      <c r="Y5" s="24"/>
      <c r="Z5" s="24"/>
      <c r="AA5" s="24"/>
      <c r="AB5" s="24"/>
      <c r="AC5" s="24"/>
      <c r="AD5" s="24"/>
      <c r="AE5" s="24"/>
      <c r="AF5" s="24"/>
      <c r="AG5" s="24"/>
      <c r="AH5" s="24"/>
      <c r="AI5" s="24"/>
      <c r="AJ5" s="24"/>
      <c r="AK5" s="24"/>
      <c r="AL5" s="24"/>
      <c r="AM5" s="24"/>
      <c r="AN5" s="24"/>
      <c r="AO5" s="24"/>
      <c r="AP5" s="24"/>
    </row>
    <row r="6" spans="1:42" x14ac:dyDescent="0.2">
      <c r="A6" s="26" t="s">
        <v>3</v>
      </c>
      <c r="B6" s="24"/>
      <c r="C6" s="24"/>
      <c r="D6" s="24"/>
      <c r="E6" s="24"/>
      <c r="F6" s="24"/>
      <c r="G6" s="24"/>
      <c r="H6" s="24"/>
      <c r="I6" s="24"/>
      <c r="J6" s="24"/>
      <c r="K6" s="24"/>
      <c r="L6" s="24"/>
      <c r="M6" s="24"/>
      <c r="N6" s="24"/>
      <c r="O6" s="24"/>
      <c r="P6" s="24"/>
      <c r="Q6" s="24"/>
      <c r="R6" s="24"/>
      <c r="S6" s="24"/>
      <c r="T6" s="24"/>
      <c r="U6" s="24"/>
      <c r="V6" s="24"/>
      <c r="W6" s="24"/>
      <c r="X6" s="24"/>
      <c r="Y6" s="24"/>
      <c r="Z6" s="24"/>
      <c r="AA6" s="24"/>
      <c r="AB6" s="24"/>
      <c r="AC6" s="24"/>
      <c r="AD6" s="24"/>
      <c r="AE6" s="24"/>
      <c r="AF6" s="24"/>
      <c r="AG6" s="24"/>
      <c r="AH6" s="24"/>
      <c r="AI6" s="24"/>
      <c r="AJ6" s="24"/>
      <c r="AK6" s="24"/>
      <c r="AL6" s="24"/>
      <c r="AM6" s="24"/>
      <c r="AN6" s="24"/>
      <c r="AO6" s="24"/>
      <c r="AP6" s="24"/>
    </row>
    <row r="7" spans="1:42" ht="6" customHeight="1" thickBot="1" x14ac:dyDescent="0.25">
      <c r="A7" s="26"/>
      <c r="B7" s="24"/>
      <c r="C7" s="24"/>
      <c r="D7" s="24"/>
      <c r="E7" s="24"/>
      <c r="F7" s="24"/>
      <c r="G7" s="24"/>
      <c r="H7" s="24"/>
      <c r="I7" s="24"/>
      <c r="J7" s="24"/>
      <c r="K7" s="24"/>
      <c r="L7" s="2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row>
    <row r="8" spans="1:42" ht="6" customHeight="1" thickTop="1" x14ac:dyDescent="0.2">
      <c r="A8" s="61"/>
      <c r="B8" s="62"/>
      <c r="C8" s="62"/>
      <c r="D8" s="62"/>
      <c r="E8" s="62"/>
      <c r="F8" s="62"/>
      <c r="G8" s="62"/>
      <c r="H8" s="62"/>
      <c r="I8" s="62"/>
      <c r="J8" s="62"/>
      <c r="K8" s="62"/>
      <c r="L8" s="62"/>
      <c r="M8" s="62"/>
      <c r="N8" s="62"/>
      <c r="O8" s="62"/>
      <c r="P8" s="62"/>
      <c r="Q8" s="62"/>
      <c r="R8" s="62"/>
      <c r="S8" s="62"/>
      <c r="T8" s="62"/>
      <c r="U8" s="62"/>
      <c r="V8" s="62"/>
      <c r="W8" s="62"/>
      <c r="X8" s="62"/>
      <c r="Y8" s="62"/>
      <c r="Z8" s="62"/>
      <c r="AA8" s="62"/>
      <c r="AB8" s="62"/>
      <c r="AC8" s="62"/>
      <c r="AD8" s="62"/>
      <c r="AE8" s="62"/>
      <c r="AF8" s="62"/>
      <c r="AG8" s="62"/>
      <c r="AH8" s="62"/>
      <c r="AI8" s="62"/>
      <c r="AJ8" s="62"/>
      <c r="AK8" s="62"/>
      <c r="AL8" s="62"/>
      <c r="AM8" s="62"/>
      <c r="AN8" s="62"/>
      <c r="AO8" s="62"/>
      <c r="AP8" s="63"/>
    </row>
    <row r="9" spans="1:42" x14ac:dyDescent="0.2">
      <c r="A9" s="64"/>
      <c r="B9" s="628" t="s">
        <v>4</v>
      </c>
      <c r="C9" s="628"/>
      <c r="D9" s="628"/>
      <c r="E9" s="628"/>
      <c r="F9" s="628"/>
      <c r="G9" s="628"/>
      <c r="H9" s="628"/>
      <c r="I9" s="628"/>
      <c r="J9" s="628"/>
      <c r="K9" s="628"/>
      <c r="L9" s="628"/>
      <c r="M9" s="628"/>
      <c r="N9" s="628"/>
      <c r="O9" s="628"/>
      <c r="P9" s="628"/>
      <c r="Q9" s="628"/>
      <c r="R9" s="628"/>
      <c r="S9" s="628"/>
      <c r="T9" s="628"/>
      <c r="U9" s="628"/>
      <c r="V9" s="628"/>
      <c r="W9" s="628"/>
      <c r="X9" s="628"/>
      <c r="Y9" s="628"/>
      <c r="Z9" s="628"/>
      <c r="AA9" s="628"/>
      <c r="AB9" s="628"/>
      <c r="AC9" s="628"/>
      <c r="AD9" s="628"/>
      <c r="AE9" s="628"/>
      <c r="AF9" s="628"/>
      <c r="AG9" s="628"/>
      <c r="AH9" s="628"/>
      <c r="AI9" s="628"/>
      <c r="AJ9" s="628"/>
      <c r="AK9" s="628"/>
      <c r="AL9" s="628"/>
      <c r="AM9" s="628"/>
      <c r="AN9" s="628"/>
      <c r="AO9" s="628"/>
      <c r="AP9" s="65"/>
    </row>
    <row r="10" spans="1:42" ht="6" customHeight="1" thickBot="1" x14ac:dyDescent="0.25">
      <c r="A10" s="66"/>
      <c r="B10" s="67"/>
      <c r="C10" s="67"/>
      <c r="D10" s="67"/>
      <c r="E10" s="67"/>
      <c r="F10" s="67"/>
      <c r="G10" s="67"/>
      <c r="H10" s="67"/>
      <c r="I10" s="67"/>
      <c r="J10" s="67"/>
      <c r="K10" s="67"/>
      <c r="L10" s="67"/>
      <c r="M10" s="67"/>
      <c r="N10" s="67"/>
      <c r="O10" s="67"/>
      <c r="P10" s="67"/>
      <c r="Q10" s="67"/>
      <c r="R10" s="67"/>
      <c r="S10" s="67"/>
      <c r="T10" s="67"/>
      <c r="U10" s="67"/>
      <c r="V10" s="67"/>
      <c r="W10" s="67"/>
      <c r="X10" s="67"/>
      <c r="Y10" s="67"/>
      <c r="Z10" s="67"/>
      <c r="AA10" s="67"/>
      <c r="AB10" s="67"/>
      <c r="AC10" s="67"/>
      <c r="AD10" s="67"/>
      <c r="AE10" s="67"/>
      <c r="AF10" s="67"/>
      <c r="AG10" s="67"/>
      <c r="AH10" s="67"/>
      <c r="AI10" s="67"/>
      <c r="AJ10" s="67"/>
      <c r="AK10" s="67"/>
      <c r="AL10" s="67"/>
      <c r="AM10" s="67"/>
      <c r="AN10" s="67"/>
      <c r="AO10" s="67"/>
      <c r="AP10" s="68"/>
    </row>
    <row r="11" spans="1:42" ht="6" customHeight="1" thickTop="1" x14ac:dyDescent="0.2">
      <c r="A11" s="61"/>
      <c r="B11" s="62"/>
      <c r="C11" s="62"/>
      <c r="D11" s="62"/>
      <c r="E11" s="62"/>
      <c r="F11" s="62"/>
      <c r="G11" s="62"/>
      <c r="H11" s="62"/>
      <c r="I11" s="62"/>
      <c r="J11" s="62"/>
      <c r="K11" s="62"/>
      <c r="L11" s="62"/>
      <c r="M11" s="62"/>
      <c r="N11" s="62"/>
      <c r="O11" s="62"/>
      <c r="P11" s="62"/>
      <c r="Q11" s="62"/>
      <c r="R11" s="62"/>
      <c r="S11" s="62"/>
      <c r="T11" s="62"/>
      <c r="U11" s="62"/>
      <c r="V11" s="62"/>
      <c r="W11" s="62"/>
      <c r="X11" s="62"/>
      <c r="Y11" s="62"/>
      <c r="Z11" s="62"/>
      <c r="AA11" s="62"/>
      <c r="AB11" s="62"/>
      <c r="AC11" s="62"/>
      <c r="AD11" s="62"/>
      <c r="AE11" s="62"/>
      <c r="AF11" s="62"/>
      <c r="AG11" s="62"/>
      <c r="AH11" s="62"/>
      <c r="AI11" s="62"/>
      <c r="AJ11" s="62"/>
      <c r="AK11" s="62"/>
      <c r="AL11" s="62"/>
      <c r="AM11" s="62"/>
      <c r="AN11" s="62"/>
      <c r="AO11" s="62"/>
      <c r="AP11" s="63"/>
    </row>
    <row r="12" spans="1:42" x14ac:dyDescent="0.2">
      <c r="A12" s="64"/>
      <c r="B12" s="26" t="s">
        <v>5</v>
      </c>
      <c r="C12" s="26"/>
      <c r="D12" s="26"/>
      <c r="E12" s="26"/>
      <c r="G12" s="28"/>
      <c r="H12" s="28"/>
      <c r="I12" s="28"/>
      <c r="J12" s="28"/>
      <c r="K12" s="28"/>
      <c r="L12" s="28"/>
      <c r="M12" s="28"/>
      <c r="N12" s="28"/>
      <c r="O12" s="28"/>
      <c r="P12" s="28"/>
      <c r="Q12" s="28"/>
      <c r="R12" s="28"/>
      <c r="S12" s="28"/>
      <c r="T12" s="28"/>
      <c r="U12" s="28"/>
      <c r="V12" s="28"/>
      <c r="W12" s="28"/>
      <c r="X12" s="28"/>
      <c r="Y12" s="28"/>
      <c r="Z12" s="28"/>
      <c r="AA12" s="28"/>
      <c r="AB12" s="28"/>
      <c r="AC12" s="28"/>
      <c r="AD12" s="28"/>
      <c r="AE12" s="28"/>
      <c r="AF12" s="26"/>
      <c r="AG12" s="26"/>
      <c r="AH12" s="26"/>
      <c r="AI12" s="26"/>
      <c r="AJ12" s="26"/>
      <c r="AK12" s="26"/>
      <c r="AL12" s="26"/>
      <c r="AM12" s="26"/>
      <c r="AN12" s="26"/>
      <c r="AO12" s="26"/>
      <c r="AP12" s="65"/>
    </row>
    <row r="13" spans="1:42" x14ac:dyDescent="0.2">
      <c r="A13" s="64"/>
      <c r="B13" s="26"/>
      <c r="C13" s="26"/>
      <c r="D13" s="26"/>
      <c r="E13" s="26"/>
      <c r="F13" s="26"/>
      <c r="G13" s="26"/>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c r="AH13" s="26"/>
      <c r="AI13" s="26"/>
      <c r="AJ13" s="26"/>
      <c r="AK13" s="26"/>
      <c r="AL13" s="26"/>
      <c r="AM13" s="26"/>
      <c r="AN13" s="26"/>
      <c r="AO13" s="26"/>
      <c r="AP13" s="65"/>
    </row>
    <row r="14" spans="1:42" x14ac:dyDescent="0.2">
      <c r="A14" s="64"/>
      <c r="B14" s="26" t="s">
        <v>6</v>
      </c>
      <c r="C14" s="26"/>
      <c r="D14" s="26"/>
      <c r="E14" s="26"/>
      <c r="F14" s="26"/>
      <c r="G14" s="26"/>
      <c r="H14" s="26"/>
      <c r="I14" s="26"/>
      <c r="J14" s="26"/>
      <c r="K14" s="26"/>
      <c r="L14" s="28"/>
      <c r="M14" s="28"/>
      <c r="N14" s="28"/>
      <c r="O14" s="28"/>
      <c r="P14" s="28"/>
      <c r="Q14" s="28"/>
      <c r="R14" s="28"/>
      <c r="S14" s="28"/>
      <c r="T14" s="28"/>
      <c r="U14" s="28"/>
      <c r="V14" s="28"/>
      <c r="W14" s="28"/>
      <c r="X14" s="28"/>
      <c r="Y14" s="28"/>
      <c r="Z14" s="28"/>
      <c r="AA14" s="28"/>
      <c r="AB14" s="28"/>
      <c r="AC14" s="28"/>
      <c r="AD14" s="28"/>
      <c r="AE14" s="28"/>
      <c r="AF14" s="26"/>
      <c r="AG14" s="26"/>
      <c r="AH14" s="26"/>
      <c r="AI14" s="26"/>
      <c r="AJ14" s="26"/>
      <c r="AK14" s="26"/>
      <c r="AL14" s="26"/>
      <c r="AM14" s="26"/>
      <c r="AN14" s="26"/>
      <c r="AO14" s="26"/>
      <c r="AP14" s="65"/>
    </row>
    <row r="15" spans="1:42" x14ac:dyDescent="0.2">
      <c r="A15" s="64"/>
      <c r="B15" s="26"/>
      <c r="C15" s="26"/>
      <c r="D15" s="26"/>
      <c r="E15" s="26"/>
      <c r="F15" s="26"/>
      <c r="G15" s="26"/>
      <c r="H15" s="26"/>
      <c r="I15" s="26"/>
      <c r="J15" s="26"/>
      <c r="K15" s="26"/>
      <c r="L15" s="26"/>
      <c r="M15" s="26"/>
      <c r="N15" s="26"/>
      <c r="O15" s="26"/>
      <c r="P15" s="26"/>
      <c r="Q15" s="26"/>
      <c r="R15" s="26"/>
      <c r="S15" s="26"/>
      <c r="T15" s="26"/>
      <c r="U15" s="26"/>
      <c r="V15" s="26"/>
      <c r="W15" s="26"/>
      <c r="X15" s="26"/>
      <c r="Y15" s="26"/>
      <c r="Z15" s="26"/>
      <c r="AA15" s="26"/>
      <c r="AB15" s="26"/>
      <c r="AC15" s="26"/>
      <c r="AD15" s="26"/>
      <c r="AE15" s="26"/>
      <c r="AF15" s="26"/>
      <c r="AG15" s="26"/>
      <c r="AH15" s="39"/>
      <c r="AI15" s="69"/>
      <c r="AJ15" s="39"/>
      <c r="AK15" s="69"/>
      <c r="AL15" s="39"/>
      <c r="AM15" s="69"/>
      <c r="AN15" s="39"/>
      <c r="AO15" s="69"/>
      <c r="AP15" s="65"/>
    </row>
    <row r="16" spans="1:42" x14ac:dyDescent="0.2">
      <c r="A16" s="64"/>
      <c r="B16" s="26" t="s">
        <v>7</v>
      </c>
      <c r="C16" s="26"/>
      <c r="D16" s="26"/>
      <c r="E16" s="26"/>
      <c r="F16" s="26"/>
      <c r="H16" s="70" t="s">
        <v>8</v>
      </c>
      <c r="I16" s="70"/>
      <c r="J16" s="70"/>
      <c r="K16" s="70"/>
      <c r="L16" s="70"/>
      <c r="M16" s="70"/>
      <c r="N16" s="70"/>
      <c r="O16" s="70"/>
      <c r="P16" s="70"/>
      <c r="Q16" s="70"/>
      <c r="R16" s="70"/>
      <c r="S16" s="70"/>
      <c r="T16" s="70"/>
      <c r="U16" s="70"/>
      <c r="V16" s="70"/>
      <c r="W16" s="70"/>
      <c r="X16" s="70"/>
      <c r="Y16" s="70"/>
      <c r="Z16" s="70"/>
      <c r="AA16" s="70"/>
      <c r="AB16" s="70"/>
      <c r="AC16" s="70"/>
      <c r="AD16" s="70"/>
      <c r="AE16" s="70"/>
      <c r="AF16" s="70"/>
      <c r="AG16" s="70"/>
      <c r="AH16" s="38"/>
      <c r="AI16" s="71"/>
      <c r="AJ16" s="38"/>
      <c r="AK16" s="71"/>
      <c r="AL16" s="38"/>
      <c r="AM16" s="71"/>
      <c r="AN16" s="38"/>
      <c r="AO16" s="71"/>
      <c r="AP16" s="65"/>
    </row>
    <row r="17" spans="1:42" x14ac:dyDescent="0.2">
      <c r="A17" s="64"/>
      <c r="B17" s="26"/>
      <c r="C17" s="26"/>
      <c r="D17" s="26"/>
      <c r="E17" s="26"/>
      <c r="F17" s="26"/>
      <c r="G17" s="26"/>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c r="AG17" s="26"/>
      <c r="AH17" s="39"/>
      <c r="AI17" s="69"/>
      <c r="AJ17" s="39"/>
      <c r="AK17" s="69"/>
      <c r="AL17" s="39"/>
      <c r="AM17" s="69"/>
      <c r="AN17" s="39"/>
      <c r="AO17" s="69"/>
      <c r="AP17" s="65"/>
    </row>
    <row r="18" spans="1:42" x14ac:dyDescent="0.2">
      <c r="A18" s="64"/>
      <c r="B18" s="26" t="s">
        <v>9</v>
      </c>
      <c r="C18" s="26"/>
      <c r="D18" s="26"/>
      <c r="E18" s="26"/>
      <c r="F18" s="26"/>
      <c r="G18" s="26"/>
      <c r="J18" s="70" t="s">
        <v>8</v>
      </c>
      <c r="K18" s="70"/>
      <c r="L18" s="70"/>
      <c r="M18" s="70"/>
      <c r="N18" s="70"/>
      <c r="O18" s="70"/>
      <c r="P18" s="70"/>
      <c r="Q18" s="70"/>
      <c r="R18" s="70"/>
      <c r="S18" s="70"/>
      <c r="T18" s="70"/>
      <c r="U18" s="70"/>
      <c r="V18" s="70"/>
      <c r="W18" s="70"/>
      <c r="X18" s="70"/>
      <c r="Y18" s="70"/>
      <c r="Z18" s="70"/>
      <c r="AA18" s="70"/>
      <c r="AB18" s="70"/>
      <c r="AC18" s="70"/>
      <c r="AD18" s="70"/>
      <c r="AE18" s="70"/>
      <c r="AF18" s="70"/>
      <c r="AG18" s="70"/>
      <c r="AH18" s="38"/>
      <c r="AI18" s="71"/>
      <c r="AJ18" s="38"/>
      <c r="AK18" s="71"/>
      <c r="AL18" s="38"/>
      <c r="AM18" s="71"/>
      <c r="AN18" s="38"/>
      <c r="AO18" s="71"/>
      <c r="AP18" s="65"/>
    </row>
    <row r="19" spans="1:42" x14ac:dyDescent="0.2">
      <c r="A19" s="64"/>
      <c r="B19" s="26"/>
      <c r="C19" s="26"/>
      <c r="D19" s="26"/>
      <c r="E19" s="26"/>
      <c r="F19" s="26"/>
      <c r="G19" s="26"/>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c r="AH19" s="26"/>
      <c r="AI19" s="26"/>
      <c r="AJ19" s="26"/>
      <c r="AK19" s="26"/>
      <c r="AL19" s="39"/>
      <c r="AM19" s="69"/>
      <c r="AN19" s="39"/>
      <c r="AO19" s="69"/>
      <c r="AP19" s="65"/>
    </row>
    <row r="20" spans="1:42" x14ac:dyDescent="0.2">
      <c r="A20" s="64"/>
      <c r="B20" s="26" t="s">
        <v>41</v>
      </c>
      <c r="C20" s="26"/>
      <c r="D20" s="26"/>
      <c r="E20" s="26"/>
      <c r="F20" s="26"/>
      <c r="G20" s="26"/>
      <c r="H20" s="26"/>
      <c r="I20" s="26"/>
      <c r="J20" s="26"/>
      <c r="K20" s="26"/>
      <c r="L20" s="26"/>
      <c r="M20" s="26"/>
      <c r="N20" s="28"/>
      <c r="O20" s="28"/>
      <c r="P20" s="28"/>
      <c r="Q20" s="28"/>
      <c r="R20" s="28"/>
      <c r="S20" s="28"/>
      <c r="T20" s="28"/>
      <c r="U20" s="28"/>
      <c r="V20" s="28"/>
      <c r="W20" s="28"/>
      <c r="X20" s="28"/>
      <c r="Y20" s="28"/>
      <c r="Z20" s="28"/>
      <c r="AA20" s="28"/>
      <c r="AB20" s="28"/>
      <c r="AC20" s="28"/>
      <c r="AD20" s="28"/>
      <c r="AE20" s="28"/>
      <c r="AF20" s="28"/>
      <c r="AG20" s="28"/>
      <c r="AH20" s="28"/>
      <c r="AI20" s="28"/>
      <c r="AJ20" s="28"/>
      <c r="AK20" s="70"/>
      <c r="AL20" s="38"/>
      <c r="AM20" s="71"/>
      <c r="AN20" s="38"/>
      <c r="AO20" s="71"/>
      <c r="AP20" s="65"/>
    </row>
    <row r="21" spans="1:42" ht="6" customHeight="1" thickBot="1" x14ac:dyDescent="0.25">
      <c r="A21" s="66"/>
      <c r="B21" s="67"/>
      <c r="C21" s="67"/>
      <c r="D21" s="67"/>
      <c r="E21" s="67"/>
      <c r="F21" s="67"/>
      <c r="G21" s="67"/>
      <c r="H21" s="67"/>
      <c r="I21" s="67"/>
      <c r="J21" s="67"/>
      <c r="K21" s="67"/>
      <c r="L21" s="67"/>
      <c r="M21" s="67"/>
      <c r="N21" s="67"/>
      <c r="O21" s="67"/>
      <c r="P21" s="67"/>
      <c r="Q21" s="67"/>
      <c r="R21" s="67"/>
      <c r="S21" s="67"/>
      <c r="T21" s="67"/>
      <c r="U21" s="67"/>
      <c r="V21" s="67"/>
      <c r="W21" s="67"/>
      <c r="X21" s="67"/>
      <c r="Y21" s="67"/>
      <c r="Z21" s="67"/>
      <c r="AA21" s="67"/>
      <c r="AB21" s="67"/>
      <c r="AC21" s="67"/>
      <c r="AD21" s="67"/>
      <c r="AE21" s="67"/>
      <c r="AF21" s="67"/>
      <c r="AG21" s="67"/>
      <c r="AH21" s="67"/>
      <c r="AI21" s="67"/>
      <c r="AJ21" s="67"/>
      <c r="AK21" s="67"/>
      <c r="AL21" s="67"/>
      <c r="AM21" s="67"/>
      <c r="AN21" s="67"/>
      <c r="AO21" s="67"/>
      <c r="AP21" s="68"/>
    </row>
    <row r="22" spans="1:42" ht="6" customHeight="1" thickTop="1" x14ac:dyDescent="0.2">
      <c r="A22" s="61"/>
      <c r="B22" s="62"/>
      <c r="C22" s="62"/>
      <c r="D22" s="62"/>
      <c r="E22" s="62"/>
      <c r="F22" s="62"/>
      <c r="G22" s="62"/>
      <c r="H22" s="62"/>
      <c r="I22" s="62"/>
      <c r="J22" s="62"/>
      <c r="K22" s="62"/>
      <c r="L22" s="62"/>
      <c r="M22" s="62"/>
      <c r="N22" s="62"/>
      <c r="O22" s="62"/>
      <c r="P22" s="62"/>
      <c r="Q22" s="62"/>
      <c r="R22" s="62"/>
      <c r="S22" s="62"/>
      <c r="T22" s="62"/>
      <c r="U22" s="62"/>
      <c r="V22" s="62"/>
      <c r="W22" s="62"/>
      <c r="X22" s="62"/>
      <c r="Y22" s="62"/>
      <c r="Z22" s="62"/>
      <c r="AA22" s="62"/>
      <c r="AB22" s="62"/>
      <c r="AC22" s="62"/>
      <c r="AD22" s="62"/>
      <c r="AE22" s="62"/>
      <c r="AF22" s="62"/>
      <c r="AG22" s="62"/>
      <c r="AH22" s="62"/>
      <c r="AI22" s="62"/>
      <c r="AJ22" s="62"/>
      <c r="AK22" s="62"/>
      <c r="AL22" s="62"/>
      <c r="AM22" s="62"/>
      <c r="AN22" s="62"/>
      <c r="AO22" s="62"/>
      <c r="AP22" s="63"/>
    </row>
    <row r="23" spans="1:42" x14ac:dyDescent="0.2">
      <c r="A23" s="64"/>
      <c r="B23" s="628" t="s">
        <v>10</v>
      </c>
      <c r="C23" s="628"/>
      <c r="D23" s="628"/>
      <c r="E23" s="628"/>
      <c r="F23" s="628"/>
      <c r="G23" s="628"/>
      <c r="H23" s="628"/>
      <c r="I23" s="628"/>
      <c r="J23" s="628"/>
      <c r="K23" s="628"/>
      <c r="L23" s="628"/>
      <c r="M23" s="628"/>
      <c r="N23" s="628"/>
      <c r="O23" s="628"/>
      <c r="P23" s="628"/>
      <c r="Q23" s="628"/>
      <c r="R23" s="628"/>
      <c r="S23" s="628"/>
      <c r="T23" s="628"/>
      <c r="U23" s="628"/>
      <c r="V23" s="628"/>
      <c r="W23" s="628"/>
      <c r="X23" s="628"/>
      <c r="Y23" s="628"/>
      <c r="Z23" s="628"/>
      <c r="AA23" s="628"/>
      <c r="AB23" s="628"/>
      <c r="AC23" s="628"/>
      <c r="AD23" s="628"/>
      <c r="AE23" s="628"/>
      <c r="AF23" s="628"/>
      <c r="AG23" s="628"/>
      <c r="AH23" s="628"/>
      <c r="AI23" s="628"/>
      <c r="AJ23" s="628"/>
      <c r="AK23" s="628"/>
      <c r="AL23" s="628"/>
      <c r="AM23" s="628"/>
      <c r="AN23" s="628"/>
      <c r="AO23" s="628"/>
      <c r="AP23" s="65"/>
    </row>
    <row r="24" spans="1:42" ht="6" customHeight="1" thickBot="1" x14ac:dyDescent="0.25">
      <c r="A24" s="66"/>
      <c r="B24" s="67"/>
      <c r="C24" s="67"/>
      <c r="D24" s="67"/>
      <c r="E24" s="67"/>
      <c r="F24" s="67"/>
      <c r="G24" s="67"/>
      <c r="H24" s="67"/>
      <c r="I24" s="67"/>
      <c r="J24" s="67"/>
      <c r="K24" s="67"/>
      <c r="L24" s="67"/>
      <c r="M24" s="67"/>
      <c r="N24" s="67"/>
      <c r="O24" s="67"/>
      <c r="P24" s="67"/>
      <c r="Q24" s="67"/>
      <c r="R24" s="67"/>
      <c r="S24" s="67"/>
      <c r="T24" s="67"/>
      <c r="U24" s="67"/>
      <c r="V24" s="67"/>
      <c r="W24" s="67"/>
      <c r="X24" s="67"/>
      <c r="Y24" s="67"/>
      <c r="Z24" s="67"/>
      <c r="AA24" s="67"/>
      <c r="AB24" s="67"/>
      <c r="AC24" s="67"/>
      <c r="AD24" s="67"/>
      <c r="AE24" s="67"/>
      <c r="AF24" s="67"/>
      <c r="AG24" s="67"/>
      <c r="AH24" s="67"/>
      <c r="AI24" s="67"/>
      <c r="AJ24" s="67"/>
      <c r="AK24" s="67"/>
      <c r="AL24" s="67"/>
      <c r="AM24" s="67"/>
      <c r="AN24" s="67"/>
      <c r="AO24" s="67"/>
      <c r="AP24" s="68"/>
    </row>
    <row r="25" spans="1:42" ht="6" customHeight="1" thickTop="1" x14ac:dyDescent="0.2">
      <c r="A25" s="61"/>
      <c r="B25" s="62"/>
      <c r="C25" s="62"/>
      <c r="D25" s="62"/>
      <c r="E25" s="62"/>
      <c r="F25" s="62"/>
      <c r="G25" s="62"/>
      <c r="H25" s="72"/>
      <c r="I25" s="73"/>
      <c r="J25" s="62"/>
      <c r="K25" s="62"/>
      <c r="L25" s="62"/>
      <c r="M25" s="62"/>
      <c r="N25" s="62"/>
      <c r="O25" s="72"/>
      <c r="P25" s="73"/>
      <c r="Q25" s="62"/>
      <c r="R25" s="62"/>
      <c r="S25" s="62"/>
      <c r="T25" s="62"/>
      <c r="U25" s="62"/>
      <c r="V25" s="72"/>
      <c r="W25" s="73"/>
      <c r="X25" s="62"/>
      <c r="Y25" s="62"/>
      <c r="Z25" s="62"/>
      <c r="AA25" s="62"/>
      <c r="AB25" s="62"/>
      <c r="AC25" s="72"/>
      <c r="AD25" s="73"/>
      <c r="AE25" s="62"/>
      <c r="AF25" s="62"/>
      <c r="AG25" s="62"/>
      <c r="AH25" s="62"/>
      <c r="AI25" s="62"/>
      <c r="AJ25" s="62"/>
      <c r="AK25" s="62"/>
      <c r="AL25" s="62"/>
      <c r="AM25" s="62"/>
      <c r="AN25" s="62"/>
      <c r="AO25" s="62"/>
      <c r="AP25" s="63"/>
    </row>
    <row r="26" spans="1:42" x14ac:dyDescent="0.2">
      <c r="A26" s="64"/>
      <c r="B26" s="26"/>
      <c r="C26" s="26"/>
      <c r="D26" s="26"/>
      <c r="E26" s="26"/>
      <c r="F26" s="26"/>
      <c r="G26" s="26"/>
      <c r="H26" s="74"/>
      <c r="I26" s="75"/>
      <c r="J26" s="627">
        <v>1</v>
      </c>
      <c r="K26" s="627"/>
      <c r="L26" s="627"/>
      <c r="M26" s="627"/>
      <c r="N26" s="627"/>
      <c r="O26" s="74"/>
      <c r="P26" s="75"/>
      <c r="Q26" s="627">
        <v>2</v>
      </c>
      <c r="R26" s="627"/>
      <c r="S26" s="627"/>
      <c r="T26" s="627"/>
      <c r="U26" s="627"/>
      <c r="V26" s="74"/>
      <c r="W26" s="75"/>
      <c r="X26" s="627">
        <v>3</v>
      </c>
      <c r="Y26" s="627"/>
      <c r="Z26" s="627"/>
      <c r="AA26" s="627"/>
      <c r="AB26" s="627"/>
      <c r="AC26" s="74"/>
      <c r="AD26" s="75"/>
      <c r="AE26" s="627" t="s">
        <v>11</v>
      </c>
      <c r="AF26" s="627"/>
      <c r="AG26" s="627"/>
      <c r="AH26" s="627"/>
      <c r="AI26" s="627"/>
      <c r="AJ26" s="627"/>
      <c r="AK26" s="627"/>
      <c r="AL26" s="627"/>
      <c r="AM26" s="627"/>
      <c r="AN26" s="627"/>
      <c r="AO26" s="627"/>
      <c r="AP26" s="65"/>
    </row>
    <row r="27" spans="1:42" ht="6" customHeight="1" x14ac:dyDescent="0.2">
      <c r="A27" s="76"/>
      <c r="B27" s="28"/>
      <c r="C27" s="28"/>
      <c r="D27" s="28"/>
      <c r="E27" s="28"/>
      <c r="F27" s="28"/>
      <c r="G27" s="28"/>
      <c r="H27" s="71"/>
      <c r="I27" s="38"/>
      <c r="J27" s="28"/>
      <c r="K27" s="28"/>
      <c r="L27" s="28"/>
      <c r="M27" s="28"/>
      <c r="N27" s="28"/>
      <c r="O27" s="71"/>
      <c r="P27" s="38"/>
      <c r="Q27" s="28"/>
      <c r="R27" s="28"/>
      <c r="S27" s="28"/>
      <c r="T27" s="28"/>
      <c r="U27" s="28"/>
      <c r="V27" s="71"/>
      <c r="W27" s="38"/>
      <c r="X27" s="28"/>
      <c r="Y27" s="28"/>
      <c r="Z27" s="28"/>
      <c r="AA27" s="28"/>
      <c r="AB27" s="28"/>
      <c r="AC27" s="71"/>
      <c r="AD27" s="38"/>
      <c r="AE27" s="28"/>
      <c r="AF27" s="28"/>
      <c r="AG27" s="28"/>
      <c r="AH27" s="28"/>
      <c r="AI27" s="28"/>
      <c r="AJ27" s="28"/>
      <c r="AK27" s="28"/>
      <c r="AL27" s="28"/>
      <c r="AM27" s="28"/>
      <c r="AN27" s="28"/>
      <c r="AO27" s="28"/>
      <c r="AP27" s="77"/>
    </row>
    <row r="28" spans="1:42" ht="6" customHeight="1" x14ac:dyDescent="0.2">
      <c r="A28" s="78"/>
      <c r="B28" s="25"/>
      <c r="C28" s="25"/>
      <c r="D28" s="25"/>
      <c r="E28" s="25"/>
      <c r="F28" s="25"/>
      <c r="G28" s="25"/>
      <c r="H28" s="69"/>
      <c r="I28" s="39"/>
      <c r="J28" s="25"/>
      <c r="K28" s="25"/>
      <c r="L28" s="25"/>
      <c r="M28" s="25"/>
      <c r="N28" s="25"/>
      <c r="O28" s="69"/>
      <c r="P28" s="39"/>
      <c r="Q28" s="25"/>
      <c r="R28" s="25"/>
      <c r="S28" s="25"/>
      <c r="T28" s="25"/>
      <c r="U28" s="25"/>
      <c r="V28" s="69"/>
      <c r="W28" s="39"/>
      <c r="X28" s="25"/>
      <c r="Y28" s="25"/>
      <c r="Z28" s="25"/>
      <c r="AA28" s="25"/>
      <c r="AB28" s="25"/>
      <c r="AC28" s="69"/>
      <c r="AD28" s="39"/>
      <c r="AE28" s="25"/>
      <c r="AF28" s="25"/>
      <c r="AG28" s="25"/>
      <c r="AH28" s="25"/>
      <c r="AI28" s="25"/>
      <c r="AJ28" s="25"/>
      <c r="AK28" s="25"/>
      <c r="AL28" s="25"/>
      <c r="AM28" s="25"/>
      <c r="AN28" s="25"/>
      <c r="AO28" s="25"/>
      <c r="AP28" s="79"/>
    </row>
    <row r="29" spans="1:42" x14ac:dyDescent="0.2">
      <c r="A29" s="64"/>
      <c r="B29" s="26"/>
      <c r="C29" s="26"/>
      <c r="D29" s="26"/>
      <c r="E29" s="26"/>
      <c r="F29" s="26"/>
      <c r="G29" s="26"/>
      <c r="H29" s="74"/>
      <c r="I29" s="75"/>
      <c r="J29" s="26"/>
      <c r="K29" s="26"/>
      <c r="L29" s="26"/>
      <c r="M29" s="26"/>
      <c r="N29" s="26"/>
      <c r="O29" s="74"/>
      <c r="P29" s="75"/>
      <c r="Q29" s="26"/>
      <c r="R29" s="26"/>
      <c r="S29" s="26"/>
      <c r="T29" s="26"/>
      <c r="U29" s="26"/>
      <c r="V29" s="74"/>
      <c r="W29" s="75"/>
      <c r="X29" s="26"/>
      <c r="Y29" s="26"/>
      <c r="Z29" s="26"/>
      <c r="AA29" s="26"/>
      <c r="AB29" s="26"/>
      <c r="AC29" s="74"/>
      <c r="AD29" s="75"/>
      <c r="AE29" s="26"/>
      <c r="AF29" s="26"/>
      <c r="AG29" s="26"/>
      <c r="AH29" s="26"/>
      <c r="AI29" s="26"/>
      <c r="AJ29" s="26"/>
      <c r="AK29" s="26"/>
      <c r="AL29" s="39"/>
      <c r="AM29" s="69"/>
      <c r="AN29" s="39"/>
      <c r="AO29" s="69"/>
      <c r="AP29" s="65"/>
    </row>
    <row r="30" spans="1:42" x14ac:dyDescent="0.2">
      <c r="A30" s="64"/>
      <c r="B30" s="26" t="s">
        <v>12</v>
      </c>
      <c r="C30" s="26"/>
      <c r="D30" s="26"/>
      <c r="E30" s="26"/>
      <c r="F30" s="26"/>
      <c r="G30" s="26"/>
      <c r="H30" s="74"/>
      <c r="I30" s="75"/>
      <c r="J30" s="28"/>
      <c r="K30" s="28"/>
      <c r="L30" s="28"/>
      <c r="M30" s="28"/>
      <c r="N30" s="28"/>
      <c r="O30" s="74"/>
      <c r="P30" s="75"/>
      <c r="Q30" s="28"/>
      <c r="R30" s="28"/>
      <c r="S30" s="28"/>
      <c r="T30" s="28"/>
      <c r="U30" s="28"/>
      <c r="V30" s="74"/>
      <c r="W30" s="75"/>
      <c r="X30" s="28"/>
      <c r="Y30" s="28"/>
      <c r="Z30" s="28"/>
      <c r="AA30" s="28"/>
      <c r="AB30" s="28"/>
      <c r="AC30" s="74"/>
      <c r="AD30" s="75"/>
      <c r="AE30" s="26" t="s">
        <v>13</v>
      </c>
      <c r="AF30" s="26"/>
      <c r="AG30" s="26"/>
      <c r="AH30" s="26"/>
      <c r="AI30" s="26"/>
      <c r="AJ30" s="26"/>
      <c r="AK30" s="26"/>
      <c r="AL30" s="38"/>
      <c r="AM30" s="71"/>
      <c r="AN30" s="38"/>
      <c r="AO30" s="71"/>
      <c r="AP30" s="65"/>
    </row>
    <row r="31" spans="1:42" x14ac:dyDescent="0.2">
      <c r="A31" s="64"/>
      <c r="B31" s="26"/>
      <c r="C31" s="26"/>
      <c r="D31" s="26"/>
      <c r="E31" s="26"/>
      <c r="F31" s="26"/>
      <c r="G31" s="26"/>
      <c r="H31" s="74"/>
      <c r="I31" s="75"/>
      <c r="J31" s="26"/>
      <c r="K31" s="26"/>
      <c r="L31" s="26"/>
      <c r="M31" s="26"/>
      <c r="N31" s="26"/>
      <c r="O31" s="74"/>
      <c r="P31" s="75"/>
      <c r="Q31" s="26"/>
      <c r="R31" s="26"/>
      <c r="S31" s="26"/>
      <c r="T31" s="26"/>
      <c r="U31" s="26"/>
      <c r="V31" s="74"/>
      <c r="W31" s="75"/>
      <c r="X31" s="26"/>
      <c r="Y31" s="26"/>
      <c r="Z31" s="26"/>
      <c r="AA31" s="26"/>
      <c r="AB31" s="26"/>
      <c r="AC31" s="74"/>
      <c r="AD31" s="75"/>
      <c r="AE31" s="26"/>
      <c r="AF31" s="26"/>
      <c r="AG31" s="26"/>
      <c r="AH31" s="26"/>
      <c r="AI31" s="26"/>
      <c r="AJ31" s="26"/>
      <c r="AK31" s="26"/>
      <c r="AL31" s="39"/>
      <c r="AM31" s="69"/>
      <c r="AN31" s="39"/>
      <c r="AO31" s="69"/>
      <c r="AP31" s="65"/>
    </row>
    <row r="32" spans="1:42" x14ac:dyDescent="0.2">
      <c r="A32" s="64"/>
      <c r="B32" s="26"/>
      <c r="C32" s="26"/>
      <c r="D32" s="26"/>
      <c r="E32" s="26"/>
      <c r="F32" s="26"/>
      <c r="G32" s="26"/>
      <c r="H32" s="74"/>
      <c r="I32" s="75"/>
      <c r="J32" s="26"/>
      <c r="K32" s="26"/>
      <c r="L32" s="26"/>
      <c r="M32" s="26"/>
      <c r="N32" s="26"/>
      <c r="O32" s="74"/>
      <c r="P32" s="75"/>
      <c r="Q32" s="26"/>
      <c r="R32" s="26"/>
      <c r="S32" s="26"/>
      <c r="T32" s="26"/>
      <c r="U32" s="26"/>
      <c r="V32" s="74"/>
      <c r="W32" s="75"/>
      <c r="X32" s="26"/>
      <c r="Y32" s="26"/>
      <c r="Z32" s="26"/>
      <c r="AA32" s="26"/>
      <c r="AB32" s="26"/>
      <c r="AC32" s="74"/>
      <c r="AD32" s="75"/>
      <c r="AE32" s="26" t="s">
        <v>14</v>
      </c>
      <c r="AF32" s="26"/>
      <c r="AG32" s="26"/>
      <c r="AH32" s="26"/>
      <c r="AI32" s="26"/>
      <c r="AJ32" s="26"/>
      <c r="AK32" s="26"/>
      <c r="AL32" s="38"/>
      <c r="AM32" s="71"/>
      <c r="AN32" s="38"/>
      <c r="AO32" s="71"/>
      <c r="AP32" s="65"/>
    </row>
    <row r="33" spans="1:42" x14ac:dyDescent="0.2">
      <c r="A33" s="64"/>
      <c r="B33" s="26"/>
      <c r="C33" s="26"/>
      <c r="D33" s="26"/>
      <c r="E33" s="26"/>
      <c r="F33" s="26"/>
      <c r="G33" s="26"/>
      <c r="H33" s="74"/>
      <c r="I33" s="75"/>
      <c r="J33" s="26"/>
      <c r="K33" s="26"/>
      <c r="L33" s="26"/>
      <c r="M33" s="26"/>
      <c r="N33" s="26"/>
      <c r="O33" s="74"/>
      <c r="P33" s="75"/>
      <c r="Q33" s="26"/>
      <c r="R33" s="26"/>
      <c r="S33" s="26"/>
      <c r="T33" s="26"/>
      <c r="U33" s="26"/>
      <c r="V33" s="74"/>
      <c r="W33" s="75"/>
      <c r="X33" s="26"/>
      <c r="Y33" s="26"/>
      <c r="Z33" s="26"/>
      <c r="AA33" s="26"/>
      <c r="AB33" s="26"/>
      <c r="AC33" s="74"/>
      <c r="AD33" s="75"/>
      <c r="AE33" s="26"/>
      <c r="AF33" s="26"/>
      <c r="AG33" s="26"/>
      <c r="AH33" s="39"/>
      <c r="AI33" s="69"/>
      <c r="AJ33" s="39"/>
      <c r="AK33" s="69"/>
      <c r="AL33" s="39"/>
      <c r="AM33" s="69"/>
      <c r="AN33" s="39"/>
      <c r="AO33" s="69"/>
      <c r="AP33" s="65"/>
    </row>
    <row r="34" spans="1:42" x14ac:dyDescent="0.2">
      <c r="A34" s="64"/>
      <c r="B34" s="26"/>
      <c r="C34" s="26"/>
      <c r="D34" s="26"/>
      <c r="E34" s="26"/>
      <c r="F34" s="26"/>
      <c r="G34" s="26"/>
      <c r="H34" s="74"/>
      <c r="I34" s="75"/>
      <c r="J34" s="26"/>
      <c r="K34" s="26"/>
      <c r="L34" s="26"/>
      <c r="M34" s="26"/>
      <c r="N34" s="26"/>
      <c r="O34" s="74"/>
      <c r="P34" s="75"/>
      <c r="Q34" s="26"/>
      <c r="R34" s="26"/>
      <c r="S34" s="26"/>
      <c r="T34" s="26"/>
      <c r="U34" s="26"/>
      <c r="V34" s="74"/>
      <c r="W34" s="75"/>
      <c r="X34" s="26"/>
      <c r="Y34" s="26"/>
      <c r="Z34" s="26"/>
      <c r="AA34" s="26"/>
      <c r="AB34" s="26"/>
      <c r="AC34" s="74"/>
      <c r="AD34" s="75"/>
      <c r="AE34" s="26" t="s">
        <v>15</v>
      </c>
      <c r="AF34" s="26"/>
      <c r="AG34" s="26"/>
      <c r="AH34" s="38"/>
      <c r="AI34" s="71"/>
      <c r="AJ34" s="38"/>
      <c r="AK34" s="71"/>
      <c r="AL34" s="38"/>
      <c r="AM34" s="71"/>
      <c r="AN34" s="38"/>
      <c r="AO34" s="71"/>
      <c r="AP34" s="65"/>
    </row>
    <row r="35" spans="1:42" x14ac:dyDescent="0.2">
      <c r="A35" s="64"/>
      <c r="B35" s="26" t="s">
        <v>16</v>
      </c>
      <c r="C35" s="26"/>
      <c r="D35" s="26"/>
      <c r="E35" s="26"/>
      <c r="F35" s="26"/>
      <c r="G35" s="26"/>
      <c r="H35" s="74"/>
      <c r="I35" s="75"/>
      <c r="J35" s="26"/>
      <c r="K35" s="26"/>
      <c r="L35" s="26"/>
      <c r="M35" s="26"/>
      <c r="N35" s="26"/>
      <c r="O35" s="74"/>
      <c r="P35" s="75"/>
      <c r="Q35" s="26"/>
      <c r="R35" s="26"/>
      <c r="S35" s="26"/>
      <c r="T35" s="26"/>
      <c r="U35" s="26"/>
      <c r="V35" s="74"/>
      <c r="W35" s="75"/>
      <c r="X35" s="26"/>
      <c r="Y35" s="26"/>
      <c r="Z35" s="26"/>
      <c r="AA35" s="26"/>
      <c r="AB35" s="26"/>
      <c r="AC35" s="74"/>
      <c r="AD35" s="75"/>
      <c r="AE35" s="26"/>
      <c r="AF35" s="26"/>
      <c r="AG35" s="26"/>
      <c r="AH35" s="39"/>
      <c r="AI35" s="69"/>
      <c r="AJ35" s="39"/>
      <c r="AK35" s="69"/>
      <c r="AL35" s="39"/>
      <c r="AM35" s="69"/>
      <c r="AN35" s="39"/>
      <c r="AO35" s="69"/>
      <c r="AP35" s="65"/>
    </row>
    <row r="36" spans="1:42" x14ac:dyDescent="0.2">
      <c r="A36" s="64"/>
      <c r="B36" s="26" t="s">
        <v>17</v>
      </c>
      <c r="D36" s="26"/>
      <c r="E36" s="26"/>
      <c r="F36" s="26"/>
      <c r="G36" s="26"/>
      <c r="H36" s="74"/>
      <c r="I36" s="75"/>
      <c r="J36" s="28"/>
      <c r="K36" s="28"/>
      <c r="L36" s="28"/>
      <c r="M36" s="28"/>
      <c r="N36" s="28"/>
      <c r="O36" s="74"/>
      <c r="P36" s="75"/>
      <c r="Q36" s="28"/>
      <c r="R36" s="28"/>
      <c r="S36" s="28"/>
      <c r="T36" s="28"/>
      <c r="U36" s="28"/>
      <c r="V36" s="74"/>
      <c r="W36" s="75"/>
      <c r="X36" s="28"/>
      <c r="Y36" s="28"/>
      <c r="Z36" s="28"/>
      <c r="AA36" s="28"/>
      <c r="AB36" s="28"/>
      <c r="AC36" s="74"/>
      <c r="AD36" s="75"/>
      <c r="AE36" s="60" t="s">
        <v>18</v>
      </c>
      <c r="AF36" s="26"/>
      <c r="AG36" s="26"/>
      <c r="AH36" s="38"/>
      <c r="AI36" s="71"/>
      <c r="AJ36" s="38"/>
      <c r="AK36" s="71"/>
      <c r="AL36" s="38"/>
      <c r="AM36" s="71"/>
      <c r="AN36" s="38"/>
      <c r="AO36" s="71"/>
      <c r="AP36" s="65"/>
    </row>
    <row r="37" spans="1:42" x14ac:dyDescent="0.2">
      <c r="A37" s="64"/>
      <c r="B37" s="26"/>
      <c r="C37" s="26"/>
      <c r="D37" s="26"/>
      <c r="E37" s="26"/>
      <c r="F37" s="26"/>
      <c r="G37" s="26"/>
      <c r="H37" s="74"/>
      <c r="I37" s="75"/>
      <c r="J37" s="26"/>
      <c r="K37" s="26"/>
      <c r="L37" s="26"/>
      <c r="M37" s="26"/>
      <c r="N37" s="26"/>
      <c r="O37" s="74"/>
      <c r="P37" s="75"/>
      <c r="Q37" s="26"/>
      <c r="R37" s="26"/>
      <c r="S37" s="26"/>
      <c r="T37" s="26"/>
      <c r="U37" s="26"/>
      <c r="V37" s="74"/>
      <c r="W37" s="75"/>
      <c r="X37" s="26"/>
      <c r="Y37" s="26"/>
      <c r="Z37" s="26"/>
      <c r="AA37" s="26"/>
      <c r="AB37" s="26"/>
      <c r="AC37" s="74"/>
      <c r="AD37" s="75"/>
      <c r="AE37" s="26"/>
      <c r="AF37" s="26"/>
      <c r="AG37" s="26"/>
      <c r="AH37" s="26"/>
      <c r="AI37" s="26"/>
      <c r="AJ37" s="26"/>
      <c r="AK37" s="26"/>
      <c r="AL37" s="26"/>
      <c r="AM37" s="26"/>
      <c r="AN37" s="39"/>
      <c r="AO37" s="69"/>
      <c r="AP37" s="65"/>
    </row>
    <row r="38" spans="1:42" x14ac:dyDescent="0.2">
      <c r="A38" s="64"/>
      <c r="B38" s="26" t="s">
        <v>19</v>
      </c>
      <c r="C38" s="26"/>
      <c r="D38" s="26"/>
      <c r="E38" s="26"/>
      <c r="F38" s="26"/>
      <c r="G38" s="26"/>
      <c r="H38" s="74"/>
      <c r="I38" s="75"/>
      <c r="J38" s="28"/>
      <c r="K38" s="28"/>
      <c r="L38" s="28"/>
      <c r="M38" s="28"/>
      <c r="N38" s="28"/>
      <c r="O38" s="74"/>
      <c r="P38" s="75"/>
      <c r="Q38" s="28"/>
      <c r="R38" s="28"/>
      <c r="S38" s="28"/>
      <c r="T38" s="28"/>
      <c r="U38" s="28"/>
      <c r="V38" s="74"/>
      <c r="W38" s="75"/>
      <c r="X38" s="28"/>
      <c r="Y38" s="28"/>
      <c r="Z38" s="28"/>
      <c r="AA38" s="28"/>
      <c r="AB38" s="28"/>
      <c r="AC38" s="74"/>
      <c r="AD38" s="75"/>
      <c r="AE38" s="26" t="s">
        <v>19</v>
      </c>
      <c r="AF38" s="26"/>
      <c r="AG38" s="26"/>
      <c r="AH38" s="26"/>
      <c r="AI38" s="26"/>
      <c r="AJ38" s="26"/>
      <c r="AK38" s="26"/>
      <c r="AL38" s="26"/>
      <c r="AM38" s="26"/>
      <c r="AN38" s="38"/>
      <c r="AO38" s="71"/>
      <c r="AP38" s="65"/>
    </row>
    <row r="39" spans="1:42" ht="6" customHeight="1" x14ac:dyDescent="0.2">
      <c r="A39" s="76"/>
      <c r="B39" s="28"/>
      <c r="C39" s="28"/>
      <c r="D39" s="28"/>
      <c r="E39" s="28"/>
      <c r="F39" s="28"/>
      <c r="G39" s="28"/>
      <c r="H39" s="71"/>
      <c r="I39" s="38"/>
      <c r="J39" s="28"/>
      <c r="K39" s="28"/>
      <c r="L39" s="28"/>
      <c r="M39" s="28"/>
      <c r="N39" s="28"/>
      <c r="O39" s="71"/>
      <c r="P39" s="38"/>
      <c r="Q39" s="28"/>
      <c r="R39" s="28"/>
      <c r="S39" s="28"/>
      <c r="T39" s="28"/>
      <c r="U39" s="28"/>
      <c r="V39" s="71"/>
      <c r="W39" s="38"/>
      <c r="X39" s="28"/>
      <c r="Y39" s="28"/>
      <c r="Z39" s="28"/>
      <c r="AA39" s="28"/>
      <c r="AB39" s="28"/>
      <c r="AC39" s="71"/>
      <c r="AD39" s="38"/>
      <c r="AE39" s="28"/>
      <c r="AF39" s="28"/>
      <c r="AG39" s="28"/>
      <c r="AH39" s="28"/>
      <c r="AI39" s="28"/>
      <c r="AJ39" s="28"/>
      <c r="AK39" s="28"/>
      <c r="AL39" s="28"/>
      <c r="AM39" s="28"/>
      <c r="AN39" s="28"/>
      <c r="AO39" s="28"/>
      <c r="AP39" s="77"/>
    </row>
    <row r="40" spans="1:42" ht="6" customHeight="1" x14ac:dyDescent="0.2">
      <c r="A40" s="78"/>
      <c r="B40" s="25"/>
      <c r="C40" s="25"/>
      <c r="D40" s="25"/>
      <c r="E40" s="25"/>
      <c r="F40" s="25"/>
      <c r="G40" s="25"/>
      <c r="H40" s="69"/>
      <c r="I40" s="39"/>
      <c r="J40" s="25"/>
      <c r="K40" s="25"/>
      <c r="L40" s="25"/>
      <c r="M40" s="25"/>
      <c r="N40" s="25"/>
      <c r="O40" s="69"/>
      <c r="P40" s="39"/>
      <c r="Q40" s="25"/>
      <c r="R40" s="25"/>
      <c r="S40" s="25"/>
      <c r="T40" s="25"/>
      <c r="U40" s="25"/>
      <c r="V40" s="69"/>
      <c r="W40" s="80"/>
      <c r="X40" s="81"/>
      <c r="Y40" s="81"/>
      <c r="Z40" s="81"/>
      <c r="AA40" s="81"/>
      <c r="AB40" s="81"/>
      <c r="AC40" s="82"/>
      <c r="AD40" s="39"/>
      <c r="AE40" s="25"/>
      <c r="AF40" s="25"/>
      <c r="AG40" s="25"/>
      <c r="AH40" s="25"/>
      <c r="AI40" s="25"/>
      <c r="AJ40" s="25"/>
      <c r="AK40" s="25"/>
      <c r="AL40" s="25"/>
      <c r="AM40" s="25"/>
      <c r="AN40" s="25"/>
      <c r="AO40" s="25"/>
      <c r="AP40" s="79"/>
    </row>
    <row r="41" spans="1:42" x14ac:dyDescent="0.2">
      <c r="A41" s="64"/>
      <c r="B41" s="26" t="s">
        <v>20</v>
      </c>
      <c r="C41" s="26"/>
      <c r="D41" s="26"/>
      <c r="E41" s="26"/>
      <c r="G41" s="36" t="s">
        <v>12</v>
      </c>
      <c r="H41" s="74"/>
      <c r="I41" s="75"/>
      <c r="J41" s="28"/>
      <c r="K41" s="28"/>
      <c r="L41" s="28"/>
      <c r="M41" s="28"/>
      <c r="N41" s="28"/>
      <c r="O41" s="74"/>
      <c r="P41" s="75"/>
      <c r="Q41" s="28"/>
      <c r="R41" s="28"/>
      <c r="S41" s="28"/>
      <c r="T41" s="28"/>
      <c r="U41" s="28"/>
      <c r="V41" s="74"/>
      <c r="W41" s="83"/>
      <c r="X41" s="84"/>
      <c r="Y41" s="84"/>
      <c r="Z41" s="84"/>
      <c r="AA41" s="84"/>
      <c r="AB41" s="84"/>
      <c r="AC41" s="85"/>
      <c r="AD41" s="75"/>
      <c r="AE41" s="26"/>
      <c r="AF41" s="26"/>
      <c r="AG41" s="26"/>
      <c r="AH41" s="26"/>
      <c r="AI41" s="26"/>
      <c r="AJ41" s="26"/>
      <c r="AK41" s="26"/>
      <c r="AL41" s="26"/>
      <c r="AM41" s="26"/>
      <c r="AN41" s="26"/>
      <c r="AO41" s="26"/>
      <c r="AP41" s="65"/>
    </row>
    <row r="42" spans="1:42" x14ac:dyDescent="0.2">
      <c r="A42" s="64"/>
      <c r="B42" s="26"/>
      <c r="C42" s="26"/>
      <c r="D42" s="26"/>
      <c r="E42" s="26"/>
      <c r="G42" s="36"/>
      <c r="H42" s="74"/>
      <c r="I42" s="75"/>
      <c r="J42" s="26"/>
      <c r="K42" s="26"/>
      <c r="L42" s="26"/>
      <c r="M42" s="26"/>
      <c r="N42" s="26"/>
      <c r="O42" s="74"/>
      <c r="P42" s="75"/>
      <c r="Q42" s="26"/>
      <c r="R42" s="26"/>
      <c r="S42" s="26"/>
      <c r="T42" s="26"/>
      <c r="U42" s="26"/>
      <c r="V42" s="74"/>
      <c r="W42" s="83"/>
      <c r="X42" s="84"/>
      <c r="Y42" s="84"/>
      <c r="Z42" s="84"/>
      <c r="AA42" s="84"/>
      <c r="AB42" s="84"/>
      <c r="AC42" s="85"/>
      <c r="AD42" s="75"/>
      <c r="AE42" s="26" t="s">
        <v>21</v>
      </c>
      <c r="AF42" s="26"/>
      <c r="AG42" s="26"/>
      <c r="AH42" s="26"/>
      <c r="AI42" s="26"/>
      <c r="AJ42" s="26"/>
      <c r="AK42" s="26"/>
      <c r="AL42" s="26"/>
      <c r="AM42" s="26"/>
      <c r="AN42" s="39"/>
      <c r="AO42" s="69"/>
      <c r="AP42" s="65"/>
    </row>
    <row r="43" spans="1:42" x14ac:dyDescent="0.2">
      <c r="A43" s="64"/>
      <c r="B43" s="26"/>
      <c r="C43" s="26"/>
      <c r="D43" s="26"/>
      <c r="E43" s="26"/>
      <c r="G43" s="36" t="s">
        <v>22</v>
      </c>
      <c r="H43" s="74"/>
      <c r="I43" s="75"/>
      <c r="J43" s="28"/>
      <c r="K43" s="28"/>
      <c r="L43" s="28"/>
      <c r="M43" s="28"/>
      <c r="N43" s="28"/>
      <c r="O43" s="74"/>
      <c r="P43" s="75"/>
      <c r="Q43" s="28"/>
      <c r="R43" s="28"/>
      <c r="S43" s="28"/>
      <c r="T43" s="28"/>
      <c r="U43" s="28"/>
      <c r="V43" s="74"/>
      <c r="W43" s="83"/>
      <c r="X43" s="84"/>
      <c r="Y43" s="84"/>
      <c r="Z43" s="84"/>
      <c r="AA43" s="84"/>
      <c r="AB43" s="84"/>
      <c r="AC43" s="85"/>
      <c r="AD43" s="75"/>
      <c r="AF43" s="26" t="s">
        <v>23</v>
      </c>
      <c r="AG43" s="26"/>
      <c r="AH43" s="26"/>
      <c r="AI43" s="26"/>
      <c r="AJ43" s="26"/>
      <c r="AK43" s="26"/>
      <c r="AL43" s="26"/>
      <c r="AM43" s="26"/>
      <c r="AN43" s="38"/>
      <c r="AO43" s="71"/>
      <c r="AP43" s="65"/>
    </row>
    <row r="44" spans="1:42" ht="6" customHeight="1" thickBot="1" x14ac:dyDescent="0.25">
      <c r="A44" s="76"/>
      <c r="B44" s="28"/>
      <c r="C44" s="28"/>
      <c r="D44" s="28"/>
      <c r="E44" s="28"/>
      <c r="F44" s="28"/>
      <c r="G44" s="28"/>
      <c r="H44" s="71"/>
      <c r="I44" s="38"/>
      <c r="J44" s="28"/>
      <c r="K44" s="28"/>
      <c r="L44" s="28"/>
      <c r="M44" s="28"/>
      <c r="N44" s="28"/>
      <c r="O44" s="71"/>
      <c r="P44" s="38"/>
      <c r="Q44" s="28"/>
      <c r="R44" s="28"/>
      <c r="S44" s="28"/>
      <c r="T44" s="28"/>
      <c r="U44" s="28"/>
      <c r="V44" s="71"/>
      <c r="W44" s="86"/>
      <c r="X44" s="87"/>
      <c r="Y44" s="87"/>
      <c r="Z44" s="87"/>
      <c r="AA44" s="87"/>
      <c r="AB44" s="87"/>
      <c r="AC44" s="88"/>
      <c r="AD44" s="38"/>
      <c r="AE44" s="28"/>
      <c r="AF44" s="28"/>
      <c r="AG44" s="28"/>
      <c r="AH44" s="28"/>
      <c r="AI44" s="28"/>
      <c r="AJ44" s="28"/>
      <c r="AK44" s="28"/>
      <c r="AL44" s="28"/>
      <c r="AM44" s="28"/>
      <c r="AN44" s="28"/>
      <c r="AO44" s="28"/>
      <c r="AP44" s="77"/>
    </row>
    <row r="45" spans="1:42" ht="6" customHeight="1" thickTop="1" x14ac:dyDescent="0.2">
      <c r="A45" s="61"/>
      <c r="B45" s="89"/>
      <c r="C45" s="89"/>
      <c r="D45" s="89"/>
      <c r="E45" s="89"/>
      <c r="F45" s="89"/>
      <c r="G45" s="89"/>
      <c r="H45" s="89"/>
      <c r="I45" s="89"/>
      <c r="J45" s="89"/>
      <c r="K45" s="89"/>
      <c r="L45" s="89"/>
      <c r="M45" s="89"/>
      <c r="N45" s="89"/>
      <c r="O45" s="89"/>
      <c r="P45" s="89"/>
      <c r="Q45" s="89"/>
      <c r="R45" s="89"/>
      <c r="S45" s="89"/>
      <c r="T45" s="89"/>
      <c r="U45" s="89"/>
      <c r="V45" s="89"/>
      <c r="W45" s="89"/>
      <c r="X45" s="89"/>
      <c r="Y45" s="89"/>
      <c r="Z45" s="89"/>
      <c r="AA45" s="89"/>
      <c r="AB45" s="89"/>
      <c r="AC45" s="89"/>
      <c r="AD45" s="89"/>
      <c r="AE45" s="89"/>
      <c r="AF45" s="89"/>
      <c r="AG45" s="89"/>
      <c r="AH45" s="89"/>
      <c r="AI45" s="89"/>
      <c r="AJ45" s="89"/>
      <c r="AK45" s="89"/>
      <c r="AL45" s="89"/>
      <c r="AM45" s="89"/>
      <c r="AN45" s="89"/>
      <c r="AO45" s="89"/>
      <c r="AP45" s="90"/>
    </row>
    <row r="46" spans="1:42" x14ac:dyDescent="0.2">
      <c r="A46" s="64"/>
      <c r="B46" s="91" t="s">
        <v>24</v>
      </c>
      <c r="C46" s="92"/>
      <c r="D46" s="92"/>
      <c r="E46" s="92"/>
      <c r="F46" s="92"/>
      <c r="G46" s="92"/>
      <c r="H46" s="92" t="s">
        <v>682</v>
      </c>
      <c r="I46" s="92"/>
      <c r="J46" s="92"/>
      <c r="K46" s="92"/>
      <c r="L46" s="92"/>
      <c r="M46" s="92"/>
      <c r="N46" s="92"/>
      <c r="O46" s="92" t="s">
        <v>683</v>
      </c>
      <c r="P46" s="92"/>
      <c r="Q46" s="93"/>
      <c r="R46" s="93"/>
      <c r="S46" s="93"/>
      <c r="T46" s="92"/>
      <c r="U46" s="92"/>
      <c r="AL46" s="93"/>
      <c r="AM46" s="93"/>
      <c r="AN46" s="93"/>
      <c r="AO46" s="93"/>
      <c r="AP46" s="94"/>
    </row>
    <row r="47" spans="1:42" x14ac:dyDescent="0.2">
      <c r="A47" s="64"/>
      <c r="B47" s="91"/>
      <c r="C47" s="93"/>
      <c r="D47" s="93"/>
      <c r="E47" s="93"/>
      <c r="F47" s="93"/>
      <c r="G47" s="93"/>
      <c r="H47" s="92" t="s">
        <v>684</v>
      </c>
      <c r="I47" s="92"/>
      <c r="J47" s="92"/>
      <c r="K47" s="92"/>
      <c r="L47" s="92"/>
      <c r="M47" s="92"/>
      <c r="N47" s="92"/>
      <c r="O47" s="92" t="s">
        <v>685</v>
      </c>
      <c r="P47" s="92"/>
      <c r="Q47" s="93"/>
      <c r="R47" s="93"/>
      <c r="S47" s="93"/>
      <c r="T47" s="92"/>
      <c r="U47" s="92"/>
      <c r="V47" s="92"/>
      <c r="W47" s="92"/>
      <c r="X47" s="92" t="s">
        <v>686</v>
      </c>
      <c r="Y47" s="92"/>
      <c r="Z47" s="93"/>
      <c r="AA47" s="93"/>
      <c r="AB47" s="93"/>
      <c r="AC47" s="93"/>
      <c r="AD47" s="93"/>
      <c r="AE47" s="93"/>
      <c r="AF47" s="93"/>
      <c r="AG47" s="93"/>
      <c r="AH47" s="93"/>
      <c r="AI47" s="92"/>
      <c r="AL47" s="93"/>
      <c r="AM47" s="93"/>
      <c r="AN47" s="93"/>
      <c r="AO47" s="93"/>
      <c r="AP47" s="94"/>
    </row>
    <row r="48" spans="1:42" x14ac:dyDescent="0.2">
      <c r="A48" s="64"/>
      <c r="B48" s="91"/>
      <c r="C48" s="93"/>
      <c r="D48" s="93"/>
      <c r="E48" s="93"/>
      <c r="F48" s="93"/>
      <c r="G48" s="93"/>
      <c r="H48" s="92" t="s">
        <v>687</v>
      </c>
      <c r="I48" s="92"/>
      <c r="J48" s="92"/>
      <c r="K48" s="92"/>
      <c r="L48" s="92"/>
      <c r="M48" s="92"/>
      <c r="N48" s="92"/>
      <c r="O48" s="92" t="s">
        <v>688</v>
      </c>
      <c r="P48" s="92"/>
      <c r="Q48" s="93"/>
      <c r="R48" s="93"/>
      <c r="S48" s="93"/>
      <c r="T48" s="92"/>
      <c r="U48" s="92"/>
      <c r="V48" s="26"/>
      <c r="W48" s="26"/>
      <c r="X48" s="26"/>
      <c r="Y48" s="26"/>
      <c r="Z48" s="26"/>
      <c r="AA48" s="622" t="s">
        <v>26</v>
      </c>
      <c r="AB48" s="622"/>
      <c r="AC48" s="622"/>
      <c r="AD48" s="622"/>
      <c r="AE48" s="622"/>
      <c r="AF48" s="622"/>
      <c r="AG48" s="622"/>
      <c r="AH48" s="622"/>
      <c r="AI48" s="622"/>
      <c r="AL48" s="93"/>
      <c r="AM48" s="93"/>
      <c r="AN48" s="93"/>
      <c r="AO48" s="93"/>
      <c r="AP48" s="94"/>
    </row>
    <row r="49" spans="1:42" ht="6" customHeight="1" x14ac:dyDescent="0.2">
      <c r="A49" s="76"/>
      <c r="B49" s="28"/>
      <c r="C49" s="28"/>
      <c r="D49" s="28"/>
      <c r="E49" s="28"/>
      <c r="F49" s="28"/>
      <c r="G49" s="28"/>
      <c r="H49" s="28"/>
      <c r="I49" s="28"/>
      <c r="J49" s="28"/>
      <c r="K49" s="28"/>
      <c r="L49" s="28"/>
      <c r="M49" s="28"/>
      <c r="N49" s="28"/>
      <c r="O49" s="28"/>
      <c r="P49" s="28"/>
      <c r="Q49" s="28"/>
      <c r="R49" s="28"/>
      <c r="S49" s="28"/>
      <c r="T49" s="28"/>
      <c r="U49" s="28"/>
      <c r="V49" s="28"/>
      <c r="W49" s="28"/>
      <c r="X49" s="28"/>
      <c r="Y49" s="28"/>
      <c r="Z49" s="28"/>
      <c r="AA49" s="28"/>
      <c r="AB49" s="28"/>
      <c r="AC49" s="28"/>
      <c r="AD49" s="28"/>
      <c r="AE49" s="28"/>
      <c r="AF49" s="28"/>
      <c r="AG49" s="28"/>
      <c r="AH49" s="28"/>
      <c r="AI49" s="28"/>
      <c r="AJ49" s="28"/>
      <c r="AK49" s="28"/>
      <c r="AL49" s="28"/>
      <c r="AM49" s="28"/>
      <c r="AN49" s="28"/>
      <c r="AO49" s="28"/>
      <c r="AP49" s="77"/>
    </row>
    <row r="50" spans="1:42" ht="6" customHeight="1" x14ac:dyDescent="0.2">
      <c r="A50" s="78"/>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c r="AC50" s="25"/>
      <c r="AD50" s="25"/>
      <c r="AE50" s="25"/>
      <c r="AF50" s="25"/>
      <c r="AG50" s="25"/>
      <c r="AH50" s="25"/>
      <c r="AI50" s="25"/>
      <c r="AJ50" s="25"/>
      <c r="AK50" s="25"/>
      <c r="AL50" s="25"/>
      <c r="AM50" s="25"/>
      <c r="AN50" s="25"/>
      <c r="AO50" s="25"/>
      <c r="AP50" s="79"/>
    </row>
    <row r="51" spans="1:42" ht="11.25" customHeight="1" x14ac:dyDescent="0.2">
      <c r="A51" s="95"/>
      <c r="C51" s="4"/>
      <c r="D51" s="4"/>
      <c r="E51" s="4"/>
      <c r="F51" s="5"/>
      <c r="G51" s="6" t="s">
        <v>27</v>
      </c>
      <c r="H51" s="606">
        <v>0</v>
      </c>
      <c r="I51" s="607"/>
      <c r="J51" s="610" t="str">
        <f>RIGHT(INDEX(Language_Translations,3,MATCH(Language_Selected,Language_Options,0)),1)</f>
        <v>1</v>
      </c>
      <c r="K51" s="611"/>
      <c r="L51" s="93"/>
      <c r="N51" s="93"/>
      <c r="O51" s="4"/>
      <c r="P51" s="4"/>
      <c r="Q51" s="6" t="s">
        <v>27</v>
      </c>
      <c r="R51" s="7"/>
      <c r="S51" s="8"/>
      <c r="T51" s="9"/>
      <c r="U51" s="10"/>
      <c r="V51" s="93"/>
      <c r="X51" s="4"/>
      <c r="Y51" s="4"/>
      <c r="Z51" s="4"/>
      <c r="AA51" s="4"/>
      <c r="AB51" s="6" t="s">
        <v>28</v>
      </c>
      <c r="AC51" s="11"/>
      <c r="AD51" s="12"/>
      <c r="AE51" s="9"/>
      <c r="AF51" s="10"/>
      <c r="AG51" s="93"/>
      <c r="AH51" s="96"/>
      <c r="AI51" s="97"/>
      <c r="AJ51" s="97"/>
      <c r="AK51" s="97"/>
      <c r="AL51" s="97"/>
      <c r="AM51" s="40" t="s">
        <v>887</v>
      </c>
      <c r="AN51" s="9"/>
      <c r="AO51" s="10"/>
      <c r="AP51" s="94"/>
    </row>
    <row r="52" spans="1:42" ht="11.25" customHeight="1" x14ac:dyDescent="0.2">
      <c r="A52" s="95"/>
      <c r="C52" s="93"/>
      <c r="D52" s="4"/>
      <c r="E52" s="4"/>
      <c r="F52" s="5"/>
      <c r="G52" s="6" t="s">
        <v>29</v>
      </c>
      <c r="H52" s="608"/>
      <c r="I52" s="609"/>
      <c r="J52" s="612"/>
      <c r="K52" s="613"/>
      <c r="L52" s="93"/>
      <c r="N52" s="93"/>
      <c r="O52" s="4"/>
      <c r="P52" s="4"/>
      <c r="Q52" s="6" t="s">
        <v>30</v>
      </c>
      <c r="R52" s="13"/>
      <c r="S52" s="14"/>
      <c r="T52" s="15"/>
      <c r="U52" s="16"/>
      <c r="V52" s="93"/>
      <c r="X52" s="93"/>
      <c r="Y52" s="4"/>
      <c r="Z52" s="4"/>
      <c r="AA52" s="4"/>
      <c r="AB52" s="6" t="s">
        <v>31</v>
      </c>
      <c r="AC52" s="17"/>
      <c r="AD52" s="18"/>
      <c r="AE52" s="15"/>
      <c r="AF52" s="16"/>
      <c r="AG52" s="93"/>
      <c r="AH52" s="96"/>
      <c r="AI52" s="97"/>
      <c r="AJ52" s="97"/>
      <c r="AK52" s="97"/>
      <c r="AL52" s="97"/>
      <c r="AM52" s="40" t="s">
        <v>32</v>
      </c>
      <c r="AN52" s="15"/>
      <c r="AO52" s="16"/>
      <c r="AP52" s="94"/>
    </row>
    <row r="53" spans="1:42" ht="11.25" customHeight="1" x14ac:dyDescent="0.2">
      <c r="A53" s="95"/>
      <c r="B53" s="93"/>
      <c r="C53" s="93"/>
      <c r="D53" s="93"/>
      <c r="E53" s="93"/>
      <c r="F53" s="93"/>
      <c r="G53" s="93"/>
      <c r="H53" s="93"/>
      <c r="I53" s="93"/>
      <c r="J53" s="93"/>
      <c r="K53" s="93"/>
      <c r="L53" s="93"/>
      <c r="M53" s="93"/>
      <c r="N53" s="93"/>
      <c r="O53" s="93"/>
      <c r="P53" s="93"/>
      <c r="Q53" s="93"/>
      <c r="R53" s="93"/>
      <c r="S53" s="93"/>
      <c r="T53" s="93"/>
      <c r="U53" s="93"/>
      <c r="V53" s="93"/>
      <c r="W53" s="93"/>
      <c r="X53" s="93"/>
      <c r="Y53" s="93"/>
      <c r="Z53" s="93"/>
      <c r="AA53" s="93"/>
      <c r="AB53" s="93"/>
      <c r="AC53" s="93"/>
      <c r="AD53" s="93"/>
      <c r="AE53" s="93"/>
      <c r="AF53" s="93"/>
      <c r="AG53" s="93"/>
      <c r="AH53" s="93"/>
      <c r="AI53" s="93"/>
      <c r="AJ53" s="93"/>
      <c r="AK53" s="93"/>
      <c r="AL53" s="93"/>
      <c r="AM53" s="93"/>
      <c r="AN53" s="93"/>
      <c r="AO53" s="93"/>
      <c r="AP53" s="94"/>
    </row>
    <row r="54" spans="1:42" ht="11.25" customHeight="1" x14ac:dyDescent="0.2">
      <c r="A54" s="64"/>
      <c r="C54" s="19"/>
      <c r="D54" s="19"/>
      <c r="E54" s="19"/>
      <c r="F54" s="5"/>
      <c r="G54" s="6" t="s">
        <v>27</v>
      </c>
      <c r="H54" s="615" t="s">
        <v>33</v>
      </c>
      <c r="I54" s="615"/>
      <c r="J54" s="615"/>
      <c r="K54" s="615"/>
      <c r="L54" s="615"/>
      <c r="M54" s="615"/>
      <c r="N54" s="615"/>
      <c r="O54" s="615"/>
      <c r="P54" s="615"/>
      <c r="Q54" s="615"/>
      <c r="R54" s="53"/>
      <c r="S54" s="53"/>
      <c r="T54" s="20" t="s">
        <v>34</v>
      </c>
      <c r="V54" s="53"/>
      <c r="W54" s="53"/>
      <c r="X54" s="21"/>
      <c r="Y54" s="5"/>
      <c r="Z54" s="5"/>
      <c r="AA54" s="5"/>
      <c r="AB54" s="5"/>
      <c r="AC54" s="5"/>
      <c r="AD54" s="26"/>
      <c r="AE54" s="93"/>
      <c r="AF54" s="93"/>
      <c r="AG54" s="93"/>
      <c r="AH54" s="93"/>
      <c r="AI54" s="93"/>
      <c r="AJ54" s="93"/>
      <c r="AK54" s="93"/>
      <c r="AL54" s="93"/>
      <c r="AM54" s="93"/>
      <c r="AN54" s="93"/>
      <c r="AO54" s="93"/>
      <c r="AP54" s="65"/>
    </row>
    <row r="55" spans="1:42" ht="11.25" customHeight="1" x14ac:dyDescent="0.2">
      <c r="A55" s="64"/>
      <c r="C55" s="19"/>
      <c r="D55" s="19"/>
      <c r="E55" s="19"/>
      <c r="F55" s="5"/>
      <c r="G55" s="6" t="s">
        <v>29</v>
      </c>
      <c r="H55" s="616"/>
      <c r="I55" s="616"/>
      <c r="J55" s="616"/>
      <c r="K55" s="616"/>
      <c r="L55" s="616"/>
      <c r="M55" s="616"/>
      <c r="N55" s="616"/>
      <c r="O55" s="616"/>
      <c r="P55" s="616"/>
      <c r="Q55" s="616"/>
      <c r="R55" s="53"/>
      <c r="S55" s="53"/>
      <c r="T55" s="53"/>
      <c r="V55" s="51" t="str">
        <f>translations!B$3&amp;" "&amp;translations!B$1</f>
        <v>01 ENGLISH</v>
      </c>
      <c r="AB55" s="22"/>
      <c r="AC55" s="51" t="str">
        <f>translations!D$3&amp;" "&amp;translations!D$1</f>
        <v>03 LANGUAGE 3</v>
      </c>
      <c r="AD55" s="22"/>
      <c r="AE55" s="22"/>
      <c r="AF55" s="22"/>
      <c r="AG55" s="22"/>
      <c r="AH55" s="22"/>
      <c r="AJ55" s="51" t="str">
        <f>translations!F$3&amp;" "&amp;translations!F$1</f>
        <v>05 LANGUAGE 5</v>
      </c>
      <c r="AN55" s="93"/>
      <c r="AO55" s="93"/>
      <c r="AP55" s="65"/>
    </row>
    <row r="56" spans="1:42" ht="11.25" customHeight="1" x14ac:dyDescent="0.2">
      <c r="A56" s="64"/>
      <c r="B56" s="19"/>
      <c r="C56" s="19"/>
      <c r="D56" s="19"/>
      <c r="E56" s="19"/>
      <c r="F56" s="5"/>
      <c r="G56" s="6"/>
      <c r="H56" s="21"/>
      <c r="I56" s="21"/>
      <c r="J56" s="21"/>
      <c r="K56" s="21"/>
      <c r="L56" s="21"/>
      <c r="M56" s="21"/>
      <c r="N56" s="21"/>
      <c r="O56" s="21"/>
      <c r="P56" s="21"/>
      <c r="Q56" s="21"/>
      <c r="R56" s="53"/>
      <c r="S56" s="53"/>
      <c r="T56" s="53"/>
      <c r="V56" s="51" t="str">
        <f>translations!C$3&amp;" "&amp;translations!C$1</f>
        <v>02 LANGUAGE 2</v>
      </c>
      <c r="W56" s="22"/>
      <c r="X56" s="22"/>
      <c r="Y56" s="22"/>
      <c r="Z56" s="22"/>
      <c r="AA56" s="22"/>
      <c r="AC56" s="51" t="str">
        <f>translations!E$3&amp;" "&amp;translations!E$1</f>
        <v>04 LANGUAGE 4</v>
      </c>
      <c r="AD56" s="22"/>
      <c r="AE56" s="22"/>
      <c r="AF56" s="22"/>
      <c r="AG56" s="22"/>
      <c r="AH56" s="22"/>
      <c r="AJ56" s="51" t="str">
        <f>translations!G$3&amp;" "&amp;translations!G$1</f>
        <v>06 LANGUAGE 6</v>
      </c>
      <c r="AN56" s="93"/>
      <c r="AO56" s="93"/>
      <c r="AP56" s="65"/>
    </row>
    <row r="57" spans="1:42" ht="6" customHeight="1" thickBot="1" x14ac:dyDescent="0.25">
      <c r="A57" s="66"/>
      <c r="B57" s="67"/>
      <c r="C57" s="98"/>
      <c r="D57" s="67"/>
      <c r="E57" s="67"/>
      <c r="F57" s="67"/>
      <c r="G57" s="67"/>
      <c r="H57" s="67"/>
      <c r="I57" s="67"/>
      <c r="J57" s="67"/>
      <c r="K57" s="67"/>
      <c r="L57" s="67"/>
      <c r="M57" s="67"/>
      <c r="N57" s="67"/>
      <c r="O57" s="67"/>
      <c r="P57" s="67"/>
      <c r="Q57" s="67"/>
      <c r="R57" s="67"/>
      <c r="S57" s="67"/>
      <c r="T57" s="67"/>
      <c r="U57" s="67"/>
      <c r="V57" s="67"/>
      <c r="W57" s="67"/>
      <c r="X57" s="67"/>
      <c r="Y57" s="99"/>
      <c r="Z57" s="99"/>
      <c r="AA57" s="99"/>
      <c r="AB57" s="67"/>
      <c r="AC57" s="67"/>
      <c r="AD57" s="67"/>
      <c r="AE57" s="99"/>
      <c r="AF57" s="99"/>
      <c r="AG57" s="99"/>
      <c r="AH57" s="99"/>
      <c r="AI57" s="99"/>
      <c r="AJ57" s="99"/>
      <c r="AK57" s="99"/>
      <c r="AL57" s="99"/>
      <c r="AM57" s="99"/>
      <c r="AN57" s="99"/>
      <c r="AO57" s="99"/>
      <c r="AP57" s="68"/>
    </row>
    <row r="58" spans="1:42" ht="6" customHeight="1" thickTop="1" x14ac:dyDescent="0.2">
      <c r="A58" s="100"/>
      <c r="B58" s="101"/>
      <c r="C58" s="101"/>
      <c r="D58" s="101"/>
      <c r="E58" s="101"/>
      <c r="F58" s="101"/>
      <c r="G58" s="101"/>
      <c r="H58" s="101"/>
      <c r="I58" s="101"/>
      <c r="J58" s="101"/>
      <c r="K58" s="101"/>
      <c r="L58" s="101"/>
      <c r="M58" s="101"/>
      <c r="N58" s="101"/>
      <c r="O58" s="102"/>
      <c r="P58" s="103"/>
      <c r="Q58" s="101"/>
      <c r="R58" s="101"/>
      <c r="S58" s="101"/>
      <c r="T58" s="101"/>
      <c r="U58" s="101"/>
      <c r="V58" s="101"/>
      <c r="W58" s="101"/>
      <c r="X58" s="101"/>
      <c r="Y58" s="101"/>
      <c r="Z58" s="101"/>
      <c r="AA58" s="101"/>
      <c r="AB58" s="101"/>
      <c r="AC58" s="101"/>
      <c r="AD58" s="102"/>
      <c r="AE58" s="103"/>
      <c r="AF58" s="101"/>
      <c r="AG58" s="101"/>
      <c r="AH58" s="101"/>
      <c r="AI58" s="101"/>
      <c r="AJ58" s="102"/>
      <c r="AK58" s="103"/>
      <c r="AL58" s="101"/>
      <c r="AM58" s="101"/>
      <c r="AN58" s="101"/>
      <c r="AO58" s="101"/>
      <c r="AP58" s="104"/>
    </row>
    <row r="59" spans="1:42" x14ac:dyDescent="0.2">
      <c r="A59" s="105"/>
      <c r="B59" s="617" t="s">
        <v>35</v>
      </c>
      <c r="C59" s="617"/>
      <c r="D59" s="617"/>
      <c r="E59" s="617"/>
      <c r="F59" s="617"/>
      <c r="G59" s="617"/>
      <c r="H59" s="617"/>
      <c r="I59" s="617"/>
      <c r="J59" s="617"/>
      <c r="K59" s="617"/>
      <c r="L59" s="617"/>
      <c r="M59" s="617"/>
      <c r="N59" s="617"/>
      <c r="O59" s="106"/>
      <c r="P59" s="107"/>
      <c r="Q59" s="617" t="s">
        <v>36</v>
      </c>
      <c r="R59" s="617"/>
      <c r="S59" s="617"/>
      <c r="T59" s="617"/>
      <c r="U59" s="617"/>
      <c r="V59" s="617"/>
      <c r="W59" s="617"/>
      <c r="X59" s="617"/>
      <c r="Y59" s="617"/>
      <c r="Z59" s="617"/>
      <c r="AA59" s="617"/>
      <c r="AB59" s="617"/>
      <c r="AC59" s="617"/>
      <c r="AD59" s="106"/>
      <c r="AE59" s="618" t="s">
        <v>37</v>
      </c>
      <c r="AF59" s="617"/>
      <c r="AG59" s="617"/>
      <c r="AH59" s="617"/>
      <c r="AI59" s="617"/>
      <c r="AJ59" s="619"/>
      <c r="AK59" s="107"/>
      <c r="AL59" s="617" t="s">
        <v>38</v>
      </c>
      <c r="AM59" s="617"/>
      <c r="AN59" s="617"/>
      <c r="AO59" s="617"/>
      <c r="AP59" s="108"/>
    </row>
    <row r="60" spans="1:42" ht="6" customHeight="1" x14ac:dyDescent="0.2">
      <c r="A60" s="105"/>
      <c r="O60" s="106"/>
      <c r="P60" s="107"/>
      <c r="AD60" s="106"/>
      <c r="AE60" s="107"/>
      <c r="AF60" s="91"/>
      <c r="AG60" s="91"/>
      <c r="AH60" s="91"/>
      <c r="AI60" s="91"/>
      <c r="AJ60" s="106"/>
      <c r="AK60" s="107"/>
      <c r="AL60" s="91"/>
      <c r="AM60" s="91"/>
      <c r="AN60" s="91"/>
      <c r="AO60" s="91"/>
      <c r="AP60" s="108"/>
    </row>
    <row r="61" spans="1:42" x14ac:dyDescent="0.2">
      <c r="A61" s="105"/>
      <c r="B61" s="91"/>
      <c r="C61" s="91"/>
      <c r="D61" s="91"/>
      <c r="E61" s="91"/>
      <c r="F61" s="91"/>
      <c r="G61" s="109"/>
      <c r="H61" s="110"/>
      <c r="I61" s="109"/>
      <c r="J61" s="110"/>
      <c r="K61" s="109"/>
      <c r="L61" s="110"/>
      <c r="M61" s="109"/>
      <c r="N61" s="110"/>
      <c r="O61" s="106"/>
      <c r="P61" s="107"/>
      <c r="Q61" s="91"/>
      <c r="R61" s="91"/>
      <c r="S61" s="91"/>
      <c r="T61" s="91"/>
      <c r="U61" s="91"/>
      <c r="V61" s="109"/>
      <c r="W61" s="110"/>
      <c r="X61" s="109"/>
      <c r="Y61" s="110"/>
      <c r="Z61" s="109"/>
      <c r="AA61" s="110"/>
      <c r="AB61" s="109"/>
      <c r="AC61" s="110"/>
      <c r="AD61" s="106"/>
      <c r="AE61" s="107"/>
      <c r="AF61" s="109"/>
      <c r="AG61" s="110"/>
      <c r="AH61" s="109"/>
      <c r="AI61" s="110"/>
      <c r="AJ61" s="106"/>
      <c r="AK61" s="107"/>
      <c r="AL61" s="109"/>
      <c r="AM61" s="110"/>
      <c r="AN61" s="109"/>
      <c r="AO61" s="110"/>
      <c r="AP61" s="108"/>
    </row>
    <row r="62" spans="1:42" x14ac:dyDescent="0.2">
      <c r="A62" s="105"/>
      <c r="B62" s="91"/>
      <c r="C62" s="91"/>
      <c r="D62" s="91"/>
      <c r="E62" s="91"/>
      <c r="F62" s="106"/>
      <c r="G62" s="111"/>
      <c r="H62" s="112"/>
      <c r="I62" s="111"/>
      <c r="J62" s="112"/>
      <c r="K62" s="111"/>
      <c r="L62" s="112"/>
      <c r="M62" s="111"/>
      <c r="N62" s="112"/>
      <c r="O62" s="106"/>
      <c r="P62" s="107"/>
      <c r="Q62" s="91"/>
      <c r="R62" s="91"/>
      <c r="S62" s="91"/>
      <c r="T62" s="91"/>
      <c r="U62" s="106"/>
      <c r="V62" s="111"/>
      <c r="W62" s="112"/>
      <c r="X62" s="111"/>
      <c r="Y62" s="112"/>
      <c r="Z62" s="111"/>
      <c r="AA62" s="112"/>
      <c r="AB62" s="111"/>
      <c r="AC62" s="112"/>
      <c r="AD62" s="106"/>
      <c r="AE62" s="107"/>
      <c r="AF62" s="111"/>
      <c r="AG62" s="112"/>
      <c r="AH62" s="111"/>
      <c r="AI62" s="112"/>
      <c r="AJ62" s="106"/>
      <c r="AK62" s="107"/>
      <c r="AL62" s="111"/>
      <c r="AM62" s="112"/>
      <c r="AN62" s="111"/>
      <c r="AO62" s="112"/>
      <c r="AP62" s="94"/>
    </row>
    <row r="63" spans="1:42" x14ac:dyDescent="0.2">
      <c r="A63" s="105"/>
      <c r="B63" s="620" t="s">
        <v>17</v>
      </c>
      <c r="C63" s="620"/>
      <c r="D63" s="620"/>
      <c r="E63" s="620"/>
      <c r="G63" s="621" t="s">
        <v>39</v>
      </c>
      <c r="H63" s="621"/>
      <c r="I63" s="621"/>
      <c r="J63" s="621"/>
      <c r="K63" s="621"/>
      <c r="L63" s="621"/>
      <c r="M63" s="621"/>
      <c r="N63" s="621"/>
      <c r="O63" s="247"/>
      <c r="P63" s="107"/>
      <c r="Q63" s="620" t="s">
        <v>17</v>
      </c>
      <c r="R63" s="620"/>
      <c r="S63" s="620"/>
      <c r="T63" s="620"/>
      <c r="V63" s="621" t="s">
        <v>39</v>
      </c>
      <c r="W63" s="621"/>
      <c r="X63" s="621"/>
      <c r="Y63" s="621"/>
      <c r="Z63" s="621"/>
      <c r="AA63" s="621"/>
      <c r="AB63" s="621"/>
      <c r="AC63" s="621"/>
      <c r="AD63" s="106"/>
      <c r="AE63" s="107"/>
      <c r="AF63" s="614" t="s">
        <v>39</v>
      </c>
      <c r="AG63" s="614"/>
      <c r="AH63" s="614"/>
      <c r="AI63" s="614"/>
      <c r="AJ63" s="113"/>
      <c r="AK63" s="107"/>
      <c r="AL63" s="614" t="s">
        <v>39</v>
      </c>
      <c r="AM63" s="614"/>
      <c r="AN63" s="614"/>
      <c r="AO63" s="614"/>
      <c r="AP63" s="94"/>
    </row>
    <row r="64" spans="1:42" ht="6" customHeight="1" thickBot="1" x14ac:dyDescent="0.25">
      <c r="A64" s="114"/>
      <c r="B64" s="115"/>
      <c r="C64" s="115"/>
      <c r="D64" s="115"/>
      <c r="E64" s="115"/>
      <c r="F64" s="115"/>
      <c r="G64" s="115"/>
      <c r="H64" s="115"/>
      <c r="I64" s="115"/>
      <c r="J64" s="115"/>
      <c r="K64" s="115"/>
      <c r="L64" s="115"/>
      <c r="M64" s="115"/>
      <c r="N64" s="115"/>
      <c r="O64" s="116"/>
      <c r="P64" s="117"/>
      <c r="Q64" s="115"/>
      <c r="R64" s="115"/>
      <c r="S64" s="115"/>
      <c r="T64" s="115"/>
      <c r="U64" s="115"/>
      <c r="V64" s="115"/>
      <c r="W64" s="115"/>
      <c r="X64" s="115"/>
      <c r="Y64" s="115"/>
      <c r="Z64" s="115"/>
      <c r="AA64" s="115"/>
      <c r="AB64" s="115"/>
      <c r="AC64" s="115"/>
      <c r="AD64" s="116"/>
      <c r="AE64" s="117"/>
      <c r="AF64" s="115"/>
      <c r="AG64" s="115"/>
      <c r="AH64" s="115"/>
      <c r="AI64" s="115"/>
      <c r="AJ64" s="116"/>
      <c r="AK64" s="117"/>
      <c r="AL64" s="115"/>
      <c r="AM64" s="115"/>
      <c r="AN64" s="115"/>
      <c r="AO64" s="115"/>
      <c r="AP64" s="118"/>
    </row>
    <row r="65" spans="1:54" ht="6" customHeight="1" thickTop="1" x14ac:dyDescent="0.2">
      <c r="A65" s="91"/>
      <c r="B65" s="119"/>
      <c r="C65" s="119"/>
      <c r="D65" s="119"/>
      <c r="E65" s="119"/>
      <c r="F65" s="119"/>
      <c r="G65" s="119"/>
      <c r="H65" s="119"/>
      <c r="I65" s="119"/>
      <c r="J65" s="119"/>
      <c r="K65" s="119"/>
      <c r="L65" s="119"/>
      <c r="M65" s="119"/>
      <c r="N65" s="119"/>
      <c r="O65" s="119"/>
      <c r="P65" s="119"/>
      <c r="Q65" s="119"/>
      <c r="R65" s="119"/>
      <c r="S65" s="119"/>
      <c r="T65" s="119"/>
      <c r="U65" s="119"/>
      <c r="V65" s="119"/>
      <c r="W65" s="119"/>
      <c r="X65" s="119"/>
      <c r="Y65" s="119"/>
      <c r="Z65" s="119"/>
      <c r="AA65" s="119"/>
      <c r="AB65" s="119"/>
      <c r="AC65" s="119"/>
      <c r="AD65" s="119"/>
      <c r="AE65" s="119"/>
      <c r="AF65" s="119"/>
      <c r="AG65" s="119"/>
      <c r="AH65" s="119"/>
      <c r="AI65" s="119"/>
      <c r="AJ65" s="119"/>
      <c r="AK65" s="119"/>
      <c r="AL65" s="119"/>
      <c r="AM65" s="119"/>
      <c r="AN65" s="119"/>
      <c r="AO65" s="119"/>
      <c r="AP65" s="119"/>
      <c r="AQ65" s="119"/>
      <c r="AR65" s="119"/>
      <c r="AS65" s="119"/>
      <c r="AT65" s="119"/>
      <c r="AU65" s="119"/>
      <c r="AV65" s="119"/>
      <c r="AW65" s="119"/>
      <c r="AX65" s="119"/>
      <c r="AY65" s="119"/>
      <c r="AZ65" s="119"/>
      <c r="BA65" s="119"/>
      <c r="BB65" s="119"/>
    </row>
    <row r="66" spans="1:54" s="23" customFormat="1" ht="11.25" customHeight="1" x14ac:dyDescent="0.2">
      <c r="B66" s="604" t="s">
        <v>741</v>
      </c>
      <c r="C66" s="604"/>
      <c r="D66" s="604"/>
      <c r="E66" s="604"/>
      <c r="F66" s="604"/>
      <c r="G66" s="604"/>
      <c r="H66" s="604"/>
      <c r="I66" s="604"/>
      <c r="J66" s="604"/>
      <c r="K66" s="604"/>
      <c r="L66" s="604"/>
      <c r="M66" s="604"/>
      <c r="N66" s="604"/>
      <c r="O66" s="604"/>
      <c r="P66" s="604"/>
      <c r="Q66" s="604"/>
      <c r="R66" s="604"/>
      <c r="S66" s="604"/>
      <c r="T66" s="604"/>
      <c r="U66" s="604"/>
      <c r="V66" s="604"/>
      <c r="W66" s="604"/>
      <c r="X66" s="604"/>
      <c r="Y66" s="604"/>
      <c r="Z66" s="604"/>
      <c r="AA66" s="604"/>
      <c r="AB66" s="604"/>
      <c r="AC66" s="604"/>
      <c r="AD66" s="604"/>
      <c r="AE66" s="604"/>
      <c r="AF66" s="604"/>
      <c r="AG66" s="604"/>
      <c r="AH66" s="604"/>
      <c r="AI66" s="604"/>
      <c r="AJ66" s="604"/>
      <c r="AK66" s="604"/>
      <c r="AL66" s="604"/>
      <c r="AM66" s="604"/>
      <c r="AN66" s="604"/>
      <c r="AO66" s="604"/>
      <c r="AP66" s="604"/>
      <c r="AQ66" s="26"/>
      <c r="AR66" s="26"/>
      <c r="AS66" s="26"/>
      <c r="AT66" s="26"/>
      <c r="AU66" s="26"/>
      <c r="AV66" s="26"/>
      <c r="AW66" s="26"/>
      <c r="AX66" s="26"/>
      <c r="AY66" s="26"/>
      <c r="AZ66" s="26"/>
      <c r="BA66" s="26"/>
      <c r="BB66" s="26"/>
    </row>
    <row r="67" spans="1:54" ht="11.25" customHeight="1" x14ac:dyDescent="0.2">
      <c r="B67" s="605" t="s">
        <v>714</v>
      </c>
      <c r="C67" s="605"/>
      <c r="D67" s="605"/>
      <c r="E67" s="605"/>
      <c r="F67" s="605"/>
      <c r="G67" s="605"/>
      <c r="H67" s="605"/>
      <c r="I67" s="605"/>
      <c r="J67" s="605"/>
      <c r="K67" s="605"/>
      <c r="L67" s="605"/>
      <c r="M67" s="605"/>
      <c r="N67" s="605"/>
      <c r="O67" s="605"/>
      <c r="P67" s="605"/>
      <c r="Q67" s="605"/>
      <c r="R67" s="605"/>
      <c r="S67" s="605"/>
      <c r="T67" s="605"/>
      <c r="U67" s="605"/>
      <c r="V67" s="605"/>
      <c r="W67" s="605"/>
      <c r="X67" s="605"/>
      <c r="Y67" s="605"/>
      <c r="Z67" s="605"/>
      <c r="AA67" s="605"/>
      <c r="AB67" s="605"/>
      <c r="AC67" s="605"/>
      <c r="AD67" s="605"/>
      <c r="AE67" s="605"/>
      <c r="AF67" s="605"/>
      <c r="AG67" s="605"/>
      <c r="AH67" s="605"/>
      <c r="AI67" s="605"/>
      <c r="AJ67" s="605"/>
      <c r="AK67" s="605"/>
      <c r="AL67" s="605"/>
      <c r="AM67" s="605"/>
      <c r="AN67" s="605"/>
      <c r="AO67" s="605"/>
      <c r="AP67" s="605"/>
      <c r="AQ67" s="26"/>
      <c r="AR67" s="26"/>
      <c r="AS67" s="26"/>
      <c r="AT67" s="26"/>
      <c r="AU67" s="26"/>
      <c r="AV67" s="26"/>
      <c r="AW67" s="26"/>
      <c r="AX67" s="26"/>
      <c r="AY67" s="26"/>
      <c r="AZ67" s="26"/>
      <c r="BA67" s="26"/>
      <c r="BB67" s="26"/>
    </row>
    <row r="68" spans="1:54" ht="11.25" customHeight="1" x14ac:dyDescent="0.2">
      <c r="B68" s="605"/>
      <c r="C68" s="605"/>
      <c r="D68" s="605"/>
      <c r="E68" s="605"/>
      <c r="F68" s="605"/>
      <c r="G68" s="605"/>
      <c r="H68" s="605"/>
      <c r="I68" s="605"/>
      <c r="J68" s="605"/>
      <c r="K68" s="605"/>
      <c r="L68" s="605"/>
      <c r="M68" s="605"/>
      <c r="N68" s="605"/>
      <c r="O68" s="605"/>
      <c r="P68" s="605"/>
      <c r="Q68" s="605"/>
      <c r="R68" s="605"/>
      <c r="S68" s="605"/>
      <c r="T68" s="605"/>
      <c r="U68" s="605"/>
      <c r="V68" s="605"/>
      <c r="W68" s="605"/>
      <c r="X68" s="605"/>
      <c r="Y68" s="605"/>
      <c r="Z68" s="605"/>
      <c r="AA68" s="605"/>
      <c r="AB68" s="605"/>
      <c r="AC68" s="605"/>
      <c r="AD68" s="605"/>
      <c r="AE68" s="605"/>
      <c r="AF68" s="605"/>
      <c r="AG68" s="605"/>
      <c r="AH68" s="605"/>
      <c r="AI68" s="605"/>
      <c r="AJ68" s="605"/>
      <c r="AK68" s="605"/>
      <c r="AL68" s="605"/>
      <c r="AM68" s="605"/>
      <c r="AN68" s="605"/>
      <c r="AO68" s="605"/>
      <c r="AP68" s="605"/>
      <c r="AQ68" s="26"/>
      <c r="AR68" s="26"/>
      <c r="AS68" s="26"/>
      <c r="AT68" s="26"/>
      <c r="AU68" s="26"/>
      <c r="AV68" s="26"/>
      <c r="AW68" s="26"/>
      <c r="AX68" s="26"/>
      <c r="AY68" s="26"/>
      <c r="AZ68" s="26"/>
      <c r="BA68" s="26"/>
      <c r="BB68" s="26"/>
    </row>
    <row r="69" spans="1:54" x14ac:dyDescent="0.2">
      <c r="A69" s="5"/>
      <c r="B69" s="605"/>
      <c r="C69" s="605"/>
      <c r="D69" s="605"/>
      <c r="E69" s="605"/>
      <c r="F69" s="605"/>
      <c r="G69" s="605"/>
      <c r="H69" s="605"/>
      <c r="I69" s="605"/>
      <c r="J69" s="605"/>
      <c r="K69" s="605"/>
      <c r="L69" s="605"/>
      <c r="M69" s="605"/>
      <c r="N69" s="605"/>
      <c r="O69" s="605"/>
      <c r="P69" s="605"/>
      <c r="Q69" s="605"/>
      <c r="R69" s="605"/>
      <c r="S69" s="605"/>
      <c r="T69" s="605"/>
      <c r="U69" s="605"/>
      <c r="V69" s="605"/>
      <c r="W69" s="605"/>
      <c r="X69" s="605"/>
      <c r="Y69" s="605"/>
      <c r="Z69" s="605"/>
      <c r="AA69" s="605"/>
      <c r="AB69" s="605"/>
      <c r="AC69" s="605"/>
      <c r="AD69" s="605"/>
      <c r="AE69" s="605"/>
      <c r="AF69" s="605"/>
      <c r="AG69" s="605"/>
      <c r="AH69" s="605"/>
      <c r="AI69" s="605"/>
      <c r="AJ69" s="605"/>
      <c r="AK69" s="605"/>
      <c r="AL69" s="605"/>
      <c r="AM69" s="605"/>
      <c r="AN69" s="605"/>
      <c r="AO69" s="605"/>
      <c r="AP69" s="605"/>
      <c r="AQ69" s="26"/>
      <c r="AR69" s="26"/>
      <c r="AS69" s="26"/>
      <c r="AT69" s="26"/>
      <c r="AU69" s="26"/>
      <c r="AV69" s="26"/>
      <c r="AW69" s="26"/>
      <c r="AX69" s="26"/>
      <c r="AY69" s="26"/>
      <c r="AZ69" s="26"/>
      <c r="BA69" s="26"/>
      <c r="BB69" s="26"/>
    </row>
    <row r="70" spans="1:54" x14ac:dyDescent="0.2">
      <c r="A70" s="5"/>
      <c r="B70" s="605"/>
      <c r="C70" s="605"/>
      <c r="D70" s="605"/>
      <c r="E70" s="605"/>
      <c r="F70" s="605"/>
      <c r="G70" s="605"/>
      <c r="H70" s="605"/>
      <c r="I70" s="605"/>
      <c r="J70" s="605"/>
      <c r="K70" s="605"/>
      <c r="L70" s="605"/>
      <c r="M70" s="605"/>
      <c r="N70" s="605"/>
      <c r="O70" s="605"/>
      <c r="P70" s="605"/>
      <c r="Q70" s="605"/>
      <c r="R70" s="605"/>
      <c r="S70" s="605"/>
      <c r="T70" s="605"/>
      <c r="U70" s="605"/>
      <c r="V70" s="605"/>
      <c r="W70" s="605"/>
      <c r="X70" s="605"/>
      <c r="Y70" s="605"/>
      <c r="Z70" s="605"/>
      <c r="AA70" s="605"/>
      <c r="AB70" s="605"/>
      <c r="AC70" s="605"/>
      <c r="AD70" s="605"/>
      <c r="AE70" s="605"/>
      <c r="AF70" s="605"/>
      <c r="AG70" s="605"/>
      <c r="AH70" s="605"/>
      <c r="AI70" s="605"/>
      <c r="AJ70" s="605"/>
      <c r="AK70" s="605"/>
      <c r="AL70" s="605"/>
      <c r="AM70" s="605"/>
      <c r="AN70" s="605"/>
      <c r="AO70" s="605"/>
      <c r="AP70" s="605"/>
      <c r="AQ70" s="26"/>
      <c r="AR70" s="26"/>
      <c r="AS70" s="26"/>
      <c r="AT70" s="26"/>
      <c r="AU70" s="26"/>
      <c r="AV70" s="26"/>
      <c r="AW70" s="26"/>
      <c r="AX70" s="26"/>
      <c r="AY70" s="26"/>
      <c r="AZ70" s="26"/>
      <c r="BA70" s="26"/>
      <c r="BB70" s="26"/>
    </row>
    <row r="71" spans="1:54" ht="6" customHeight="1" x14ac:dyDescent="0.2"/>
  </sheetData>
  <sheetProtection formatCells="0" formatRows="0" insertRows="0" deleteRows="0"/>
  <mergeCells count="26">
    <mergeCell ref="AA48:AI48"/>
    <mergeCell ref="AL1:AP1"/>
    <mergeCell ref="AL2:AP2"/>
    <mergeCell ref="A3:AP3"/>
    <mergeCell ref="A4:AP4"/>
    <mergeCell ref="B9:AO9"/>
    <mergeCell ref="B23:AO23"/>
    <mergeCell ref="J26:N26"/>
    <mergeCell ref="Q26:U26"/>
    <mergeCell ref="X26:AB26"/>
    <mergeCell ref="AE26:AO26"/>
    <mergeCell ref="B66:AP66"/>
    <mergeCell ref="B67:AP70"/>
    <mergeCell ref="H51:I52"/>
    <mergeCell ref="J51:K52"/>
    <mergeCell ref="AF63:AI63"/>
    <mergeCell ref="H54:Q55"/>
    <mergeCell ref="B59:N59"/>
    <mergeCell ref="Q59:AC59"/>
    <mergeCell ref="AE59:AJ59"/>
    <mergeCell ref="AL59:AO59"/>
    <mergeCell ref="B63:E63"/>
    <mergeCell ref="G63:N63"/>
    <mergeCell ref="Q63:T63"/>
    <mergeCell ref="V63:AC63"/>
    <mergeCell ref="AL63:AO63"/>
  </mergeCells>
  <dataValidations count="1">
    <dataValidation type="list" allowBlank="1" showInputMessage="1" showErrorMessage="1" errorTitle="Error" error="Please select a language listed below." sqref="V54:W54 H54">
      <formula1>Language_Options</formula1>
    </dataValidation>
  </dataValidations>
  <printOptions horizontalCentered="1"/>
  <pageMargins left="0.5" right="0.5" top="0.5" bottom="0.5" header="0.3" footer="0.3"/>
  <pageSetup paperSize="9" orientation="portrait" r:id="rId1"/>
  <headerFooter>
    <oddFooter>&amp;CW-&amp;P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rgb="FFFF3300"/>
  </sheetPr>
  <dimension ref="A1:BB155"/>
  <sheetViews>
    <sheetView zoomScale="120" zoomScaleNormal="120" zoomScalePageLayoutView="160" workbookViewId="0">
      <selection activeCell="A152" sqref="A152"/>
    </sheetView>
  </sheetViews>
  <sheetFormatPr defaultColWidth="0" defaultRowHeight="11.25" zeroHeight="1" x14ac:dyDescent="0.2"/>
  <cols>
    <col min="1" max="1" width="1.83203125" style="199" customWidth="1"/>
    <col min="2" max="2" width="4.83203125" style="176" customWidth="1"/>
    <col min="3" max="4" width="1.83203125" style="199" customWidth="1"/>
    <col min="5" max="8" width="2.83203125" style="199" customWidth="1"/>
    <col min="9" max="20" width="2.83203125" style="200" customWidth="1"/>
    <col min="21" max="22" width="1.83203125" style="199" customWidth="1"/>
    <col min="23" max="23" width="2.83203125" style="199" customWidth="1"/>
    <col min="24" max="24" width="3.83203125" style="199" customWidth="1"/>
    <col min="25" max="25" width="3.5" style="199" customWidth="1"/>
    <col min="26" max="37" width="2.83203125" style="199" customWidth="1"/>
    <col min="38" max="38" width="2.83203125" style="123" customWidth="1"/>
    <col min="39" max="41" width="1.83203125" style="199" customWidth="1"/>
    <col min="42" max="42" width="4.83203125" style="124" customWidth="1"/>
    <col min="43" max="43" width="1.83203125" style="199" customWidth="1"/>
    <col min="44" max="54" width="0" style="199" hidden="1" customWidth="1"/>
    <col min="55" max="16384" width="2.83203125" style="199" hidden="1"/>
  </cols>
  <sheetData>
    <row r="1" spans="1:43" s="200" customFormat="1" x14ac:dyDescent="0.2">
      <c r="A1" s="633" t="s">
        <v>774</v>
      </c>
      <c r="B1" s="633"/>
      <c r="C1" s="633"/>
      <c r="D1" s="633"/>
      <c r="E1" s="633"/>
      <c r="F1" s="633"/>
      <c r="G1" s="633"/>
      <c r="H1" s="633"/>
      <c r="I1" s="633"/>
      <c r="J1" s="633"/>
      <c r="K1" s="633"/>
      <c r="L1" s="633"/>
      <c r="M1" s="633"/>
      <c r="N1" s="633"/>
      <c r="O1" s="633"/>
      <c r="P1" s="633"/>
      <c r="Q1" s="633"/>
      <c r="R1" s="633"/>
      <c r="S1" s="633"/>
      <c r="T1" s="633"/>
      <c r="U1" s="633"/>
      <c r="V1" s="633"/>
      <c r="W1" s="633"/>
      <c r="X1" s="633"/>
      <c r="Y1" s="633"/>
      <c r="Z1" s="633"/>
      <c r="AA1" s="633"/>
      <c r="AB1" s="633"/>
      <c r="AC1" s="633"/>
      <c r="AD1" s="633"/>
      <c r="AE1" s="633"/>
      <c r="AF1" s="633"/>
      <c r="AG1" s="633"/>
      <c r="AH1" s="633"/>
      <c r="AI1" s="633"/>
      <c r="AJ1" s="633"/>
      <c r="AK1" s="633"/>
      <c r="AL1" s="633"/>
      <c r="AM1" s="633"/>
      <c r="AN1" s="633"/>
      <c r="AO1" s="633"/>
      <c r="AP1" s="633"/>
      <c r="AQ1" s="633"/>
    </row>
    <row r="2" spans="1:43" s="200" customFormat="1" x14ac:dyDescent="0.2">
      <c r="A2" s="332"/>
      <c r="B2" s="329"/>
      <c r="C2" s="254"/>
      <c r="D2" s="254"/>
      <c r="E2" s="254"/>
      <c r="F2" s="254"/>
      <c r="G2" s="254"/>
      <c r="H2" s="254"/>
      <c r="I2" s="254"/>
      <c r="J2" s="254"/>
      <c r="K2" s="254"/>
      <c r="L2" s="254"/>
      <c r="M2" s="254"/>
      <c r="N2" s="254"/>
      <c r="O2" s="254"/>
      <c r="P2" s="254"/>
      <c r="Q2" s="254"/>
      <c r="R2" s="254"/>
      <c r="S2" s="254"/>
      <c r="T2" s="254"/>
      <c r="U2" s="323" t="s">
        <v>68</v>
      </c>
      <c r="V2" s="254"/>
      <c r="W2" s="254"/>
      <c r="X2" s="254"/>
      <c r="Y2" s="254"/>
      <c r="Z2" s="254"/>
      <c r="AA2" s="254"/>
      <c r="AB2" s="254"/>
      <c r="AC2" s="254"/>
      <c r="AD2" s="254"/>
      <c r="AE2" s="254"/>
      <c r="AF2" s="254"/>
      <c r="AG2" s="254"/>
      <c r="AH2" s="254"/>
      <c r="AI2" s="254"/>
      <c r="AJ2" s="254"/>
      <c r="AK2" s="254"/>
      <c r="AL2" s="144"/>
      <c r="AM2" s="254"/>
      <c r="AN2" s="254"/>
      <c r="AO2" s="254"/>
      <c r="AP2" s="254"/>
      <c r="AQ2" s="254"/>
    </row>
    <row r="3" spans="1:43" s="200" customFormat="1" x14ac:dyDescent="0.2">
      <c r="A3" s="332"/>
      <c r="B3" s="329"/>
      <c r="C3" s="254"/>
      <c r="D3" s="254"/>
      <c r="E3" s="254"/>
      <c r="F3" s="254"/>
      <c r="G3" s="254"/>
      <c r="H3" s="254"/>
      <c r="I3" s="254"/>
      <c r="J3" s="254"/>
      <c r="K3" s="254"/>
      <c r="L3" s="254"/>
      <c r="M3" s="254"/>
      <c r="N3" s="254"/>
      <c r="O3" s="254"/>
      <c r="P3" s="254"/>
      <c r="Q3" s="254"/>
      <c r="R3" s="254"/>
      <c r="S3" s="254"/>
      <c r="T3" s="254"/>
      <c r="U3" s="323"/>
      <c r="V3" s="254"/>
      <c r="W3" s="254"/>
      <c r="X3" s="254"/>
      <c r="Y3" s="254"/>
      <c r="Z3" s="254"/>
      <c r="AA3" s="254"/>
      <c r="AB3" s="254"/>
      <c r="AC3" s="254"/>
      <c r="AD3" s="254"/>
      <c r="AE3" s="254"/>
      <c r="AF3" s="254"/>
      <c r="AG3" s="254"/>
      <c r="AH3" s="254"/>
      <c r="AI3" s="254"/>
      <c r="AJ3" s="254"/>
      <c r="AK3" s="254"/>
      <c r="AL3" s="144"/>
      <c r="AM3" s="254"/>
      <c r="AN3" s="254"/>
      <c r="AO3" s="254"/>
      <c r="AP3" s="254"/>
      <c r="AQ3" s="254"/>
    </row>
    <row r="4" spans="1:43" s="200" customFormat="1" ht="11.25" customHeight="1" x14ac:dyDescent="0.2">
      <c r="A4" s="332"/>
      <c r="B4" s="630" t="s">
        <v>1547</v>
      </c>
      <c r="C4" s="630"/>
      <c r="D4" s="630"/>
      <c r="E4" s="630"/>
      <c r="F4" s="630"/>
      <c r="G4" s="630"/>
      <c r="H4" s="630"/>
      <c r="I4" s="630"/>
      <c r="J4" s="630"/>
      <c r="K4" s="630"/>
      <c r="L4" s="630"/>
      <c r="M4" s="630"/>
      <c r="N4" s="630"/>
      <c r="O4" s="630"/>
      <c r="P4" s="630"/>
      <c r="Q4" s="630"/>
      <c r="R4" s="630"/>
      <c r="S4" s="630"/>
      <c r="T4" s="630"/>
      <c r="U4" s="630"/>
      <c r="V4" s="630"/>
      <c r="W4" s="630"/>
      <c r="X4" s="630"/>
      <c r="Y4" s="630"/>
      <c r="Z4" s="630"/>
      <c r="AA4" s="630"/>
      <c r="AB4" s="630"/>
      <c r="AC4" s="630"/>
      <c r="AD4" s="630"/>
      <c r="AE4" s="630"/>
      <c r="AF4" s="630"/>
      <c r="AG4" s="630"/>
      <c r="AH4" s="630"/>
      <c r="AI4" s="630"/>
      <c r="AJ4" s="630"/>
      <c r="AK4" s="630"/>
      <c r="AL4" s="630"/>
      <c r="AM4" s="630"/>
      <c r="AN4" s="630"/>
      <c r="AO4" s="630"/>
      <c r="AP4" s="630"/>
      <c r="AQ4" s="332"/>
    </row>
    <row r="5" spans="1:43" s="200" customFormat="1" x14ac:dyDescent="0.2">
      <c r="A5" s="332"/>
      <c r="B5" s="630"/>
      <c r="C5" s="630"/>
      <c r="D5" s="630"/>
      <c r="E5" s="630"/>
      <c r="F5" s="630"/>
      <c r="G5" s="630"/>
      <c r="H5" s="630"/>
      <c r="I5" s="630"/>
      <c r="J5" s="630"/>
      <c r="K5" s="630"/>
      <c r="L5" s="630"/>
      <c r="M5" s="630"/>
      <c r="N5" s="630"/>
      <c r="O5" s="630"/>
      <c r="P5" s="630"/>
      <c r="Q5" s="630"/>
      <c r="R5" s="630"/>
      <c r="S5" s="630"/>
      <c r="T5" s="630"/>
      <c r="U5" s="630"/>
      <c r="V5" s="630"/>
      <c r="W5" s="630"/>
      <c r="X5" s="630"/>
      <c r="Y5" s="630"/>
      <c r="Z5" s="630"/>
      <c r="AA5" s="630"/>
      <c r="AB5" s="630"/>
      <c r="AC5" s="630"/>
      <c r="AD5" s="630"/>
      <c r="AE5" s="630"/>
      <c r="AF5" s="630"/>
      <c r="AG5" s="630"/>
      <c r="AH5" s="630"/>
      <c r="AI5" s="630"/>
      <c r="AJ5" s="630"/>
      <c r="AK5" s="630"/>
      <c r="AL5" s="630"/>
      <c r="AM5" s="630"/>
      <c r="AN5" s="630"/>
      <c r="AO5" s="630"/>
      <c r="AP5" s="630"/>
      <c r="AQ5" s="332"/>
    </row>
    <row r="6" spans="1:43" s="200" customFormat="1" x14ac:dyDescent="0.2">
      <c r="A6" s="332"/>
      <c r="B6" s="630"/>
      <c r="C6" s="630"/>
      <c r="D6" s="630"/>
      <c r="E6" s="630"/>
      <c r="F6" s="630"/>
      <c r="G6" s="630"/>
      <c r="H6" s="630"/>
      <c r="I6" s="630"/>
      <c r="J6" s="630"/>
      <c r="K6" s="630"/>
      <c r="L6" s="630"/>
      <c r="M6" s="630"/>
      <c r="N6" s="630"/>
      <c r="O6" s="630"/>
      <c r="P6" s="630"/>
      <c r="Q6" s="630"/>
      <c r="R6" s="630"/>
      <c r="S6" s="630"/>
      <c r="T6" s="630"/>
      <c r="U6" s="630"/>
      <c r="V6" s="630"/>
      <c r="W6" s="630"/>
      <c r="X6" s="630"/>
      <c r="Y6" s="630"/>
      <c r="Z6" s="630"/>
      <c r="AA6" s="630"/>
      <c r="AB6" s="630"/>
      <c r="AC6" s="630"/>
      <c r="AD6" s="630"/>
      <c r="AE6" s="630"/>
      <c r="AF6" s="630"/>
      <c r="AG6" s="630"/>
      <c r="AH6" s="630"/>
      <c r="AI6" s="630"/>
      <c r="AJ6" s="630"/>
      <c r="AK6" s="630"/>
      <c r="AL6" s="630"/>
      <c r="AM6" s="630"/>
      <c r="AN6" s="630"/>
      <c r="AO6" s="630"/>
      <c r="AP6" s="630"/>
      <c r="AQ6" s="332"/>
    </row>
    <row r="7" spans="1:43" s="200" customFormat="1" x14ac:dyDescent="0.2">
      <c r="A7" s="332"/>
      <c r="B7" s="630"/>
      <c r="C7" s="630"/>
      <c r="D7" s="630"/>
      <c r="E7" s="630"/>
      <c r="F7" s="630"/>
      <c r="G7" s="630"/>
      <c r="H7" s="630"/>
      <c r="I7" s="630"/>
      <c r="J7" s="630"/>
      <c r="K7" s="630"/>
      <c r="L7" s="630"/>
      <c r="M7" s="630"/>
      <c r="N7" s="630"/>
      <c r="O7" s="630"/>
      <c r="P7" s="630"/>
      <c r="Q7" s="630"/>
      <c r="R7" s="630"/>
      <c r="S7" s="630"/>
      <c r="T7" s="630"/>
      <c r="U7" s="630"/>
      <c r="V7" s="630"/>
      <c r="W7" s="630"/>
      <c r="X7" s="630"/>
      <c r="Y7" s="630"/>
      <c r="Z7" s="630"/>
      <c r="AA7" s="630"/>
      <c r="AB7" s="630"/>
      <c r="AC7" s="630"/>
      <c r="AD7" s="630"/>
      <c r="AE7" s="630"/>
      <c r="AF7" s="630"/>
      <c r="AG7" s="630"/>
      <c r="AH7" s="630"/>
      <c r="AI7" s="630"/>
      <c r="AJ7" s="630"/>
      <c r="AK7" s="630"/>
      <c r="AL7" s="630"/>
      <c r="AM7" s="630"/>
      <c r="AN7" s="630"/>
      <c r="AO7" s="630"/>
      <c r="AP7" s="630"/>
      <c r="AQ7" s="332"/>
    </row>
    <row r="8" spans="1:43" s="200" customFormat="1" x14ac:dyDescent="0.2">
      <c r="A8" s="332"/>
      <c r="B8" s="630"/>
      <c r="C8" s="630"/>
      <c r="D8" s="630"/>
      <c r="E8" s="630"/>
      <c r="F8" s="630"/>
      <c r="G8" s="630"/>
      <c r="H8" s="630"/>
      <c r="I8" s="630"/>
      <c r="J8" s="630"/>
      <c r="K8" s="630"/>
      <c r="L8" s="630"/>
      <c r="M8" s="630"/>
      <c r="N8" s="630"/>
      <c r="O8" s="630"/>
      <c r="P8" s="630"/>
      <c r="Q8" s="630"/>
      <c r="R8" s="630"/>
      <c r="S8" s="630"/>
      <c r="T8" s="630"/>
      <c r="U8" s="630"/>
      <c r="V8" s="630"/>
      <c r="W8" s="630"/>
      <c r="X8" s="630"/>
      <c r="Y8" s="630"/>
      <c r="Z8" s="630"/>
      <c r="AA8" s="630"/>
      <c r="AB8" s="630"/>
      <c r="AC8" s="630"/>
      <c r="AD8" s="630"/>
      <c r="AE8" s="630"/>
      <c r="AF8" s="630"/>
      <c r="AG8" s="630"/>
      <c r="AH8" s="630"/>
      <c r="AI8" s="630"/>
      <c r="AJ8" s="630"/>
      <c r="AK8" s="630"/>
      <c r="AL8" s="630"/>
      <c r="AM8" s="630"/>
      <c r="AN8" s="630"/>
      <c r="AO8" s="630"/>
      <c r="AP8" s="630"/>
      <c r="AQ8" s="332"/>
    </row>
    <row r="9" spans="1:43" s="200" customFormat="1" x14ac:dyDescent="0.2">
      <c r="A9" s="332"/>
      <c r="B9" s="630"/>
      <c r="C9" s="630"/>
      <c r="D9" s="630"/>
      <c r="E9" s="630"/>
      <c r="F9" s="630"/>
      <c r="G9" s="630"/>
      <c r="H9" s="630"/>
      <c r="I9" s="630"/>
      <c r="J9" s="630"/>
      <c r="K9" s="630"/>
      <c r="L9" s="630"/>
      <c r="M9" s="630"/>
      <c r="N9" s="630"/>
      <c r="O9" s="630"/>
      <c r="P9" s="630"/>
      <c r="Q9" s="630"/>
      <c r="R9" s="630"/>
      <c r="S9" s="630"/>
      <c r="T9" s="630"/>
      <c r="U9" s="630"/>
      <c r="V9" s="630"/>
      <c r="W9" s="630"/>
      <c r="X9" s="630"/>
      <c r="Y9" s="630"/>
      <c r="Z9" s="630"/>
      <c r="AA9" s="630"/>
      <c r="AB9" s="630"/>
      <c r="AC9" s="630"/>
      <c r="AD9" s="630"/>
      <c r="AE9" s="630"/>
      <c r="AF9" s="630"/>
      <c r="AG9" s="630"/>
      <c r="AH9" s="630"/>
      <c r="AI9" s="630"/>
      <c r="AJ9" s="630"/>
      <c r="AK9" s="630"/>
      <c r="AL9" s="630"/>
      <c r="AM9" s="630"/>
      <c r="AN9" s="630"/>
      <c r="AO9" s="630"/>
      <c r="AP9" s="630"/>
      <c r="AQ9" s="332"/>
    </row>
    <row r="10" spans="1:43" s="200" customFormat="1" x14ac:dyDescent="0.2">
      <c r="A10" s="332"/>
      <c r="B10" s="630"/>
      <c r="C10" s="630"/>
      <c r="D10" s="630"/>
      <c r="E10" s="630"/>
      <c r="F10" s="630"/>
      <c r="G10" s="630"/>
      <c r="H10" s="630"/>
      <c r="I10" s="630"/>
      <c r="J10" s="630"/>
      <c r="K10" s="630"/>
      <c r="L10" s="630"/>
      <c r="M10" s="630"/>
      <c r="N10" s="630"/>
      <c r="O10" s="630"/>
      <c r="P10" s="630"/>
      <c r="Q10" s="630"/>
      <c r="R10" s="630"/>
      <c r="S10" s="630"/>
      <c r="T10" s="630"/>
      <c r="U10" s="630"/>
      <c r="V10" s="630"/>
      <c r="W10" s="630"/>
      <c r="X10" s="630"/>
      <c r="Y10" s="630"/>
      <c r="Z10" s="630"/>
      <c r="AA10" s="630"/>
      <c r="AB10" s="630"/>
      <c r="AC10" s="630"/>
      <c r="AD10" s="630"/>
      <c r="AE10" s="630"/>
      <c r="AF10" s="630"/>
      <c r="AG10" s="630"/>
      <c r="AH10" s="630"/>
      <c r="AI10" s="630"/>
      <c r="AJ10" s="630"/>
      <c r="AK10" s="630"/>
      <c r="AL10" s="630"/>
      <c r="AM10" s="630"/>
      <c r="AN10" s="630"/>
      <c r="AO10" s="630"/>
      <c r="AP10" s="630"/>
      <c r="AQ10" s="332"/>
    </row>
    <row r="11" spans="1:43" s="200" customFormat="1" x14ac:dyDescent="0.2">
      <c r="A11" s="332"/>
      <c r="B11" s="630"/>
      <c r="C11" s="630"/>
      <c r="D11" s="630"/>
      <c r="E11" s="630"/>
      <c r="F11" s="630"/>
      <c r="G11" s="630"/>
      <c r="H11" s="630"/>
      <c r="I11" s="630"/>
      <c r="J11" s="630"/>
      <c r="K11" s="630"/>
      <c r="L11" s="630"/>
      <c r="M11" s="630"/>
      <c r="N11" s="630"/>
      <c r="O11" s="630"/>
      <c r="P11" s="630"/>
      <c r="Q11" s="630"/>
      <c r="R11" s="630"/>
      <c r="S11" s="630"/>
      <c r="T11" s="630"/>
      <c r="U11" s="630"/>
      <c r="V11" s="630"/>
      <c r="W11" s="630"/>
      <c r="X11" s="630"/>
      <c r="Y11" s="630"/>
      <c r="Z11" s="630"/>
      <c r="AA11" s="630"/>
      <c r="AB11" s="630"/>
      <c r="AC11" s="630"/>
      <c r="AD11" s="630"/>
      <c r="AE11" s="630"/>
      <c r="AF11" s="630"/>
      <c r="AG11" s="630"/>
      <c r="AH11" s="630"/>
      <c r="AI11" s="630"/>
      <c r="AJ11" s="630"/>
      <c r="AK11" s="630"/>
      <c r="AL11" s="630"/>
      <c r="AM11" s="630"/>
      <c r="AN11" s="630"/>
      <c r="AO11" s="630"/>
      <c r="AP11" s="630"/>
      <c r="AQ11" s="332"/>
    </row>
    <row r="12" spans="1:43" s="200" customFormat="1" x14ac:dyDescent="0.2">
      <c r="A12" s="332"/>
      <c r="B12" s="630"/>
      <c r="C12" s="630"/>
      <c r="D12" s="630"/>
      <c r="E12" s="630"/>
      <c r="F12" s="630"/>
      <c r="G12" s="630"/>
      <c r="H12" s="630"/>
      <c r="I12" s="630"/>
      <c r="J12" s="630"/>
      <c r="K12" s="630"/>
      <c r="L12" s="630"/>
      <c r="M12" s="630"/>
      <c r="N12" s="630"/>
      <c r="O12" s="630"/>
      <c r="P12" s="630"/>
      <c r="Q12" s="630"/>
      <c r="R12" s="630"/>
      <c r="S12" s="630"/>
      <c r="T12" s="630"/>
      <c r="U12" s="630"/>
      <c r="V12" s="630"/>
      <c r="W12" s="630"/>
      <c r="X12" s="630"/>
      <c r="Y12" s="630"/>
      <c r="Z12" s="630"/>
      <c r="AA12" s="630"/>
      <c r="AB12" s="630"/>
      <c r="AC12" s="630"/>
      <c r="AD12" s="630"/>
      <c r="AE12" s="630"/>
      <c r="AF12" s="630"/>
      <c r="AG12" s="630"/>
      <c r="AH12" s="630"/>
      <c r="AI12" s="630"/>
      <c r="AJ12" s="630"/>
      <c r="AK12" s="630"/>
      <c r="AL12" s="630"/>
      <c r="AM12" s="630"/>
      <c r="AN12" s="630"/>
      <c r="AO12" s="630"/>
      <c r="AP12" s="630"/>
      <c r="AQ12" s="332"/>
    </row>
    <row r="13" spans="1:43" s="200" customFormat="1" x14ac:dyDescent="0.2">
      <c r="A13" s="332"/>
      <c r="B13" s="630"/>
      <c r="C13" s="630"/>
      <c r="D13" s="630"/>
      <c r="E13" s="630"/>
      <c r="F13" s="630"/>
      <c r="G13" s="630"/>
      <c r="H13" s="630"/>
      <c r="I13" s="630"/>
      <c r="J13" s="630"/>
      <c r="K13" s="630"/>
      <c r="L13" s="630"/>
      <c r="M13" s="630"/>
      <c r="N13" s="630"/>
      <c r="O13" s="630"/>
      <c r="P13" s="630"/>
      <c r="Q13" s="630"/>
      <c r="R13" s="630"/>
      <c r="S13" s="630"/>
      <c r="T13" s="630"/>
      <c r="U13" s="630"/>
      <c r="V13" s="630"/>
      <c r="W13" s="630"/>
      <c r="X13" s="630"/>
      <c r="Y13" s="630"/>
      <c r="Z13" s="630"/>
      <c r="AA13" s="630"/>
      <c r="AB13" s="630"/>
      <c r="AC13" s="630"/>
      <c r="AD13" s="630"/>
      <c r="AE13" s="630"/>
      <c r="AF13" s="630"/>
      <c r="AG13" s="630"/>
      <c r="AH13" s="630"/>
      <c r="AI13" s="630"/>
      <c r="AJ13" s="630"/>
      <c r="AK13" s="630"/>
      <c r="AL13" s="630"/>
      <c r="AM13" s="630"/>
      <c r="AN13" s="630"/>
      <c r="AO13" s="630"/>
      <c r="AP13" s="630"/>
      <c r="AQ13" s="332"/>
    </row>
    <row r="14" spans="1:43" s="200" customFormat="1" x14ac:dyDescent="0.2">
      <c r="A14" s="332"/>
      <c r="B14" s="630"/>
      <c r="C14" s="630"/>
      <c r="D14" s="630"/>
      <c r="E14" s="630"/>
      <c r="F14" s="630"/>
      <c r="G14" s="630"/>
      <c r="H14" s="630"/>
      <c r="I14" s="630"/>
      <c r="J14" s="630"/>
      <c r="K14" s="630"/>
      <c r="L14" s="630"/>
      <c r="M14" s="630"/>
      <c r="N14" s="630"/>
      <c r="O14" s="630"/>
      <c r="P14" s="630"/>
      <c r="Q14" s="630"/>
      <c r="R14" s="630"/>
      <c r="S14" s="630"/>
      <c r="T14" s="630"/>
      <c r="U14" s="630"/>
      <c r="V14" s="630"/>
      <c r="W14" s="630"/>
      <c r="X14" s="630"/>
      <c r="Y14" s="630"/>
      <c r="Z14" s="630"/>
      <c r="AA14" s="630"/>
      <c r="AB14" s="630"/>
      <c r="AC14" s="630"/>
      <c r="AD14" s="630"/>
      <c r="AE14" s="630"/>
      <c r="AF14" s="630"/>
      <c r="AG14" s="630"/>
      <c r="AH14" s="630"/>
      <c r="AI14" s="630"/>
      <c r="AJ14" s="630"/>
      <c r="AK14" s="630"/>
      <c r="AL14" s="630"/>
      <c r="AM14" s="630"/>
      <c r="AN14" s="630"/>
      <c r="AO14" s="630"/>
      <c r="AP14" s="630"/>
      <c r="AQ14" s="332"/>
    </row>
    <row r="15" spans="1:43" s="200" customFormat="1" ht="11.25" customHeight="1" x14ac:dyDescent="0.2">
      <c r="A15" s="332"/>
      <c r="B15" s="630"/>
      <c r="C15" s="630"/>
      <c r="D15" s="630"/>
      <c r="E15" s="630"/>
      <c r="F15" s="630"/>
      <c r="G15" s="630"/>
      <c r="H15" s="630"/>
      <c r="I15" s="630"/>
      <c r="J15" s="630"/>
      <c r="K15" s="630"/>
      <c r="L15" s="630"/>
      <c r="M15" s="630"/>
      <c r="N15" s="630"/>
      <c r="O15" s="630"/>
      <c r="P15" s="630"/>
      <c r="Q15" s="630"/>
      <c r="R15" s="630"/>
      <c r="S15" s="630"/>
      <c r="T15" s="630"/>
      <c r="U15" s="630"/>
      <c r="V15" s="630"/>
      <c r="W15" s="630"/>
      <c r="X15" s="630"/>
      <c r="Y15" s="630"/>
      <c r="Z15" s="630"/>
      <c r="AA15" s="630"/>
      <c r="AB15" s="630"/>
      <c r="AC15" s="630"/>
      <c r="AD15" s="630"/>
      <c r="AE15" s="630"/>
      <c r="AF15" s="630"/>
      <c r="AG15" s="630"/>
      <c r="AH15" s="630"/>
      <c r="AI15" s="630"/>
      <c r="AJ15" s="630"/>
      <c r="AK15" s="630"/>
      <c r="AL15" s="630"/>
      <c r="AM15" s="630"/>
      <c r="AN15" s="630"/>
      <c r="AO15" s="630"/>
      <c r="AP15" s="630"/>
      <c r="AQ15" s="332"/>
    </row>
    <row r="16" spans="1:43" s="200" customFormat="1" x14ac:dyDescent="0.2">
      <c r="A16" s="332"/>
      <c r="B16" s="630"/>
      <c r="C16" s="630"/>
      <c r="D16" s="630"/>
      <c r="E16" s="630"/>
      <c r="F16" s="630"/>
      <c r="G16" s="630"/>
      <c r="H16" s="630"/>
      <c r="I16" s="630"/>
      <c r="J16" s="630"/>
      <c r="K16" s="630"/>
      <c r="L16" s="630"/>
      <c r="M16" s="630"/>
      <c r="N16" s="630"/>
      <c r="O16" s="630"/>
      <c r="P16" s="630"/>
      <c r="Q16" s="630"/>
      <c r="R16" s="630"/>
      <c r="S16" s="630"/>
      <c r="T16" s="630"/>
      <c r="U16" s="630"/>
      <c r="V16" s="630"/>
      <c r="W16" s="630"/>
      <c r="X16" s="630"/>
      <c r="Y16" s="630"/>
      <c r="Z16" s="630"/>
      <c r="AA16" s="630"/>
      <c r="AB16" s="630"/>
      <c r="AC16" s="630"/>
      <c r="AD16" s="630"/>
      <c r="AE16" s="630"/>
      <c r="AF16" s="630"/>
      <c r="AG16" s="630"/>
      <c r="AH16" s="630"/>
      <c r="AI16" s="630"/>
      <c r="AJ16" s="630"/>
      <c r="AK16" s="630"/>
      <c r="AL16" s="630"/>
      <c r="AM16" s="630"/>
      <c r="AN16" s="630"/>
      <c r="AO16" s="630"/>
      <c r="AP16" s="630"/>
      <c r="AQ16" s="332"/>
    </row>
    <row r="17" spans="1:54" s="179" customFormat="1" x14ac:dyDescent="0.2">
      <c r="A17" s="254"/>
      <c r="L17" s="254"/>
      <c r="M17" s="254"/>
      <c r="N17" s="254"/>
      <c r="O17" s="254"/>
      <c r="P17" s="254"/>
      <c r="Q17" s="254"/>
      <c r="R17" s="254"/>
      <c r="S17" s="254"/>
      <c r="T17" s="254"/>
      <c r="U17" s="254"/>
      <c r="V17" s="254"/>
      <c r="W17" s="254"/>
      <c r="X17" s="254"/>
      <c r="Y17" s="254"/>
      <c r="Z17" s="254"/>
      <c r="AA17" s="254"/>
      <c r="AB17" s="254"/>
      <c r="AC17" s="254"/>
      <c r="AD17" s="254"/>
      <c r="AE17" s="254"/>
      <c r="AF17" s="254"/>
      <c r="AG17" s="254"/>
      <c r="AH17" s="254"/>
      <c r="AI17" s="254"/>
      <c r="AJ17" s="254"/>
      <c r="AK17" s="254"/>
      <c r="AL17" s="254"/>
      <c r="AM17" s="254"/>
      <c r="AN17" s="254"/>
      <c r="AO17" s="254"/>
      <c r="AP17" s="254"/>
      <c r="AQ17" s="254"/>
      <c r="AR17" s="254"/>
      <c r="AS17" s="254"/>
      <c r="AT17" s="254"/>
      <c r="AU17" s="254"/>
      <c r="AV17" s="254"/>
      <c r="AW17" s="254"/>
      <c r="AX17" s="254"/>
      <c r="AY17" s="254"/>
      <c r="AZ17" s="254"/>
      <c r="BA17" s="254"/>
    </row>
    <row r="18" spans="1:54" s="259" customFormat="1" x14ac:dyDescent="0.2">
      <c r="B18" s="637" t="s">
        <v>1337</v>
      </c>
      <c r="C18" s="637"/>
      <c r="D18" s="637"/>
      <c r="E18" s="637"/>
      <c r="F18" s="637"/>
      <c r="G18" s="637"/>
      <c r="H18" s="637"/>
      <c r="I18" s="637"/>
      <c r="J18" s="637"/>
      <c r="K18" s="637"/>
      <c r="L18" s="637"/>
      <c r="M18" s="637"/>
      <c r="N18" s="637"/>
      <c r="O18" s="147" t="s">
        <v>1336</v>
      </c>
      <c r="P18" s="147"/>
      <c r="Q18" s="147"/>
      <c r="R18" s="321"/>
      <c r="S18" s="321"/>
      <c r="T18" s="321"/>
      <c r="U18" s="321"/>
      <c r="V18" s="321"/>
      <c r="W18" s="321"/>
      <c r="X18" s="321"/>
      <c r="Y18" s="321"/>
      <c r="Z18" s="321"/>
      <c r="AA18" s="321"/>
      <c r="AB18" s="636" t="s">
        <v>12</v>
      </c>
      <c r="AC18" s="636"/>
      <c r="AD18" s="636"/>
      <c r="AE18" s="321"/>
      <c r="AF18" s="321"/>
      <c r="AG18" s="321"/>
      <c r="AH18" s="321"/>
      <c r="AI18" s="321"/>
      <c r="AJ18" s="321"/>
      <c r="AK18" s="321"/>
      <c r="AL18" s="321"/>
      <c r="AM18" s="260"/>
      <c r="AN18" s="260"/>
      <c r="AO18" s="260"/>
      <c r="AP18" s="260"/>
      <c r="AQ18" s="260"/>
      <c r="AR18" s="260"/>
      <c r="AS18" s="260"/>
      <c r="AT18" s="260"/>
      <c r="AU18" s="260"/>
      <c r="AV18" s="260"/>
      <c r="AW18" s="260"/>
      <c r="AX18" s="260"/>
    </row>
    <row r="19" spans="1:54" s="179" customFormat="1" x14ac:dyDescent="0.2">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332"/>
      <c r="AT19" s="332"/>
      <c r="AU19" s="332"/>
      <c r="AV19" s="332"/>
      <c r="AW19" s="332"/>
      <c r="AX19" s="332"/>
      <c r="AY19" s="254"/>
      <c r="AZ19" s="254"/>
      <c r="BA19" s="254"/>
    </row>
    <row r="20" spans="1:54" s="179" customFormat="1" x14ac:dyDescent="0.2">
      <c r="D20" s="235"/>
      <c r="E20" s="235"/>
      <c r="F20" s="235"/>
      <c r="G20" s="235"/>
      <c r="H20" s="235"/>
      <c r="I20" s="235"/>
      <c r="J20" s="235"/>
      <c r="K20" s="235"/>
      <c r="L20" s="235"/>
      <c r="M20" s="235"/>
      <c r="N20" s="235"/>
      <c r="O20" s="135" t="s">
        <v>42</v>
      </c>
      <c r="R20" s="249"/>
      <c r="U20" s="332"/>
      <c r="W20" s="332"/>
      <c r="Y20" s="332"/>
      <c r="Z20" s="332"/>
      <c r="AA20" s="332"/>
      <c r="AB20" s="332"/>
      <c r="AC20" s="332"/>
      <c r="AD20" s="332"/>
      <c r="AE20" s="332"/>
      <c r="AF20" s="332"/>
      <c r="AG20" s="332"/>
      <c r="AJ20" s="135" t="s">
        <v>43</v>
      </c>
      <c r="AR20" s="332"/>
      <c r="AS20" s="332"/>
      <c r="AT20" s="332"/>
      <c r="AV20" s="332"/>
      <c r="BA20" s="254"/>
      <c r="BB20" s="254"/>
    </row>
    <row r="21" spans="1:54" s="179" customFormat="1" x14ac:dyDescent="0.2">
      <c r="C21" s="254"/>
      <c r="D21" s="254"/>
      <c r="E21" s="254"/>
      <c r="F21" s="254"/>
      <c r="G21" s="254"/>
      <c r="H21" s="254"/>
      <c r="I21" s="254"/>
      <c r="J21" s="254"/>
      <c r="K21" s="254"/>
      <c r="L21" s="254"/>
      <c r="M21" s="254"/>
      <c r="N21" s="254"/>
      <c r="O21" s="135" t="s">
        <v>44</v>
      </c>
      <c r="P21" s="139" t="s">
        <v>8</v>
      </c>
      <c r="Q21" s="249">
        <v>1</v>
      </c>
      <c r="R21" s="254"/>
      <c r="T21" s="254"/>
      <c r="U21" s="254"/>
      <c r="V21" s="254"/>
      <c r="W21" s="254"/>
      <c r="Y21" s="254"/>
      <c r="Z21" s="254"/>
      <c r="AA21" s="254"/>
      <c r="AB21" s="254"/>
      <c r="AC21" s="254"/>
      <c r="AD21" s="254"/>
      <c r="AE21" s="254"/>
      <c r="AF21" s="254"/>
      <c r="AG21" s="254"/>
      <c r="AJ21" s="135" t="s">
        <v>44</v>
      </c>
      <c r="AK21" s="139" t="s">
        <v>8</v>
      </c>
      <c r="AL21" s="249">
        <v>2</v>
      </c>
      <c r="AM21" s="332"/>
      <c r="AQ21" s="254"/>
      <c r="AR21" s="254"/>
      <c r="AS21" s="254"/>
      <c r="AT21" s="254"/>
      <c r="AU21" s="254"/>
      <c r="AV21" s="254"/>
      <c r="AW21" s="254"/>
      <c r="AX21" s="254"/>
      <c r="AY21" s="254"/>
      <c r="AZ21" s="254"/>
      <c r="BA21" s="254"/>
    </row>
    <row r="22" spans="1:54" s="179" customFormat="1" x14ac:dyDescent="0.2"/>
    <row r="23" spans="1:54" s="179" customFormat="1" x14ac:dyDescent="0.2"/>
    <row r="24" spans="1:54" s="200" customFormat="1" x14ac:dyDescent="0.2">
      <c r="A24" s="332"/>
      <c r="B24" s="329"/>
      <c r="C24" s="254"/>
      <c r="D24" s="254"/>
      <c r="E24" s="254"/>
      <c r="F24" s="254"/>
      <c r="G24" s="254"/>
      <c r="H24" s="254"/>
      <c r="I24" s="254"/>
      <c r="J24" s="254"/>
      <c r="K24" s="254"/>
      <c r="L24" s="254"/>
      <c r="M24" s="254"/>
      <c r="N24" s="254"/>
      <c r="O24" s="254"/>
      <c r="P24" s="254"/>
      <c r="Q24" s="254"/>
      <c r="R24" s="254"/>
      <c r="S24" s="254"/>
      <c r="T24" s="254"/>
      <c r="U24" s="254"/>
      <c r="V24" s="254"/>
      <c r="W24" s="254"/>
      <c r="X24" s="254"/>
      <c r="Y24" s="254"/>
      <c r="Z24" s="254"/>
      <c r="AA24" s="254" t="s">
        <v>1548</v>
      </c>
      <c r="AB24" s="254"/>
      <c r="AC24" s="254"/>
      <c r="AD24" s="254"/>
      <c r="AE24" s="254"/>
      <c r="AF24" s="254"/>
      <c r="AG24" s="254"/>
      <c r="AH24" s="254"/>
      <c r="AI24" s="254"/>
      <c r="AJ24" s="254"/>
      <c r="AK24" s="254"/>
      <c r="AL24" s="144"/>
      <c r="AM24" s="254"/>
      <c r="AN24" s="254"/>
      <c r="AO24" s="254"/>
      <c r="AP24" s="332" t="s">
        <v>45</v>
      </c>
    </row>
    <row r="25" spans="1:54" s="200" customFormat="1" x14ac:dyDescent="0.2">
      <c r="A25" s="530"/>
      <c r="B25" s="528"/>
      <c r="C25" s="254"/>
      <c r="D25" s="254"/>
      <c r="E25" s="254"/>
      <c r="F25" s="254"/>
      <c r="G25" s="254"/>
      <c r="H25" s="254"/>
      <c r="I25" s="254"/>
      <c r="J25" s="254"/>
      <c r="K25" s="254"/>
      <c r="L25" s="254"/>
      <c r="M25" s="254"/>
      <c r="N25" s="254"/>
      <c r="O25" s="254"/>
      <c r="P25" s="254"/>
      <c r="Q25" s="321"/>
      <c r="R25" s="254"/>
      <c r="S25" s="254"/>
      <c r="T25" s="254"/>
      <c r="U25" s="254"/>
      <c r="V25" s="254"/>
      <c r="W25" s="254"/>
      <c r="X25" s="254"/>
      <c r="Y25" s="254"/>
      <c r="Z25" s="254"/>
      <c r="AA25" s="254" t="s">
        <v>1549</v>
      </c>
      <c r="AB25" s="254"/>
      <c r="AC25" s="254"/>
      <c r="AD25" s="254"/>
      <c r="AE25" s="254"/>
      <c r="AF25" s="254"/>
      <c r="AG25" s="254"/>
      <c r="AH25" s="254"/>
      <c r="AI25" s="254"/>
      <c r="AJ25" s="254"/>
      <c r="AK25" s="254"/>
      <c r="AL25" s="144"/>
      <c r="AM25" s="254"/>
      <c r="AN25" s="254"/>
      <c r="AO25" s="254"/>
      <c r="AP25" s="254"/>
      <c r="AQ25" s="254"/>
    </row>
    <row r="26" spans="1:54" s="200" customFormat="1" x14ac:dyDescent="0.2">
      <c r="A26" s="530"/>
      <c r="B26" s="528"/>
      <c r="C26" s="254"/>
      <c r="D26" s="254"/>
      <c r="E26" s="254"/>
      <c r="F26" s="254"/>
      <c r="G26" s="254"/>
      <c r="H26" s="254"/>
      <c r="I26" s="254"/>
      <c r="J26" s="254"/>
      <c r="K26" s="254"/>
      <c r="L26" s="254"/>
      <c r="M26" s="254"/>
      <c r="N26" s="254"/>
      <c r="O26" s="254"/>
      <c r="P26" s="254"/>
      <c r="Q26" s="254"/>
      <c r="R26" s="254"/>
      <c r="S26" s="254"/>
      <c r="T26" s="254"/>
      <c r="U26" s="254"/>
      <c r="V26" s="254"/>
      <c r="W26" s="254"/>
      <c r="X26" s="254"/>
      <c r="Y26" s="254"/>
      <c r="Z26" s="254"/>
      <c r="AA26" s="254"/>
      <c r="AB26" s="254"/>
      <c r="AC26" s="254"/>
      <c r="AD26" s="254"/>
      <c r="AE26" s="254"/>
      <c r="AF26" s="254"/>
      <c r="AG26" s="254"/>
      <c r="AH26" s="254"/>
      <c r="AI26" s="254"/>
      <c r="AJ26" s="254"/>
      <c r="AK26" s="254"/>
      <c r="AL26" s="144"/>
      <c r="AM26" s="254"/>
      <c r="AN26" s="254"/>
      <c r="AO26" s="254"/>
      <c r="AP26" s="254"/>
      <c r="AQ26" s="254"/>
    </row>
    <row r="27" spans="1:54" s="200" customFormat="1" ht="6" customHeight="1" x14ac:dyDescent="0.2">
      <c r="A27" s="530"/>
      <c r="B27" s="528"/>
      <c r="C27" s="254"/>
      <c r="D27" s="254"/>
      <c r="E27" s="254"/>
      <c r="F27" s="254"/>
      <c r="G27" s="254"/>
      <c r="H27" s="254"/>
      <c r="I27" s="254"/>
      <c r="J27" s="254"/>
      <c r="K27" s="254"/>
      <c r="L27" s="254"/>
      <c r="M27" s="254"/>
      <c r="N27" s="254"/>
      <c r="O27" s="254"/>
      <c r="P27" s="254"/>
      <c r="Q27" s="254"/>
      <c r="R27" s="254"/>
      <c r="S27" s="254"/>
      <c r="T27" s="254"/>
      <c r="U27" s="254"/>
      <c r="V27" s="254"/>
      <c r="W27" s="254"/>
      <c r="X27" s="254"/>
      <c r="Y27" s="254"/>
      <c r="Z27" s="254"/>
      <c r="AA27" s="254"/>
      <c r="AB27" s="254"/>
      <c r="AC27" s="254"/>
      <c r="AD27" s="254"/>
      <c r="AE27" s="254"/>
      <c r="AF27" s="254"/>
      <c r="AG27" s="254"/>
      <c r="AH27" s="254"/>
      <c r="AI27" s="254"/>
      <c r="AJ27" s="254"/>
      <c r="AK27" s="254"/>
      <c r="AL27" s="144"/>
      <c r="AM27" s="254"/>
      <c r="AN27" s="254"/>
      <c r="AO27" s="254"/>
      <c r="AP27" s="254"/>
      <c r="AQ27" s="254"/>
    </row>
    <row r="28" spans="1:54" s="200" customFormat="1" x14ac:dyDescent="0.2">
      <c r="A28" s="634" t="s">
        <v>46</v>
      </c>
      <c r="B28" s="634"/>
      <c r="C28" s="634"/>
      <c r="D28" s="634"/>
      <c r="E28" s="634"/>
      <c r="F28" s="634"/>
      <c r="G28" s="634"/>
      <c r="H28" s="634"/>
      <c r="I28" s="634"/>
      <c r="J28" s="634"/>
      <c r="K28" s="634"/>
      <c r="L28" s="634"/>
      <c r="M28" s="634"/>
      <c r="N28" s="634"/>
      <c r="O28" s="634"/>
      <c r="P28" s="634"/>
      <c r="Q28" s="634"/>
      <c r="R28" s="634"/>
      <c r="S28" s="634"/>
      <c r="T28" s="634"/>
      <c r="U28" s="634"/>
      <c r="V28" s="634"/>
      <c r="W28" s="634"/>
      <c r="X28" s="634"/>
      <c r="Y28" s="634"/>
      <c r="Z28" s="634"/>
      <c r="AA28" s="634"/>
      <c r="AB28" s="634"/>
      <c r="AC28" s="634"/>
      <c r="AD28" s="634"/>
      <c r="AE28" s="634"/>
      <c r="AF28" s="634"/>
      <c r="AG28" s="634"/>
      <c r="AH28" s="634"/>
      <c r="AI28" s="634"/>
      <c r="AJ28" s="634"/>
      <c r="AK28" s="634"/>
      <c r="AL28" s="634"/>
      <c r="AM28" s="634"/>
      <c r="AN28" s="634"/>
      <c r="AO28" s="634"/>
      <c r="AP28" s="634"/>
      <c r="AQ28" s="634"/>
    </row>
    <row r="29" spans="1:54" s="200" customFormat="1" ht="6" customHeight="1" x14ac:dyDescent="0.2">
      <c r="A29" s="254"/>
      <c r="B29" s="329"/>
      <c r="C29" s="254"/>
      <c r="D29" s="254"/>
      <c r="E29" s="254"/>
      <c r="F29" s="254"/>
      <c r="G29" s="254"/>
      <c r="H29" s="254"/>
      <c r="I29" s="254"/>
      <c r="J29" s="254"/>
      <c r="K29" s="254"/>
      <c r="L29" s="254"/>
      <c r="M29" s="254"/>
      <c r="N29" s="254"/>
      <c r="O29" s="254"/>
      <c r="P29" s="254"/>
      <c r="Q29" s="254"/>
      <c r="R29" s="254"/>
      <c r="S29" s="254"/>
      <c r="T29" s="254"/>
      <c r="U29" s="254"/>
      <c r="V29" s="254"/>
      <c r="W29" s="254"/>
      <c r="X29" s="254"/>
      <c r="Y29" s="254"/>
      <c r="Z29" s="254"/>
      <c r="AA29" s="254"/>
      <c r="AB29" s="254"/>
      <c r="AC29" s="254"/>
      <c r="AD29" s="254"/>
      <c r="AE29" s="254"/>
      <c r="AF29" s="254"/>
      <c r="AG29" s="254"/>
      <c r="AH29" s="254"/>
      <c r="AI29" s="254"/>
      <c r="AJ29" s="254"/>
      <c r="AK29" s="254"/>
      <c r="AL29" s="144"/>
      <c r="AM29" s="254"/>
      <c r="AN29" s="254"/>
      <c r="AO29" s="254"/>
      <c r="AP29" s="254"/>
      <c r="AQ29" s="254"/>
    </row>
    <row r="30" spans="1:54" s="334" customFormat="1" ht="11.25" customHeight="1" thickBot="1" x14ac:dyDescent="0.25">
      <c r="A30" s="172"/>
      <c r="B30" s="327" t="s">
        <v>47</v>
      </c>
      <c r="C30" s="170"/>
      <c r="D30" s="171"/>
      <c r="E30" s="635" t="s">
        <v>48</v>
      </c>
      <c r="F30" s="635"/>
      <c r="G30" s="635"/>
      <c r="H30" s="635"/>
      <c r="I30" s="635"/>
      <c r="J30" s="635"/>
      <c r="K30" s="635"/>
      <c r="L30" s="635"/>
      <c r="M30" s="635"/>
      <c r="N30" s="635"/>
      <c r="O30" s="635"/>
      <c r="P30" s="635"/>
      <c r="Q30" s="635"/>
      <c r="R30" s="635"/>
      <c r="S30" s="635"/>
      <c r="T30" s="635"/>
      <c r="U30" s="170"/>
      <c r="V30" s="171"/>
      <c r="W30" s="635" t="s">
        <v>49</v>
      </c>
      <c r="X30" s="635"/>
      <c r="Y30" s="635"/>
      <c r="Z30" s="635"/>
      <c r="AA30" s="635"/>
      <c r="AB30" s="635"/>
      <c r="AC30" s="635"/>
      <c r="AD30" s="635"/>
      <c r="AE30" s="635"/>
      <c r="AF30" s="635"/>
      <c r="AG30" s="635"/>
      <c r="AH30" s="635"/>
      <c r="AI30" s="635"/>
      <c r="AJ30" s="635"/>
      <c r="AK30" s="635"/>
      <c r="AL30" s="635"/>
      <c r="AM30" s="170"/>
      <c r="AN30" s="171"/>
      <c r="AO30" s="635" t="s">
        <v>50</v>
      </c>
      <c r="AP30" s="635"/>
      <c r="AQ30" s="172"/>
    </row>
    <row r="31" spans="1:54" s="200" customFormat="1" ht="6" customHeight="1" x14ac:dyDescent="0.2">
      <c r="A31" s="167"/>
      <c r="B31" s="249"/>
      <c r="C31" s="132"/>
      <c r="D31" s="133"/>
      <c r="E31" s="332"/>
      <c r="F31" s="332"/>
      <c r="G31" s="332"/>
      <c r="H31" s="332"/>
      <c r="I31" s="332"/>
      <c r="J31" s="332"/>
      <c r="K31" s="332"/>
      <c r="L31" s="332"/>
      <c r="M31" s="332"/>
      <c r="N31" s="332"/>
      <c r="O31" s="332"/>
      <c r="P31" s="332"/>
      <c r="Q31" s="332"/>
      <c r="R31" s="332"/>
      <c r="S31" s="332"/>
      <c r="T31" s="332"/>
      <c r="U31" s="132"/>
      <c r="V31" s="133"/>
      <c r="W31" s="332"/>
      <c r="X31" s="332"/>
      <c r="Y31" s="332"/>
      <c r="Z31" s="332"/>
      <c r="AA31" s="332"/>
      <c r="AB31" s="332"/>
      <c r="AC31" s="332"/>
      <c r="AD31" s="332"/>
      <c r="AE31" s="332"/>
      <c r="AF31" s="332"/>
      <c r="AG31" s="332"/>
      <c r="AH31" s="332"/>
      <c r="AI31" s="332"/>
      <c r="AJ31" s="332"/>
      <c r="AK31" s="332"/>
      <c r="AL31" s="135"/>
      <c r="AM31" s="132"/>
      <c r="AN31" s="133"/>
      <c r="AO31" s="332"/>
      <c r="AP31" s="332"/>
      <c r="AQ31" s="168"/>
    </row>
    <row r="32" spans="1:54" s="200" customFormat="1" x14ac:dyDescent="0.2">
      <c r="A32" s="167"/>
      <c r="B32" s="328">
        <v>101</v>
      </c>
      <c r="C32" s="132"/>
      <c r="D32" s="133"/>
      <c r="E32" s="631" t="s">
        <v>1550</v>
      </c>
      <c r="F32" s="631"/>
      <c r="G32" s="631"/>
      <c r="H32" s="631"/>
      <c r="I32" s="631"/>
      <c r="J32" s="631"/>
      <c r="K32" s="631"/>
      <c r="L32" s="631"/>
      <c r="M32" s="631"/>
      <c r="N32" s="631"/>
      <c r="O32" s="631"/>
      <c r="P32" s="631"/>
      <c r="Q32" s="631"/>
      <c r="R32" s="631"/>
      <c r="S32" s="631"/>
      <c r="T32" s="631"/>
      <c r="U32" s="132"/>
      <c r="V32" s="133"/>
      <c r="W32" s="332"/>
      <c r="X32" s="332"/>
      <c r="Y32" s="332"/>
      <c r="Z32" s="332"/>
      <c r="AA32" s="332"/>
      <c r="AB32" s="332"/>
      <c r="AC32" s="332"/>
      <c r="AD32" s="332"/>
      <c r="AE32" s="332"/>
      <c r="AF32" s="332"/>
      <c r="AG32" s="332"/>
      <c r="AH32" s="332"/>
      <c r="AI32" s="131"/>
      <c r="AJ32" s="130"/>
      <c r="AK32" s="131"/>
      <c r="AL32" s="137"/>
      <c r="AM32" s="132"/>
      <c r="AN32" s="133"/>
      <c r="AO32" s="332"/>
      <c r="AP32" s="332"/>
      <c r="AQ32" s="168"/>
    </row>
    <row r="33" spans="1:43" s="200" customFormat="1" x14ac:dyDescent="0.2">
      <c r="A33" s="167"/>
      <c r="B33" s="249"/>
      <c r="C33" s="132"/>
      <c r="D33" s="133"/>
      <c r="E33" s="631"/>
      <c r="F33" s="631"/>
      <c r="G33" s="631"/>
      <c r="H33" s="631"/>
      <c r="I33" s="631"/>
      <c r="J33" s="631"/>
      <c r="K33" s="631"/>
      <c r="L33" s="631"/>
      <c r="M33" s="631"/>
      <c r="N33" s="631"/>
      <c r="O33" s="631"/>
      <c r="P33" s="631"/>
      <c r="Q33" s="631"/>
      <c r="R33" s="631"/>
      <c r="S33" s="631"/>
      <c r="T33" s="631"/>
      <c r="U33" s="132"/>
      <c r="V33" s="133"/>
      <c r="W33" s="332" t="s">
        <v>52</v>
      </c>
      <c r="X33" s="332"/>
      <c r="Y33" s="332"/>
      <c r="Z33" s="139" t="s">
        <v>8</v>
      </c>
      <c r="AA33" s="139"/>
      <c r="AB33" s="139"/>
      <c r="AC33" s="139"/>
      <c r="AD33" s="139"/>
      <c r="AE33" s="139"/>
      <c r="AF33" s="139"/>
      <c r="AG33" s="139"/>
      <c r="AH33" s="139"/>
      <c r="AI33" s="141"/>
      <c r="AJ33" s="142"/>
      <c r="AK33" s="141"/>
      <c r="AL33" s="143"/>
      <c r="AM33" s="132"/>
      <c r="AN33" s="133"/>
      <c r="AO33" s="332"/>
      <c r="AP33" s="332"/>
      <c r="AQ33" s="168"/>
    </row>
    <row r="34" spans="1:43" s="200" customFormat="1" x14ac:dyDescent="0.2">
      <c r="A34" s="167"/>
      <c r="B34" s="249"/>
      <c r="C34" s="132"/>
      <c r="D34" s="133"/>
      <c r="E34" s="631"/>
      <c r="F34" s="631"/>
      <c r="G34" s="631"/>
      <c r="H34" s="631"/>
      <c r="I34" s="631"/>
      <c r="J34" s="631"/>
      <c r="K34" s="631"/>
      <c r="L34" s="631"/>
      <c r="M34" s="631"/>
      <c r="N34" s="631"/>
      <c r="O34" s="631"/>
      <c r="P34" s="631"/>
      <c r="Q34" s="631"/>
      <c r="R34" s="631"/>
      <c r="S34" s="631"/>
      <c r="T34" s="631"/>
      <c r="U34" s="132"/>
      <c r="V34" s="133"/>
      <c r="W34" s="332"/>
      <c r="X34" s="332"/>
      <c r="Y34" s="332"/>
      <c r="Z34" s="332"/>
      <c r="AA34" s="332"/>
      <c r="AB34" s="332"/>
      <c r="AC34" s="332"/>
      <c r="AD34" s="332"/>
      <c r="AE34" s="332"/>
      <c r="AF34" s="332"/>
      <c r="AG34" s="332"/>
      <c r="AH34" s="332"/>
      <c r="AI34" s="131"/>
      <c r="AJ34" s="130"/>
      <c r="AK34" s="131"/>
      <c r="AL34" s="137"/>
      <c r="AM34" s="132"/>
      <c r="AN34" s="133"/>
      <c r="AO34" s="332"/>
      <c r="AP34" s="332"/>
      <c r="AQ34" s="168"/>
    </row>
    <row r="35" spans="1:43" s="200" customFormat="1" x14ac:dyDescent="0.2">
      <c r="A35" s="167"/>
      <c r="B35" s="249"/>
      <c r="C35" s="132"/>
      <c r="D35" s="133"/>
      <c r="E35" s="631"/>
      <c r="F35" s="631"/>
      <c r="G35" s="631"/>
      <c r="H35" s="631"/>
      <c r="I35" s="631"/>
      <c r="J35" s="631"/>
      <c r="K35" s="631"/>
      <c r="L35" s="631"/>
      <c r="M35" s="631"/>
      <c r="N35" s="631"/>
      <c r="O35" s="631"/>
      <c r="P35" s="631"/>
      <c r="Q35" s="631"/>
      <c r="R35" s="631"/>
      <c r="S35" s="631"/>
      <c r="T35" s="631"/>
      <c r="U35" s="132"/>
      <c r="V35" s="133"/>
      <c r="W35" s="332" t="s">
        <v>53</v>
      </c>
      <c r="X35" s="332"/>
      <c r="Y35" s="332"/>
      <c r="Z35" s="139" t="s">
        <v>8</v>
      </c>
      <c r="AA35" s="180"/>
      <c r="AB35" s="139"/>
      <c r="AC35" s="139"/>
      <c r="AD35" s="139"/>
      <c r="AE35" s="139"/>
      <c r="AF35" s="139"/>
      <c r="AG35" s="139"/>
      <c r="AH35" s="139"/>
      <c r="AI35" s="141"/>
      <c r="AJ35" s="142"/>
      <c r="AK35" s="141"/>
      <c r="AL35" s="143"/>
      <c r="AM35" s="132"/>
      <c r="AN35" s="133"/>
      <c r="AO35" s="332"/>
      <c r="AP35" s="332"/>
      <c r="AQ35" s="168"/>
    </row>
    <row r="36" spans="1:43" s="200" customFormat="1" ht="6" customHeight="1" thickBot="1" x14ac:dyDescent="0.25">
      <c r="A36" s="169"/>
      <c r="B36" s="327"/>
      <c r="C36" s="170"/>
      <c r="D36" s="171"/>
      <c r="E36" s="172"/>
      <c r="F36" s="172"/>
      <c r="G36" s="172"/>
      <c r="H36" s="172"/>
      <c r="I36" s="172"/>
      <c r="J36" s="172"/>
      <c r="K36" s="172"/>
      <c r="L36" s="172"/>
      <c r="M36" s="172"/>
      <c r="N36" s="172"/>
      <c r="O36" s="172"/>
      <c r="P36" s="172"/>
      <c r="Q36" s="172"/>
      <c r="R36" s="172"/>
      <c r="S36" s="172"/>
      <c r="T36" s="172"/>
      <c r="U36" s="170"/>
      <c r="V36" s="171"/>
      <c r="W36" s="172"/>
      <c r="X36" s="172"/>
      <c r="Y36" s="172"/>
      <c r="Z36" s="172"/>
      <c r="AA36" s="172"/>
      <c r="AB36" s="172"/>
      <c r="AC36" s="172"/>
      <c r="AD36" s="172"/>
      <c r="AE36" s="172"/>
      <c r="AF36" s="172"/>
      <c r="AG36" s="172"/>
      <c r="AH36" s="172"/>
      <c r="AI36" s="172"/>
      <c r="AJ36" s="172"/>
      <c r="AK36" s="172"/>
      <c r="AL36" s="173"/>
      <c r="AM36" s="170"/>
      <c r="AN36" s="171"/>
      <c r="AO36" s="172"/>
      <c r="AP36" s="172"/>
      <c r="AQ36" s="174"/>
    </row>
    <row r="37" spans="1:43" s="200" customFormat="1" x14ac:dyDescent="0.2">
      <c r="A37" s="30"/>
      <c r="B37" s="331" t="s">
        <v>1552</v>
      </c>
      <c r="C37" s="130"/>
      <c r="D37" s="131"/>
      <c r="E37" s="638" t="s">
        <v>1551</v>
      </c>
      <c r="F37" s="638"/>
      <c r="G37" s="638"/>
      <c r="H37" s="638"/>
      <c r="I37" s="638"/>
      <c r="J37" s="638"/>
      <c r="K37" s="638"/>
      <c r="L37" s="638"/>
      <c r="M37" s="638"/>
      <c r="N37" s="638"/>
      <c r="O37" s="638"/>
      <c r="P37" s="638"/>
      <c r="Q37" s="638"/>
      <c r="R37" s="638"/>
      <c r="S37" s="638"/>
      <c r="T37" s="638"/>
      <c r="U37" s="130"/>
      <c r="V37" s="131"/>
      <c r="W37" s="30"/>
      <c r="X37" s="30"/>
      <c r="Y37" s="30"/>
      <c r="Z37" s="30"/>
      <c r="AA37" s="30"/>
      <c r="AB37" s="30"/>
      <c r="AC37" s="30"/>
      <c r="AD37" s="30"/>
      <c r="AE37" s="30"/>
      <c r="AF37" s="30"/>
      <c r="AG37" s="30"/>
      <c r="AH37" s="30"/>
      <c r="AI37" s="30"/>
      <c r="AJ37" s="30"/>
      <c r="AK37" s="30"/>
      <c r="AL37" s="35"/>
      <c r="AM37" s="130"/>
      <c r="AN37" s="131"/>
      <c r="AO37" s="30"/>
      <c r="AP37" s="30"/>
      <c r="AQ37" s="30"/>
    </row>
    <row r="38" spans="1:43" s="200" customFormat="1" x14ac:dyDescent="0.2">
      <c r="A38" s="530"/>
      <c r="B38" s="529"/>
      <c r="C38" s="132"/>
      <c r="D38" s="133"/>
      <c r="E38" s="637"/>
      <c r="F38" s="637"/>
      <c r="G38" s="637"/>
      <c r="H38" s="637"/>
      <c r="I38" s="637"/>
      <c r="J38" s="637"/>
      <c r="K38" s="637"/>
      <c r="L38" s="637"/>
      <c r="M38" s="637"/>
      <c r="N38" s="637"/>
      <c r="O38" s="637"/>
      <c r="P38" s="637"/>
      <c r="Q38" s="637"/>
      <c r="R38" s="637"/>
      <c r="S38" s="637"/>
      <c r="T38" s="637"/>
      <c r="U38" s="132"/>
      <c r="V38" s="133"/>
      <c r="W38" s="530"/>
      <c r="X38" s="530"/>
      <c r="Y38" s="530"/>
      <c r="Z38" s="530"/>
      <c r="AA38" s="530"/>
      <c r="AB38" s="530"/>
      <c r="AC38" s="530"/>
      <c r="AD38" s="530"/>
      <c r="AE38" s="530"/>
      <c r="AF38" s="530"/>
      <c r="AG38" s="530"/>
      <c r="AH38" s="530"/>
      <c r="AI38" s="30"/>
      <c r="AJ38" s="30"/>
      <c r="AK38" s="30"/>
      <c r="AL38" s="35"/>
      <c r="AM38" s="132"/>
      <c r="AN38" s="133"/>
      <c r="AO38" s="530"/>
      <c r="AP38" s="530"/>
      <c r="AQ38" s="530"/>
    </row>
    <row r="39" spans="1:43" s="200" customFormat="1" ht="6" customHeight="1" thickBot="1" x14ac:dyDescent="0.25">
      <c r="A39" s="169"/>
      <c r="B39" s="527"/>
      <c r="C39" s="170"/>
      <c r="D39" s="171"/>
      <c r="E39" s="172"/>
      <c r="F39" s="172"/>
      <c r="G39" s="172"/>
      <c r="H39" s="172"/>
      <c r="I39" s="172"/>
      <c r="J39" s="172"/>
      <c r="K39" s="172"/>
      <c r="L39" s="172"/>
      <c r="M39" s="172"/>
      <c r="N39" s="172"/>
      <c r="O39" s="172"/>
      <c r="P39" s="172"/>
      <c r="Q39" s="172"/>
      <c r="R39" s="172"/>
      <c r="S39" s="172"/>
      <c r="T39" s="172"/>
      <c r="U39" s="170"/>
      <c r="V39" s="171"/>
      <c r="W39" s="172"/>
      <c r="X39" s="172"/>
      <c r="Y39" s="172"/>
      <c r="Z39" s="172"/>
      <c r="AA39" s="172"/>
      <c r="AB39" s="172"/>
      <c r="AC39" s="172"/>
      <c r="AD39" s="172"/>
      <c r="AE39" s="172"/>
      <c r="AF39" s="172"/>
      <c r="AG39" s="172"/>
      <c r="AH39" s="172"/>
      <c r="AI39" s="172"/>
      <c r="AJ39" s="172"/>
      <c r="AK39" s="172"/>
      <c r="AL39" s="173"/>
      <c r="AM39" s="170"/>
      <c r="AN39" s="171"/>
      <c r="AO39" s="172"/>
      <c r="AP39" s="172"/>
      <c r="AQ39" s="174"/>
    </row>
    <row r="40" spans="1:43" s="200" customFormat="1" x14ac:dyDescent="0.2">
      <c r="A40" s="530"/>
      <c r="B40" s="529"/>
      <c r="C40" s="132"/>
      <c r="D40" s="133"/>
      <c r="E40" s="530"/>
      <c r="F40" s="530"/>
      <c r="G40" s="530"/>
      <c r="H40" s="530"/>
      <c r="I40" s="530"/>
      <c r="J40" s="530"/>
      <c r="K40" s="530"/>
      <c r="L40" s="530"/>
      <c r="M40" s="530"/>
      <c r="N40" s="530"/>
      <c r="O40" s="530"/>
      <c r="P40" s="530"/>
      <c r="Q40" s="530"/>
      <c r="R40" s="530"/>
      <c r="S40" s="530"/>
      <c r="T40" s="530"/>
      <c r="U40" s="132"/>
      <c r="V40" s="133"/>
      <c r="W40" s="530"/>
      <c r="X40" s="530"/>
      <c r="Y40" s="530"/>
      <c r="Z40" s="530"/>
      <c r="AA40" s="530"/>
      <c r="AB40" s="530"/>
      <c r="AC40" s="530"/>
      <c r="AD40" s="530"/>
      <c r="AE40" s="530"/>
      <c r="AF40" s="530"/>
      <c r="AG40" s="530"/>
      <c r="AH40" s="530"/>
      <c r="AI40" s="30"/>
      <c r="AJ40" s="30"/>
      <c r="AK40" s="30"/>
      <c r="AL40" s="35"/>
      <c r="AM40" s="132"/>
      <c r="AN40" s="133"/>
      <c r="AO40" s="530"/>
      <c r="AP40" s="530"/>
      <c r="AQ40" s="530"/>
    </row>
    <row r="41" spans="1:43" s="200" customFormat="1" ht="11.25" customHeight="1" x14ac:dyDescent="0.2">
      <c r="A41" s="332"/>
      <c r="B41" s="330">
        <v>102</v>
      </c>
      <c r="C41" s="177"/>
      <c r="D41" s="133"/>
      <c r="E41" s="632" t="str">
        <f ca="1">VLOOKUP(INDIRECT(ADDRESS(ROW(),COLUMN()-3)),Language_Translations,MATCH(Language_Selected,Language_Options,0),FALSE)</f>
        <v>How long have you been living continuously in (NAME OF CURRENT CITY, TOWN OR VILLAGE OF RESIDENCE)?</v>
      </c>
      <c r="F41" s="632"/>
      <c r="G41" s="632"/>
      <c r="H41" s="632"/>
      <c r="I41" s="632"/>
      <c r="J41" s="632"/>
      <c r="K41" s="632"/>
      <c r="L41" s="632"/>
      <c r="M41" s="632"/>
      <c r="N41" s="632"/>
      <c r="O41" s="632"/>
      <c r="P41" s="632"/>
      <c r="Q41" s="632"/>
      <c r="R41" s="632"/>
      <c r="S41" s="632"/>
      <c r="T41" s="632"/>
      <c r="U41" s="132"/>
      <c r="V41" s="133"/>
      <c r="W41" s="254"/>
      <c r="X41" s="254"/>
      <c r="Y41" s="254"/>
      <c r="Z41" s="254"/>
      <c r="AA41" s="254"/>
      <c r="AB41" s="254"/>
      <c r="AC41" s="254"/>
      <c r="AD41" s="254"/>
      <c r="AE41" s="254"/>
      <c r="AF41" s="254"/>
      <c r="AG41" s="254"/>
      <c r="AH41" s="254"/>
      <c r="AI41" s="131"/>
      <c r="AJ41" s="130"/>
      <c r="AK41" s="131"/>
      <c r="AL41" s="137"/>
      <c r="AM41" s="132"/>
      <c r="AN41" s="133"/>
      <c r="AO41" s="254"/>
      <c r="AP41" s="254"/>
      <c r="AQ41" s="332"/>
    </row>
    <row r="42" spans="1:43" s="200" customFormat="1" x14ac:dyDescent="0.2">
      <c r="A42" s="332"/>
      <c r="B42" s="330"/>
      <c r="C42" s="132"/>
      <c r="D42" s="133"/>
      <c r="E42" s="632"/>
      <c r="F42" s="632"/>
      <c r="G42" s="632"/>
      <c r="H42" s="632"/>
      <c r="I42" s="632"/>
      <c r="J42" s="632"/>
      <c r="K42" s="632"/>
      <c r="L42" s="632"/>
      <c r="M42" s="632"/>
      <c r="N42" s="632"/>
      <c r="O42" s="632"/>
      <c r="P42" s="632"/>
      <c r="Q42" s="632"/>
      <c r="R42" s="632"/>
      <c r="S42" s="632"/>
      <c r="T42" s="632"/>
      <c r="U42" s="132"/>
      <c r="V42" s="133"/>
      <c r="W42" s="254" t="s">
        <v>106</v>
      </c>
      <c r="X42" s="254"/>
      <c r="Y42" s="254"/>
      <c r="Z42" s="138" t="s">
        <v>8</v>
      </c>
      <c r="AA42" s="138"/>
      <c r="AB42" s="138"/>
      <c r="AC42" s="180"/>
      <c r="AD42" s="138"/>
      <c r="AE42" s="138"/>
      <c r="AF42" s="180"/>
      <c r="AG42" s="138"/>
      <c r="AH42" s="138"/>
      <c r="AI42" s="141"/>
      <c r="AJ42" s="142"/>
      <c r="AK42" s="141"/>
      <c r="AL42" s="143"/>
      <c r="AM42" s="132"/>
      <c r="AN42" s="133"/>
      <c r="AO42" s="254"/>
      <c r="AP42" s="254"/>
      <c r="AQ42" s="332"/>
    </row>
    <row r="43" spans="1:43" s="200" customFormat="1" x14ac:dyDescent="0.2">
      <c r="A43" s="332"/>
      <c r="B43" s="329"/>
      <c r="C43" s="132"/>
      <c r="D43" s="133"/>
      <c r="E43" s="632"/>
      <c r="F43" s="632"/>
      <c r="G43" s="632"/>
      <c r="H43" s="632"/>
      <c r="I43" s="632"/>
      <c r="J43" s="632"/>
      <c r="K43" s="632"/>
      <c r="L43" s="632"/>
      <c r="M43" s="632"/>
      <c r="N43" s="632"/>
      <c r="O43" s="632"/>
      <c r="P43" s="632"/>
      <c r="Q43" s="632"/>
      <c r="R43" s="632"/>
      <c r="S43" s="632"/>
      <c r="T43" s="632"/>
      <c r="U43" s="132"/>
      <c r="V43" s="133"/>
      <c r="W43" s="254"/>
      <c r="X43" s="254"/>
      <c r="Y43" s="254"/>
      <c r="Z43" s="254"/>
      <c r="AA43" s="254"/>
      <c r="AB43" s="254"/>
      <c r="AC43" s="254"/>
      <c r="AD43" s="254"/>
      <c r="AE43" s="254"/>
      <c r="AF43" s="254"/>
      <c r="AG43" s="254"/>
      <c r="AH43" s="254"/>
      <c r="AI43" s="254"/>
      <c r="AJ43" s="254"/>
      <c r="AK43" s="254"/>
      <c r="AL43" s="144"/>
      <c r="AM43" s="132"/>
      <c r="AN43" s="133"/>
      <c r="AO43" s="254"/>
      <c r="AP43" s="254"/>
      <c r="AQ43" s="332"/>
    </row>
    <row r="44" spans="1:43" s="200" customFormat="1" x14ac:dyDescent="0.2">
      <c r="A44" s="332"/>
      <c r="B44" s="329"/>
      <c r="C44" s="132"/>
      <c r="D44" s="133"/>
      <c r="E44" s="324"/>
      <c r="F44" s="324"/>
      <c r="G44" s="324"/>
      <c r="H44" s="324"/>
      <c r="I44" s="324"/>
      <c r="J44" s="324"/>
      <c r="K44" s="324"/>
      <c r="L44" s="324"/>
      <c r="M44" s="324"/>
      <c r="N44" s="324"/>
      <c r="O44" s="324"/>
      <c r="P44" s="324"/>
      <c r="Q44" s="324"/>
      <c r="R44" s="324"/>
      <c r="S44" s="324"/>
      <c r="T44" s="324"/>
      <c r="U44" s="132"/>
      <c r="V44" s="133"/>
      <c r="W44" s="254" t="s">
        <v>648</v>
      </c>
      <c r="X44" s="254"/>
      <c r="Y44" s="254"/>
      <c r="AA44" s="138" t="s">
        <v>8</v>
      </c>
      <c r="AB44" s="138"/>
      <c r="AC44" s="138"/>
      <c r="AD44" s="138"/>
      <c r="AE44" s="138"/>
      <c r="AF44" s="138"/>
      <c r="AG44" s="138"/>
      <c r="AH44" s="138"/>
      <c r="AI44" s="138"/>
      <c r="AJ44" s="138"/>
      <c r="AK44" s="138"/>
      <c r="AL44" s="145" t="s">
        <v>456</v>
      </c>
      <c r="AM44" s="132"/>
      <c r="AN44" s="133"/>
      <c r="AO44" s="254"/>
      <c r="AP44" s="640">
        <v>105</v>
      </c>
      <c r="AQ44" s="332"/>
    </row>
    <row r="45" spans="1:43" s="200" customFormat="1" x14ac:dyDescent="0.2">
      <c r="A45" s="332"/>
      <c r="B45" s="329"/>
      <c r="C45" s="132"/>
      <c r="D45" s="133"/>
      <c r="E45" s="641" t="s">
        <v>647</v>
      </c>
      <c r="F45" s="641"/>
      <c r="G45" s="641"/>
      <c r="H45" s="641"/>
      <c r="I45" s="641"/>
      <c r="J45" s="641"/>
      <c r="K45" s="641"/>
      <c r="L45" s="641"/>
      <c r="M45" s="641"/>
      <c r="N45" s="641"/>
      <c r="O45" s="641"/>
      <c r="P45" s="641"/>
      <c r="Q45" s="641"/>
      <c r="R45" s="641"/>
      <c r="S45" s="641"/>
      <c r="T45" s="641"/>
      <c r="U45" s="132"/>
      <c r="V45" s="133"/>
      <c r="W45" s="254" t="s">
        <v>649</v>
      </c>
      <c r="X45" s="254"/>
      <c r="Y45" s="254"/>
      <c r="Z45" s="138"/>
      <c r="AA45" s="138" t="s">
        <v>8</v>
      </c>
      <c r="AB45" s="138"/>
      <c r="AC45" s="138"/>
      <c r="AD45" s="138"/>
      <c r="AE45" s="138"/>
      <c r="AF45" s="138"/>
      <c r="AG45" s="138"/>
      <c r="AH45" s="138"/>
      <c r="AI45" s="138"/>
      <c r="AJ45" s="138"/>
      <c r="AK45" s="138"/>
      <c r="AL45" s="145" t="s">
        <v>172</v>
      </c>
      <c r="AM45" s="132"/>
      <c r="AN45" s="133"/>
      <c r="AO45" s="254"/>
      <c r="AP45" s="640"/>
      <c r="AQ45" s="332"/>
    </row>
    <row r="46" spans="1:43" s="200" customFormat="1" ht="6" customHeight="1" x14ac:dyDescent="0.2">
      <c r="A46" s="147"/>
      <c r="B46" s="146"/>
      <c r="C46" s="142"/>
      <c r="D46" s="141"/>
      <c r="E46" s="147"/>
      <c r="F46" s="147"/>
      <c r="G46" s="147"/>
      <c r="H46" s="147"/>
      <c r="I46" s="147"/>
      <c r="J46" s="147"/>
      <c r="K46" s="147"/>
      <c r="L46" s="147"/>
      <c r="M46" s="147"/>
      <c r="N46" s="147"/>
      <c r="O46" s="147"/>
      <c r="P46" s="147"/>
      <c r="Q46" s="147"/>
      <c r="R46" s="147"/>
      <c r="S46" s="147"/>
      <c r="T46" s="147"/>
      <c r="U46" s="142"/>
      <c r="V46" s="141"/>
      <c r="W46" s="147"/>
      <c r="X46" s="147"/>
      <c r="Y46" s="147"/>
      <c r="Z46" s="147"/>
      <c r="AA46" s="147"/>
      <c r="AB46" s="147"/>
      <c r="AC46" s="147"/>
      <c r="AD46" s="147"/>
      <c r="AE46" s="147"/>
      <c r="AF46" s="147"/>
      <c r="AG46" s="147"/>
      <c r="AH46" s="147"/>
      <c r="AI46" s="147"/>
      <c r="AJ46" s="147"/>
      <c r="AK46" s="147"/>
      <c r="AL46" s="148"/>
      <c r="AM46" s="142"/>
      <c r="AN46" s="141"/>
      <c r="AO46" s="147"/>
      <c r="AP46" s="147"/>
      <c r="AQ46" s="147"/>
    </row>
    <row r="47" spans="1:43" s="200" customFormat="1" ht="6" customHeight="1" x14ac:dyDescent="0.2">
      <c r="A47" s="30"/>
      <c r="B47" s="331"/>
      <c r="C47" s="130"/>
      <c r="D47" s="131"/>
      <c r="E47" s="30"/>
      <c r="F47" s="30"/>
      <c r="G47" s="30"/>
      <c r="H47" s="30"/>
      <c r="I47" s="30"/>
      <c r="J47" s="30"/>
      <c r="K47" s="30"/>
      <c r="L47" s="30"/>
      <c r="M47" s="30"/>
      <c r="N47" s="30"/>
      <c r="O47" s="30"/>
      <c r="P47" s="30"/>
      <c r="Q47" s="30"/>
      <c r="R47" s="30"/>
      <c r="S47" s="30"/>
      <c r="T47" s="30"/>
      <c r="U47" s="130"/>
      <c r="V47" s="131"/>
      <c r="W47" s="30"/>
      <c r="X47" s="30"/>
      <c r="Y47" s="30"/>
      <c r="Z47" s="30"/>
      <c r="AA47" s="30"/>
      <c r="AB47" s="30"/>
      <c r="AC47" s="30"/>
      <c r="AD47" s="30"/>
      <c r="AE47" s="30"/>
      <c r="AF47" s="30"/>
      <c r="AG47" s="30"/>
      <c r="AH47" s="30"/>
      <c r="AI47" s="30"/>
      <c r="AJ47" s="30"/>
      <c r="AK47" s="30"/>
      <c r="AL47" s="35"/>
      <c r="AM47" s="130"/>
      <c r="AN47" s="131"/>
      <c r="AO47" s="30"/>
      <c r="AP47" s="30"/>
      <c r="AQ47" s="30"/>
    </row>
    <row r="48" spans="1:43" s="200" customFormat="1" ht="11.25" customHeight="1" x14ac:dyDescent="0.2">
      <c r="A48" s="332"/>
      <c r="B48" s="328">
        <v>103</v>
      </c>
      <c r="C48" s="132"/>
      <c r="D48" s="133"/>
      <c r="E48" s="630" t="str">
        <f ca="1">VLOOKUP(INDIRECT(ADDRESS(ROW(),COLUMN()-3)),Language_Translations,MATCH(Language_Selected,Language_Options,0),FALSE)</f>
        <v>Just before you moved here, did you live in a city, in a town, or in a rural area?</v>
      </c>
      <c r="F48" s="630"/>
      <c r="G48" s="630"/>
      <c r="H48" s="630"/>
      <c r="I48" s="630"/>
      <c r="J48" s="630"/>
      <c r="K48" s="630"/>
      <c r="L48" s="630"/>
      <c r="M48" s="630"/>
      <c r="N48" s="630"/>
      <c r="O48" s="630"/>
      <c r="P48" s="630"/>
      <c r="Q48" s="630"/>
      <c r="R48" s="630"/>
      <c r="S48" s="630"/>
      <c r="T48" s="630"/>
      <c r="U48" s="132"/>
      <c r="V48" s="133"/>
      <c r="W48" s="332" t="s">
        <v>651</v>
      </c>
      <c r="X48" s="332"/>
      <c r="Y48" s="332"/>
      <c r="Z48" s="139" t="s">
        <v>8</v>
      </c>
      <c r="AA48" s="180"/>
      <c r="AB48" s="180"/>
      <c r="AC48" s="139"/>
      <c r="AD48" s="139"/>
      <c r="AE48" s="139"/>
      <c r="AF48" s="139"/>
      <c r="AG48" s="139"/>
      <c r="AH48" s="139"/>
      <c r="AI48" s="139"/>
      <c r="AJ48" s="139"/>
      <c r="AK48" s="139"/>
      <c r="AL48" s="325" t="s">
        <v>63</v>
      </c>
      <c r="AM48" s="132"/>
      <c r="AN48" s="133"/>
      <c r="AO48" s="332"/>
      <c r="AP48" s="332"/>
      <c r="AQ48" s="332"/>
    </row>
    <row r="49" spans="1:43" s="200" customFormat="1" x14ac:dyDescent="0.2">
      <c r="A49" s="332"/>
      <c r="B49" s="328"/>
      <c r="C49" s="132"/>
      <c r="D49" s="133"/>
      <c r="E49" s="630"/>
      <c r="F49" s="630"/>
      <c r="G49" s="630"/>
      <c r="H49" s="630"/>
      <c r="I49" s="630"/>
      <c r="J49" s="630"/>
      <c r="K49" s="630"/>
      <c r="L49" s="630"/>
      <c r="M49" s="630"/>
      <c r="N49" s="630"/>
      <c r="O49" s="630"/>
      <c r="P49" s="630"/>
      <c r="Q49" s="630"/>
      <c r="R49" s="630"/>
      <c r="S49" s="630"/>
      <c r="T49" s="630"/>
      <c r="U49" s="132"/>
      <c r="V49" s="133"/>
      <c r="W49" s="332" t="s">
        <v>652</v>
      </c>
      <c r="X49" s="332"/>
      <c r="Y49" s="332"/>
      <c r="Z49" s="139" t="s">
        <v>8</v>
      </c>
      <c r="AA49" s="139"/>
      <c r="AB49" s="180"/>
      <c r="AC49" s="180"/>
      <c r="AD49" s="139"/>
      <c r="AE49" s="139"/>
      <c r="AF49" s="139"/>
      <c r="AG49" s="139"/>
      <c r="AH49" s="139"/>
      <c r="AI49" s="139"/>
      <c r="AJ49" s="139"/>
      <c r="AK49" s="139"/>
      <c r="AL49" s="325" t="s">
        <v>65</v>
      </c>
      <c r="AM49" s="132"/>
      <c r="AN49" s="133"/>
      <c r="AO49" s="332"/>
      <c r="AP49" s="332"/>
      <c r="AQ49" s="332"/>
    </row>
    <row r="50" spans="1:43" s="200" customFormat="1" x14ac:dyDescent="0.2">
      <c r="A50" s="332"/>
      <c r="B50" s="249"/>
      <c r="C50" s="132"/>
      <c r="D50" s="133"/>
      <c r="E50" s="630"/>
      <c r="F50" s="630"/>
      <c r="G50" s="630"/>
      <c r="H50" s="630"/>
      <c r="I50" s="630"/>
      <c r="J50" s="630"/>
      <c r="K50" s="630"/>
      <c r="L50" s="630"/>
      <c r="M50" s="630"/>
      <c r="N50" s="630"/>
      <c r="O50" s="630"/>
      <c r="P50" s="630"/>
      <c r="Q50" s="630"/>
      <c r="R50" s="630"/>
      <c r="S50" s="630"/>
      <c r="T50" s="630"/>
      <c r="U50" s="132"/>
      <c r="V50" s="133"/>
      <c r="W50" s="332" t="s">
        <v>653</v>
      </c>
      <c r="X50" s="332"/>
      <c r="Y50" s="332"/>
      <c r="Z50" s="332"/>
      <c r="AB50" s="139" t="s">
        <v>8</v>
      </c>
      <c r="AC50" s="139"/>
      <c r="AD50" s="139"/>
      <c r="AE50" s="139"/>
      <c r="AF50" s="139"/>
      <c r="AG50" s="139"/>
      <c r="AH50" s="139"/>
      <c r="AI50" s="139"/>
      <c r="AJ50" s="139"/>
      <c r="AK50" s="139"/>
      <c r="AL50" s="325" t="s">
        <v>71</v>
      </c>
      <c r="AM50" s="132"/>
      <c r="AN50" s="133"/>
      <c r="AO50" s="332"/>
      <c r="AP50" s="332"/>
      <c r="AQ50" s="332"/>
    </row>
    <row r="51" spans="1:43" s="200" customFormat="1" ht="6" customHeight="1" x14ac:dyDescent="0.2">
      <c r="A51" s="147"/>
      <c r="B51" s="146"/>
      <c r="C51" s="142"/>
      <c r="D51" s="141"/>
      <c r="E51" s="147"/>
      <c r="F51" s="147"/>
      <c r="G51" s="147"/>
      <c r="H51" s="147"/>
      <c r="I51" s="147"/>
      <c r="J51" s="147"/>
      <c r="K51" s="147"/>
      <c r="L51" s="147"/>
      <c r="M51" s="147"/>
      <c r="N51" s="147"/>
      <c r="O51" s="147"/>
      <c r="P51" s="147"/>
      <c r="Q51" s="147"/>
      <c r="R51" s="147"/>
      <c r="S51" s="147"/>
      <c r="T51" s="147"/>
      <c r="U51" s="142"/>
      <c r="V51" s="141"/>
      <c r="W51" s="147"/>
      <c r="X51" s="147"/>
      <c r="Y51" s="147"/>
      <c r="Z51" s="147"/>
      <c r="AA51" s="147"/>
      <c r="AB51" s="147"/>
      <c r="AC51" s="147"/>
      <c r="AD51" s="147"/>
      <c r="AE51" s="147"/>
      <c r="AF51" s="147"/>
      <c r="AG51" s="147"/>
      <c r="AH51" s="147"/>
      <c r="AI51" s="147"/>
      <c r="AJ51" s="147"/>
      <c r="AK51" s="147"/>
      <c r="AL51" s="148"/>
      <c r="AM51" s="142"/>
      <c r="AN51" s="141"/>
      <c r="AO51" s="147"/>
      <c r="AP51" s="147"/>
      <c r="AQ51" s="147"/>
    </row>
    <row r="52" spans="1:43" s="200" customFormat="1" ht="6" customHeight="1" x14ac:dyDescent="0.2">
      <c r="A52" s="30"/>
      <c r="B52" s="331"/>
      <c r="C52" s="130"/>
      <c r="D52" s="131"/>
      <c r="E52" s="30"/>
      <c r="F52" s="30"/>
      <c r="G52" s="30"/>
      <c r="H52" s="30"/>
      <c r="I52" s="30"/>
      <c r="J52" s="30"/>
      <c r="K52" s="30"/>
      <c r="L52" s="30"/>
      <c r="M52" s="30"/>
      <c r="N52" s="30"/>
      <c r="O52" s="30"/>
      <c r="P52" s="30"/>
      <c r="Q52" s="30"/>
      <c r="R52" s="30"/>
      <c r="S52" s="30"/>
      <c r="T52" s="30"/>
      <c r="U52" s="130"/>
      <c r="V52" s="131"/>
      <c r="W52" s="30"/>
      <c r="X52" s="30"/>
      <c r="Y52" s="30"/>
      <c r="Z52" s="30"/>
      <c r="AA52" s="30"/>
      <c r="AB52" s="30"/>
      <c r="AC52" s="30"/>
      <c r="AD52" s="30"/>
      <c r="AE52" s="30"/>
      <c r="AF52" s="30"/>
      <c r="AG52" s="30"/>
      <c r="AH52" s="30"/>
      <c r="AI52" s="30"/>
      <c r="AJ52" s="30"/>
      <c r="AK52" s="30"/>
      <c r="AL52" s="35"/>
      <c r="AM52" s="130"/>
      <c r="AN52" s="131"/>
      <c r="AO52" s="30"/>
      <c r="AP52" s="30"/>
      <c r="AQ52" s="30"/>
    </row>
    <row r="53" spans="1:43" s="200" customFormat="1" ht="11.25" customHeight="1" x14ac:dyDescent="0.2">
      <c r="A53" s="332"/>
      <c r="B53" s="328">
        <v>104</v>
      </c>
      <c r="C53" s="132"/>
      <c r="D53" s="133"/>
      <c r="E53" s="630" t="str">
        <f ca="1">VLOOKUP(INDIRECT(ADDRESS(ROW(),COLUMN()-3)),Language_Translations,MATCH(Language_Selected,Language_Options,0),FALSE)</f>
        <v>Before you moved here, which [PROVINCE/REGION/STATE] did you live in?</v>
      </c>
      <c r="F53" s="630"/>
      <c r="G53" s="630"/>
      <c r="H53" s="630"/>
      <c r="I53" s="630"/>
      <c r="J53" s="630"/>
      <c r="K53" s="630"/>
      <c r="L53" s="630"/>
      <c r="M53" s="630"/>
      <c r="N53" s="630"/>
      <c r="O53" s="630"/>
      <c r="P53" s="630"/>
      <c r="Q53" s="630"/>
      <c r="R53" s="630"/>
      <c r="S53" s="630"/>
      <c r="T53" s="630"/>
      <c r="U53" s="132"/>
      <c r="V53" s="133"/>
      <c r="W53" s="332" t="s">
        <v>748</v>
      </c>
      <c r="X53" s="332"/>
      <c r="Y53" s="332"/>
      <c r="Z53" s="332"/>
      <c r="AB53" s="180"/>
      <c r="AC53" s="139"/>
      <c r="AD53" s="139"/>
      <c r="AE53" s="139"/>
      <c r="AF53" s="139" t="s">
        <v>8</v>
      </c>
      <c r="AG53" s="139"/>
      <c r="AH53" s="139"/>
      <c r="AI53" s="139"/>
      <c r="AJ53" s="139"/>
      <c r="AK53" s="139"/>
      <c r="AL53" s="325" t="s">
        <v>286</v>
      </c>
      <c r="AM53" s="132"/>
      <c r="AN53" s="133"/>
      <c r="AO53" s="332"/>
      <c r="AP53" s="332"/>
      <c r="AQ53" s="332"/>
    </row>
    <row r="54" spans="1:43" s="200" customFormat="1" x14ac:dyDescent="0.2">
      <c r="A54" s="332"/>
      <c r="B54" s="328"/>
      <c r="C54" s="132"/>
      <c r="D54" s="133"/>
      <c r="E54" s="630"/>
      <c r="F54" s="630"/>
      <c r="G54" s="630"/>
      <c r="H54" s="630"/>
      <c r="I54" s="630"/>
      <c r="J54" s="630"/>
      <c r="K54" s="630"/>
      <c r="L54" s="630"/>
      <c r="M54" s="630"/>
      <c r="N54" s="630"/>
      <c r="O54" s="630"/>
      <c r="P54" s="630"/>
      <c r="Q54" s="630"/>
      <c r="R54" s="630"/>
      <c r="S54" s="630"/>
      <c r="T54" s="630"/>
      <c r="U54" s="132"/>
      <c r="V54" s="133"/>
      <c r="W54" s="332" t="s">
        <v>748</v>
      </c>
      <c r="X54" s="332"/>
      <c r="Y54" s="332"/>
      <c r="Z54" s="332"/>
      <c r="AB54" s="180"/>
      <c r="AC54" s="139"/>
      <c r="AD54" s="139"/>
      <c r="AE54" s="139"/>
      <c r="AF54" s="139" t="s">
        <v>8</v>
      </c>
      <c r="AG54" s="139"/>
      <c r="AH54" s="139"/>
      <c r="AI54" s="139"/>
      <c r="AJ54" s="139"/>
      <c r="AK54" s="139"/>
      <c r="AL54" s="325" t="s">
        <v>287</v>
      </c>
      <c r="AM54" s="132"/>
      <c r="AN54" s="133"/>
      <c r="AO54" s="332"/>
      <c r="AP54" s="332"/>
      <c r="AQ54" s="332"/>
    </row>
    <row r="55" spans="1:43" s="200" customFormat="1" x14ac:dyDescent="0.2">
      <c r="A55" s="332"/>
      <c r="B55" s="249"/>
      <c r="C55" s="132"/>
      <c r="D55" s="133"/>
      <c r="E55" s="630"/>
      <c r="F55" s="630"/>
      <c r="G55" s="630"/>
      <c r="H55" s="630"/>
      <c r="I55" s="630"/>
      <c r="J55" s="630"/>
      <c r="K55" s="630"/>
      <c r="L55" s="630"/>
      <c r="M55" s="630"/>
      <c r="N55" s="630"/>
      <c r="O55" s="630"/>
      <c r="P55" s="630"/>
      <c r="Q55" s="630"/>
      <c r="R55" s="630"/>
      <c r="S55" s="630"/>
      <c r="T55" s="630"/>
      <c r="U55" s="132"/>
      <c r="V55" s="133"/>
      <c r="W55" s="332" t="s">
        <v>748</v>
      </c>
      <c r="X55" s="332"/>
      <c r="Y55" s="332"/>
      <c r="Z55" s="332"/>
      <c r="AB55" s="180"/>
      <c r="AC55" s="139"/>
      <c r="AD55" s="139"/>
      <c r="AE55" s="139"/>
      <c r="AF55" s="139" t="s">
        <v>8</v>
      </c>
      <c r="AG55" s="139"/>
      <c r="AH55" s="139"/>
      <c r="AI55" s="139"/>
      <c r="AJ55" s="139"/>
      <c r="AK55" s="139"/>
      <c r="AL55" s="325" t="s">
        <v>288</v>
      </c>
      <c r="AM55" s="132"/>
      <c r="AN55" s="133"/>
      <c r="AO55" s="332"/>
      <c r="AP55" s="332"/>
      <c r="AQ55" s="332"/>
    </row>
    <row r="56" spans="1:43" s="200" customFormat="1" x14ac:dyDescent="0.2">
      <c r="A56" s="332"/>
      <c r="B56" s="249"/>
      <c r="C56" s="132"/>
      <c r="D56" s="133"/>
      <c r="E56" s="630"/>
      <c r="F56" s="630"/>
      <c r="G56" s="630"/>
      <c r="H56" s="630"/>
      <c r="I56" s="630"/>
      <c r="J56" s="630"/>
      <c r="K56" s="630"/>
      <c r="L56" s="630"/>
      <c r="M56" s="630"/>
      <c r="N56" s="630"/>
      <c r="O56" s="630"/>
      <c r="P56" s="630"/>
      <c r="Q56" s="630"/>
      <c r="R56" s="630"/>
      <c r="S56" s="630"/>
      <c r="T56" s="630"/>
      <c r="U56" s="132"/>
      <c r="V56" s="133"/>
      <c r="W56" s="332" t="s">
        <v>888</v>
      </c>
      <c r="X56" s="332"/>
      <c r="Y56" s="332"/>
      <c r="Z56" s="332"/>
      <c r="AB56" s="180"/>
      <c r="AC56" s="139"/>
      <c r="AD56" s="139"/>
      <c r="AE56" s="139" t="s">
        <v>8</v>
      </c>
      <c r="AF56" s="139"/>
      <c r="AG56" s="139"/>
      <c r="AH56" s="139"/>
      <c r="AI56" s="139"/>
      <c r="AJ56" s="139"/>
      <c r="AK56" s="139"/>
      <c r="AL56" s="325" t="s">
        <v>172</v>
      </c>
      <c r="AM56" s="132"/>
      <c r="AN56" s="133"/>
      <c r="AO56" s="332"/>
      <c r="AP56" s="332"/>
      <c r="AQ56" s="332"/>
    </row>
    <row r="57" spans="1:43" s="200" customFormat="1" ht="6" customHeight="1" x14ac:dyDescent="0.2">
      <c r="A57" s="147"/>
      <c r="B57" s="146"/>
      <c r="C57" s="142"/>
      <c r="D57" s="141"/>
      <c r="E57" s="147"/>
      <c r="F57" s="147"/>
      <c r="G57" s="147"/>
      <c r="H57" s="147"/>
      <c r="I57" s="147"/>
      <c r="J57" s="147"/>
      <c r="K57" s="147"/>
      <c r="L57" s="147"/>
      <c r="M57" s="147"/>
      <c r="N57" s="147"/>
      <c r="O57" s="147"/>
      <c r="P57" s="147"/>
      <c r="Q57" s="147"/>
      <c r="R57" s="147"/>
      <c r="S57" s="147"/>
      <c r="T57" s="147"/>
      <c r="U57" s="142"/>
      <c r="V57" s="141"/>
      <c r="W57" s="147"/>
      <c r="X57" s="147"/>
      <c r="Y57" s="147"/>
      <c r="Z57" s="147"/>
      <c r="AA57" s="147"/>
      <c r="AB57" s="147"/>
      <c r="AC57" s="147"/>
      <c r="AD57" s="147"/>
      <c r="AE57" s="147"/>
      <c r="AF57" s="147"/>
      <c r="AG57" s="147"/>
      <c r="AH57" s="147"/>
      <c r="AI57" s="147"/>
      <c r="AJ57" s="147"/>
      <c r="AK57" s="147"/>
      <c r="AL57" s="148"/>
      <c r="AM57" s="142"/>
      <c r="AN57" s="141"/>
      <c r="AO57" s="147"/>
      <c r="AP57" s="147"/>
      <c r="AQ57" s="147"/>
    </row>
    <row r="58" spans="1:43" s="200" customFormat="1" ht="6" customHeight="1" x14ac:dyDescent="0.2">
      <c r="A58" s="30"/>
      <c r="B58" s="331"/>
      <c r="C58" s="130"/>
      <c r="D58" s="131"/>
      <c r="E58" s="30"/>
      <c r="F58" s="30"/>
      <c r="G58" s="30"/>
      <c r="H58" s="30"/>
      <c r="I58" s="30"/>
      <c r="J58" s="30"/>
      <c r="K58" s="30"/>
      <c r="L58" s="30"/>
      <c r="M58" s="30"/>
      <c r="N58" s="30"/>
      <c r="O58" s="30"/>
      <c r="P58" s="30"/>
      <c r="Q58" s="30"/>
      <c r="R58" s="30"/>
      <c r="S58" s="30"/>
      <c r="T58" s="30"/>
      <c r="U58" s="130"/>
      <c r="V58" s="131"/>
      <c r="W58" s="30"/>
      <c r="X58" s="30"/>
      <c r="Y58" s="30"/>
      <c r="Z58" s="30"/>
      <c r="AA58" s="30"/>
      <c r="AB58" s="30"/>
      <c r="AC58" s="30"/>
      <c r="AD58" s="30"/>
      <c r="AE58" s="30"/>
      <c r="AF58" s="30"/>
      <c r="AG58" s="30"/>
      <c r="AH58" s="30"/>
      <c r="AI58" s="30"/>
      <c r="AJ58" s="30"/>
      <c r="AK58" s="30"/>
      <c r="AL58" s="35"/>
      <c r="AM58" s="130"/>
      <c r="AN58" s="131"/>
      <c r="AO58" s="30"/>
      <c r="AP58" s="30"/>
      <c r="AQ58" s="30"/>
    </row>
    <row r="59" spans="1:43" s="200" customFormat="1" x14ac:dyDescent="0.2">
      <c r="A59" s="332"/>
      <c r="B59" s="330" t="s">
        <v>1554</v>
      </c>
      <c r="C59" s="132"/>
      <c r="D59" s="133"/>
      <c r="E59" s="632" t="s">
        <v>1555</v>
      </c>
      <c r="F59" s="632"/>
      <c r="G59" s="632"/>
      <c r="H59" s="632"/>
      <c r="I59" s="632"/>
      <c r="J59" s="632"/>
      <c r="K59" s="632"/>
      <c r="L59" s="632"/>
      <c r="M59" s="632"/>
      <c r="N59" s="632"/>
      <c r="O59" s="632"/>
      <c r="P59" s="632"/>
      <c r="Q59" s="632"/>
      <c r="R59" s="632"/>
      <c r="S59" s="632"/>
      <c r="T59" s="632"/>
      <c r="U59" s="132"/>
      <c r="V59" s="133"/>
      <c r="W59" s="332"/>
      <c r="X59" s="332"/>
      <c r="Y59" s="332"/>
      <c r="Z59" s="332"/>
      <c r="AA59" s="332"/>
      <c r="AB59" s="332"/>
      <c r="AC59" s="332"/>
      <c r="AD59" s="332"/>
      <c r="AE59" s="332"/>
      <c r="AF59" s="332"/>
      <c r="AG59" s="332"/>
      <c r="AH59" s="332"/>
      <c r="AI59" s="131"/>
      <c r="AJ59" s="130"/>
      <c r="AK59" s="131"/>
      <c r="AL59" s="137"/>
      <c r="AM59" s="132"/>
      <c r="AN59" s="133"/>
      <c r="AO59" s="254"/>
      <c r="AP59" s="254"/>
      <c r="AQ59" s="254"/>
    </row>
    <row r="60" spans="1:43" s="200" customFormat="1" x14ac:dyDescent="0.2">
      <c r="A60" s="332"/>
      <c r="B60" s="329"/>
      <c r="C60" s="132"/>
      <c r="D60" s="133"/>
      <c r="E60" s="632"/>
      <c r="F60" s="632"/>
      <c r="G60" s="632"/>
      <c r="H60" s="632"/>
      <c r="I60" s="632"/>
      <c r="J60" s="632"/>
      <c r="K60" s="632"/>
      <c r="L60" s="632"/>
      <c r="M60" s="632"/>
      <c r="N60" s="632"/>
      <c r="O60" s="632"/>
      <c r="P60" s="632"/>
      <c r="Q60" s="632"/>
      <c r="R60" s="632"/>
      <c r="S60" s="632"/>
      <c r="T60" s="632"/>
      <c r="U60" s="132"/>
      <c r="V60" s="133"/>
      <c r="W60" s="332" t="s">
        <v>14</v>
      </c>
      <c r="X60" s="332"/>
      <c r="Y60" s="332"/>
      <c r="Z60" s="139" t="s">
        <v>8</v>
      </c>
      <c r="AA60" s="180"/>
      <c r="AB60" s="139"/>
      <c r="AC60" s="139"/>
      <c r="AD60" s="139"/>
      <c r="AE60" s="139"/>
      <c r="AF60" s="139"/>
      <c r="AG60" s="139"/>
      <c r="AH60" s="139"/>
      <c r="AI60" s="141"/>
      <c r="AJ60" s="142"/>
      <c r="AK60" s="141"/>
      <c r="AL60" s="143"/>
      <c r="AM60" s="132"/>
      <c r="AN60" s="133"/>
      <c r="AO60" s="254"/>
      <c r="AP60" s="254"/>
      <c r="AQ60" s="254"/>
    </row>
    <row r="61" spans="1:43" s="200" customFormat="1" x14ac:dyDescent="0.2">
      <c r="A61" s="332"/>
      <c r="B61" s="329"/>
      <c r="C61" s="132"/>
      <c r="D61" s="133"/>
      <c r="E61" s="632"/>
      <c r="F61" s="632"/>
      <c r="G61" s="632"/>
      <c r="H61" s="632"/>
      <c r="I61" s="632"/>
      <c r="J61" s="632"/>
      <c r="K61" s="632"/>
      <c r="L61" s="632"/>
      <c r="M61" s="632"/>
      <c r="N61" s="632"/>
      <c r="O61" s="632"/>
      <c r="P61" s="632"/>
      <c r="Q61" s="632"/>
      <c r="R61" s="632"/>
      <c r="S61" s="632"/>
      <c r="T61" s="632"/>
      <c r="U61" s="132"/>
      <c r="V61" s="133"/>
      <c r="W61" s="254"/>
      <c r="X61" s="254"/>
      <c r="Y61" s="254"/>
      <c r="Z61" s="254"/>
      <c r="AA61" s="254"/>
      <c r="AB61" s="254"/>
      <c r="AC61" s="254"/>
      <c r="AD61" s="254"/>
      <c r="AE61" s="254"/>
      <c r="AF61" s="254"/>
      <c r="AG61" s="254"/>
      <c r="AH61" s="254"/>
      <c r="AI61" s="254"/>
      <c r="AJ61" s="254"/>
      <c r="AK61" s="254"/>
      <c r="AL61" s="144"/>
      <c r="AM61" s="132"/>
      <c r="AN61" s="133"/>
      <c r="AO61" s="254"/>
      <c r="AP61" s="254"/>
      <c r="AQ61" s="254"/>
    </row>
    <row r="62" spans="1:43" s="200" customFormat="1" x14ac:dyDescent="0.2">
      <c r="A62" s="332"/>
      <c r="B62" s="329"/>
      <c r="C62" s="132"/>
      <c r="D62" s="133"/>
      <c r="E62" s="632"/>
      <c r="F62" s="632"/>
      <c r="G62" s="632"/>
      <c r="H62" s="632"/>
      <c r="I62" s="632"/>
      <c r="J62" s="632"/>
      <c r="K62" s="632"/>
      <c r="L62" s="632"/>
      <c r="M62" s="632"/>
      <c r="N62" s="632"/>
      <c r="O62" s="632"/>
      <c r="P62" s="632"/>
      <c r="Q62" s="632"/>
      <c r="R62" s="632"/>
      <c r="S62" s="632"/>
      <c r="T62" s="632"/>
      <c r="U62" s="132"/>
      <c r="V62" s="133"/>
      <c r="W62" s="254" t="s">
        <v>55</v>
      </c>
      <c r="X62" s="254"/>
      <c r="Y62" s="254"/>
      <c r="Z62" s="332"/>
      <c r="AA62" s="332"/>
      <c r="AB62" s="332"/>
      <c r="AC62" s="332"/>
      <c r="AD62" s="139" t="s">
        <v>8</v>
      </c>
      <c r="AE62" s="139"/>
      <c r="AF62" s="139"/>
      <c r="AG62" s="180"/>
      <c r="AH62" s="139"/>
      <c r="AI62" s="139"/>
      <c r="AJ62" s="139"/>
      <c r="AK62" s="139"/>
      <c r="AL62" s="325" t="s">
        <v>56</v>
      </c>
      <c r="AM62" s="132"/>
      <c r="AN62" s="133"/>
      <c r="AO62" s="254"/>
      <c r="AP62" s="254"/>
      <c r="AQ62" s="254"/>
    </row>
    <row r="63" spans="1:43" s="200" customFormat="1" x14ac:dyDescent="0.2">
      <c r="A63" s="332"/>
      <c r="B63" s="329"/>
      <c r="C63" s="132"/>
      <c r="D63" s="133"/>
      <c r="E63" s="632"/>
      <c r="F63" s="632"/>
      <c r="G63" s="632"/>
      <c r="H63" s="632"/>
      <c r="I63" s="632"/>
      <c r="J63" s="632"/>
      <c r="K63" s="632"/>
      <c r="L63" s="632"/>
      <c r="M63" s="632"/>
      <c r="N63" s="632"/>
      <c r="O63" s="632"/>
      <c r="P63" s="632"/>
      <c r="Q63" s="632"/>
      <c r="R63" s="632"/>
      <c r="S63" s="632"/>
      <c r="T63" s="632"/>
      <c r="U63" s="132"/>
      <c r="V63" s="133"/>
      <c r="W63" s="254"/>
      <c r="X63" s="254"/>
      <c r="Y63" s="254"/>
      <c r="Z63" s="332"/>
      <c r="AA63" s="332"/>
      <c r="AB63" s="332"/>
      <c r="AC63" s="332"/>
      <c r="AD63" s="332"/>
      <c r="AE63" s="332"/>
      <c r="AF63" s="332"/>
      <c r="AG63" s="332"/>
      <c r="AH63" s="332"/>
      <c r="AI63" s="332"/>
      <c r="AJ63" s="332"/>
      <c r="AK63" s="332"/>
      <c r="AL63" s="325"/>
      <c r="AM63" s="132"/>
      <c r="AN63" s="133"/>
      <c r="AO63" s="254"/>
      <c r="AP63" s="254"/>
      <c r="AQ63" s="254"/>
    </row>
    <row r="64" spans="1:43" s="200" customFormat="1" x14ac:dyDescent="0.2">
      <c r="A64" s="332"/>
      <c r="B64" s="329"/>
      <c r="C64" s="132"/>
      <c r="D64" s="133"/>
      <c r="E64" s="632"/>
      <c r="F64" s="632"/>
      <c r="G64" s="632"/>
      <c r="H64" s="632"/>
      <c r="I64" s="632"/>
      <c r="J64" s="632"/>
      <c r="K64" s="632"/>
      <c r="L64" s="632"/>
      <c r="M64" s="632"/>
      <c r="N64" s="632"/>
      <c r="O64" s="632"/>
      <c r="P64" s="632"/>
      <c r="Q64" s="632"/>
      <c r="R64" s="632"/>
      <c r="S64" s="632"/>
      <c r="T64" s="632"/>
      <c r="U64" s="132"/>
      <c r="V64" s="133"/>
      <c r="W64" s="332"/>
      <c r="X64" s="332"/>
      <c r="Y64" s="332"/>
      <c r="Z64" s="332"/>
      <c r="AA64" s="332"/>
      <c r="AB64" s="332"/>
      <c r="AC64" s="332"/>
      <c r="AD64" s="332"/>
      <c r="AE64" s="131"/>
      <c r="AF64" s="130"/>
      <c r="AG64" s="131"/>
      <c r="AH64" s="130"/>
      <c r="AI64" s="131"/>
      <c r="AJ64" s="130"/>
      <c r="AK64" s="131"/>
      <c r="AL64" s="137"/>
      <c r="AM64" s="132"/>
      <c r="AN64" s="133"/>
      <c r="AO64" s="254"/>
      <c r="AP64" s="254"/>
      <c r="AQ64" s="254"/>
    </row>
    <row r="65" spans="1:43" s="200" customFormat="1" x14ac:dyDescent="0.2">
      <c r="A65" s="332"/>
      <c r="B65" s="329"/>
      <c r="C65" s="132"/>
      <c r="D65" s="133"/>
      <c r="E65" s="632"/>
      <c r="F65" s="632"/>
      <c r="G65" s="632"/>
      <c r="H65" s="632"/>
      <c r="I65" s="632"/>
      <c r="J65" s="632"/>
      <c r="K65" s="632"/>
      <c r="L65" s="632"/>
      <c r="M65" s="632"/>
      <c r="N65" s="632"/>
      <c r="O65" s="632"/>
      <c r="P65" s="632"/>
      <c r="Q65" s="632"/>
      <c r="R65" s="632"/>
      <c r="S65" s="632"/>
      <c r="T65" s="632"/>
      <c r="U65" s="132"/>
      <c r="V65" s="133"/>
      <c r="W65" s="332" t="s">
        <v>15</v>
      </c>
      <c r="X65" s="332"/>
      <c r="Y65" s="139" t="s">
        <v>8</v>
      </c>
      <c r="Z65" s="180"/>
      <c r="AA65" s="139"/>
      <c r="AB65" s="139"/>
      <c r="AC65" s="139"/>
      <c r="AD65" s="139"/>
      <c r="AE65" s="141"/>
      <c r="AF65" s="142"/>
      <c r="AG65" s="141"/>
      <c r="AH65" s="142"/>
      <c r="AI65" s="141"/>
      <c r="AJ65" s="142"/>
      <c r="AK65" s="141"/>
      <c r="AL65" s="143"/>
      <c r="AM65" s="132"/>
      <c r="AN65" s="133"/>
      <c r="AO65" s="254"/>
      <c r="AP65" s="254"/>
      <c r="AQ65" s="254"/>
    </row>
    <row r="66" spans="1:43" s="200" customFormat="1" x14ac:dyDescent="0.2">
      <c r="A66" s="332"/>
      <c r="B66" s="329"/>
      <c r="C66" s="132"/>
      <c r="D66" s="133"/>
      <c r="E66" s="632"/>
      <c r="F66" s="632"/>
      <c r="G66" s="632"/>
      <c r="H66" s="632"/>
      <c r="I66" s="632"/>
      <c r="J66" s="632"/>
      <c r="K66" s="632"/>
      <c r="L66" s="632"/>
      <c r="M66" s="632"/>
      <c r="N66" s="632"/>
      <c r="O66" s="632"/>
      <c r="P66" s="632"/>
      <c r="Q66" s="632"/>
      <c r="R66" s="632"/>
      <c r="S66" s="632"/>
      <c r="T66" s="632"/>
      <c r="U66" s="132"/>
      <c r="V66" s="133"/>
      <c r="W66" s="254"/>
      <c r="X66" s="254"/>
      <c r="Y66" s="254"/>
      <c r="Z66" s="254"/>
      <c r="AA66" s="254"/>
      <c r="AB66" s="254"/>
      <c r="AC66" s="254"/>
      <c r="AD66" s="254"/>
      <c r="AE66" s="254"/>
      <c r="AF66" s="254"/>
      <c r="AG66" s="254"/>
      <c r="AH66" s="254"/>
      <c r="AI66" s="254"/>
      <c r="AJ66" s="254"/>
      <c r="AK66" s="254"/>
      <c r="AL66" s="144"/>
      <c r="AM66" s="132"/>
      <c r="AN66" s="133"/>
      <c r="AO66" s="254"/>
      <c r="AP66" s="254"/>
      <c r="AQ66" s="254"/>
    </row>
    <row r="67" spans="1:43" s="200" customFormat="1" x14ac:dyDescent="0.2">
      <c r="A67" s="332"/>
      <c r="B67" s="329"/>
      <c r="C67" s="132"/>
      <c r="D67" s="133"/>
      <c r="E67" s="632"/>
      <c r="F67" s="632"/>
      <c r="G67" s="632"/>
      <c r="H67" s="632"/>
      <c r="I67" s="632"/>
      <c r="J67" s="632"/>
      <c r="K67" s="632"/>
      <c r="L67" s="632"/>
      <c r="M67" s="632"/>
      <c r="N67" s="632"/>
      <c r="O67" s="632"/>
      <c r="P67" s="632"/>
      <c r="Q67" s="632"/>
      <c r="R67" s="632"/>
      <c r="S67" s="632"/>
      <c r="T67" s="632"/>
      <c r="U67" s="132"/>
      <c r="V67" s="133"/>
      <c r="W67" s="254" t="s">
        <v>57</v>
      </c>
      <c r="X67" s="254"/>
      <c r="Y67" s="254"/>
      <c r="Z67" s="332"/>
      <c r="AA67" s="332"/>
      <c r="AB67" s="332"/>
      <c r="AC67" s="332"/>
      <c r="AD67" s="139" t="s">
        <v>8</v>
      </c>
      <c r="AE67" s="139"/>
      <c r="AF67" s="180"/>
      <c r="AG67" s="139"/>
      <c r="AH67" s="139"/>
      <c r="AI67" s="139"/>
      <c r="AJ67" s="139"/>
      <c r="AK67" s="139"/>
      <c r="AL67" s="325" t="s">
        <v>58</v>
      </c>
      <c r="AM67" s="132"/>
      <c r="AN67" s="133"/>
      <c r="AO67" s="254"/>
      <c r="AP67" s="254"/>
      <c r="AQ67" s="254"/>
    </row>
    <row r="68" spans="1:43" s="200" customFormat="1" ht="6" customHeight="1" x14ac:dyDescent="0.2">
      <c r="A68" s="147"/>
      <c r="B68" s="146"/>
      <c r="C68" s="142"/>
      <c r="D68" s="141"/>
      <c r="E68" s="147"/>
      <c r="F68" s="147"/>
      <c r="G68" s="147"/>
      <c r="H68" s="147"/>
      <c r="I68" s="147"/>
      <c r="J68" s="147"/>
      <c r="K68" s="147"/>
      <c r="L68" s="147"/>
      <c r="M68" s="147"/>
      <c r="N68" s="147"/>
      <c r="O68" s="147"/>
      <c r="P68" s="147"/>
      <c r="Q68" s="147"/>
      <c r="R68" s="147"/>
      <c r="S68" s="147"/>
      <c r="T68" s="147"/>
      <c r="U68" s="142"/>
      <c r="V68" s="141"/>
      <c r="W68" s="147"/>
      <c r="X68" s="147"/>
      <c r="Y68" s="147"/>
      <c r="Z68" s="147"/>
      <c r="AA68" s="147"/>
      <c r="AB68" s="147"/>
      <c r="AC68" s="147"/>
      <c r="AD68" s="147"/>
      <c r="AE68" s="147"/>
      <c r="AF68" s="147"/>
      <c r="AG68" s="147"/>
      <c r="AH68" s="147"/>
      <c r="AI68" s="147"/>
      <c r="AJ68" s="147"/>
      <c r="AK68" s="147"/>
      <c r="AL68" s="148"/>
      <c r="AM68" s="142"/>
      <c r="AN68" s="141"/>
      <c r="AO68" s="147"/>
      <c r="AP68" s="147"/>
      <c r="AQ68" s="147"/>
    </row>
    <row r="69" spans="1:43" s="200" customFormat="1" ht="6" customHeight="1" x14ac:dyDescent="0.2">
      <c r="A69" s="530"/>
      <c r="B69" s="529"/>
      <c r="C69" s="132"/>
      <c r="D69" s="133"/>
      <c r="E69" s="530"/>
      <c r="F69" s="530"/>
      <c r="G69" s="530"/>
      <c r="H69" s="530"/>
      <c r="I69" s="530"/>
      <c r="J69" s="530"/>
      <c r="K69" s="530"/>
      <c r="L69" s="530"/>
      <c r="M69" s="530"/>
      <c r="N69" s="530"/>
      <c r="O69" s="530"/>
      <c r="P69" s="530"/>
      <c r="Q69" s="530"/>
      <c r="R69" s="530"/>
      <c r="S69" s="530"/>
      <c r="T69" s="530"/>
      <c r="U69" s="132"/>
      <c r="V69" s="133"/>
      <c r="W69" s="530"/>
      <c r="X69" s="530"/>
      <c r="Y69" s="530"/>
      <c r="Z69" s="530"/>
      <c r="AA69" s="530"/>
      <c r="AB69" s="530"/>
      <c r="AC69" s="530"/>
      <c r="AD69" s="530"/>
      <c r="AE69" s="530"/>
      <c r="AF69" s="530"/>
      <c r="AG69" s="530"/>
      <c r="AH69" s="530"/>
      <c r="AI69" s="530"/>
      <c r="AJ69" s="530"/>
      <c r="AK69" s="530"/>
      <c r="AL69" s="135"/>
      <c r="AM69" s="132"/>
      <c r="AN69" s="133"/>
      <c r="AO69" s="530"/>
      <c r="AP69" s="530"/>
      <c r="AQ69" s="530"/>
    </row>
    <row r="70" spans="1:43" s="200" customFormat="1" ht="6" customHeight="1" x14ac:dyDescent="0.2">
      <c r="A70" s="530"/>
      <c r="B70" s="529"/>
      <c r="C70" s="132"/>
      <c r="D70" s="133"/>
      <c r="E70" s="530"/>
      <c r="F70" s="530"/>
      <c r="G70" s="530"/>
      <c r="H70" s="530"/>
      <c r="I70" s="530"/>
      <c r="J70" s="530"/>
      <c r="K70" s="530"/>
      <c r="L70" s="530"/>
      <c r="M70" s="530"/>
      <c r="N70" s="530"/>
      <c r="O70" s="530"/>
      <c r="P70" s="530"/>
      <c r="Q70" s="530"/>
      <c r="R70" s="530"/>
      <c r="S70" s="530"/>
      <c r="T70" s="530"/>
      <c r="U70" s="132"/>
      <c r="V70" s="133"/>
      <c r="W70" s="530"/>
      <c r="X70" s="530"/>
      <c r="Y70" s="530"/>
      <c r="Z70" s="530"/>
      <c r="AA70" s="530"/>
      <c r="AB70" s="530"/>
      <c r="AC70" s="530"/>
      <c r="AD70" s="530"/>
      <c r="AE70" s="530"/>
      <c r="AF70" s="530"/>
      <c r="AG70" s="530"/>
      <c r="AH70" s="530"/>
      <c r="AI70" s="530"/>
      <c r="AJ70" s="530"/>
      <c r="AK70" s="530"/>
      <c r="AL70" s="135"/>
      <c r="AM70" s="132"/>
      <c r="AN70" s="133"/>
      <c r="AO70" s="530"/>
      <c r="AP70" s="530"/>
      <c r="AQ70" s="530"/>
    </row>
    <row r="71" spans="1:43" s="200" customFormat="1" ht="12.75" customHeight="1" x14ac:dyDescent="0.2">
      <c r="A71" s="530"/>
      <c r="B71" s="529" t="s">
        <v>1553</v>
      </c>
      <c r="C71" s="132"/>
      <c r="D71" s="133"/>
      <c r="E71" s="632" t="s">
        <v>1556</v>
      </c>
      <c r="F71" s="632"/>
      <c r="G71" s="632"/>
      <c r="H71" s="632"/>
      <c r="I71" s="632"/>
      <c r="J71" s="632"/>
      <c r="K71" s="632"/>
      <c r="L71" s="632"/>
      <c r="M71" s="632"/>
      <c r="N71" s="632"/>
      <c r="O71" s="632"/>
      <c r="P71" s="632"/>
      <c r="Q71" s="632"/>
      <c r="R71" s="632"/>
      <c r="S71" s="632"/>
      <c r="T71" s="632"/>
      <c r="U71" s="132"/>
      <c r="V71" s="133"/>
      <c r="W71" s="530" t="s">
        <v>1557</v>
      </c>
      <c r="X71" s="530"/>
      <c r="Y71" s="530"/>
      <c r="Z71" s="637" t="s">
        <v>1570</v>
      </c>
      <c r="AA71" s="637"/>
      <c r="AB71" s="637"/>
      <c r="AC71" s="637"/>
      <c r="AD71" s="637"/>
      <c r="AE71" s="637"/>
      <c r="AF71" s="637"/>
      <c r="AG71" s="637"/>
      <c r="AH71" s="637"/>
      <c r="AI71" s="637"/>
      <c r="AJ71" s="637"/>
      <c r="AK71" s="637"/>
      <c r="AL71" s="135">
        <v>1</v>
      </c>
      <c r="AM71" s="132"/>
      <c r="AN71" s="133"/>
      <c r="AO71" s="530"/>
      <c r="AP71" s="530"/>
      <c r="AQ71" s="530"/>
    </row>
    <row r="72" spans="1:43" s="200" customFormat="1" ht="12.75" customHeight="1" x14ac:dyDescent="0.2">
      <c r="A72" s="530"/>
      <c r="B72" s="529"/>
      <c r="C72" s="132"/>
      <c r="D72" s="133"/>
      <c r="E72" s="632"/>
      <c r="F72" s="632"/>
      <c r="G72" s="632"/>
      <c r="H72" s="632"/>
      <c r="I72" s="632"/>
      <c r="J72" s="632"/>
      <c r="K72" s="632"/>
      <c r="L72" s="632"/>
      <c r="M72" s="632"/>
      <c r="N72" s="632"/>
      <c r="O72" s="632"/>
      <c r="P72" s="632"/>
      <c r="Q72" s="632"/>
      <c r="R72" s="632"/>
      <c r="S72" s="632"/>
      <c r="T72" s="632"/>
      <c r="U72" s="132"/>
      <c r="V72" s="133"/>
      <c r="W72" s="530" t="s">
        <v>1558</v>
      </c>
      <c r="X72" s="530"/>
      <c r="Y72" s="530"/>
      <c r="Z72" s="637" t="s">
        <v>1570</v>
      </c>
      <c r="AA72" s="637"/>
      <c r="AB72" s="637"/>
      <c r="AC72" s="637"/>
      <c r="AD72" s="637"/>
      <c r="AE72" s="637"/>
      <c r="AF72" s="637"/>
      <c r="AG72" s="637"/>
      <c r="AH72" s="637"/>
      <c r="AI72" s="637"/>
      <c r="AJ72" s="637"/>
      <c r="AK72" s="637"/>
      <c r="AL72" s="135">
        <v>2</v>
      </c>
      <c r="AM72" s="132"/>
      <c r="AN72" s="133"/>
      <c r="AO72" s="530"/>
      <c r="AP72" s="530"/>
      <c r="AQ72" s="530"/>
    </row>
    <row r="73" spans="1:43" s="200" customFormat="1" ht="12.75" customHeight="1" x14ac:dyDescent="0.2">
      <c r="A73" s="530"/>
      <c r="B73" s="529"/>
      <c r="C73" s="132"/>
      <c r="D73" s="133"/>
      <c r="E73" s="632"/>
      <c r="F73" s="632"/>
      <c r="G73" s="632"/>
      <c r="H73" s="632"/>
      <c r="I73" s="632"/>
      <c r="J73" s="632"/>
      <c r="K73" s="632"/>
      <c r="L73" s="632"/>
      <c r="M73" s="632"/>
      <c r="N73" s="632"/>
      <c r="O73" s="632"/>
      <c r="P73" s="632"/>
      <c r="Q73" s="632"/>
      <c r="R73" s="632"/>
      <c r="S73" s="632"/>
      <c r="T73" s="632"/>
      <c r="U73" s="132"/>
      <c r="V73" s="133"/>
      <c r="W73" s="530" t="s">
        <v>1559</v>
      </c>
      <c r="X73" s="530"/>
      <c r="Y73" s="530"/>
      <c r="Z73" s="637" t="s">
        <v>1570</v>
      </c>
      <c r="AA73" s="637"/>
      <c r="AB73" s="637"/>
      <c r="AC73" s="637"/>
      <c r="AD73" s="637"/>
      <c r="AE73" s="637"/>
      <c r="AF73" s="637"/>
      <c r="AG73" s="637"/>
      <c r="AH73" s="637"/>
      <c r="AI73" s="637"/>
      <c r="AJ73" s="637"/>
      <c r="AK73" s="637"/>
      <c r="AL73" s="135">
        <v>3</v>
      </c>
      <c r="AM73" s="132"/>
      <c r="AN73" s="133"/>
      <c r="AO73" s="530"/>
      <c r="AP73" s="530"/>
      <c r="AQ73" s="530"/>
    </row>
    <row r="74" spans="1:43" s="200" customFormat="1" ht="12.75" customHeight="1" x14ac:dyDescent="0.2">
      <c r="A74" s="530"/>
      <c r="B74" s="529"/>
      <c r="C74" s="132"/>
      <c r="D74" s="133"/>
      <c r="E74" s="632"/>
      <c r="F74" s="632"/>
      <c r="G74" s="632"/>
      <c r="H74" s="632"/>
      <c r="I74" s="632"/>
      <c r="J74" s="632"/>
      <c r="K74" s="632"/>
      <c r="L74" s="632"/>
      <c r="M74" s="632"/>
      <c r="N74" s="632"/>
      <c r="O74" s="632"/>
      <c r="P74" s="632"/>
      <c r="Q74" s="632"/>
      <c r="R74" s="632"/>
      <c r="S74" s="632"/>
      <c r="T74" s="632"/>
      <c r="U74" s="132"/>
      <c r="V74" s="133"/>
      <c r="W74" s="530" t="s">
        <v>1560</v>
      </c>
      <c r="X74" s="530"/>
      <c r="Y74" s="530"/>
      <c r="Z74" s="637" t="s">
        <v>1570</v>
      </c>
      <c r="AA74" s="637"/>
      <c r="AB74" s="637"/>
      <c r="AC74" s="637"/>
      <c r="AD74" s="637"/>
      <c r="AE74" s="637"/>
      <c r="AF74" s="637"/>
      <c r="AG74" s="637"/>
      <c r="AH74" s="637"/>
      <c r="AI74" s="637"/>
      <c r="AJ74" s="637"/>
      <c r="AK74" s="637"/>
      <c r="AL74" s="135">
        <v>4</v>
      </c>
      <c r="AM74" s="132"/>
      <c r="AN74" s="133"/>
      <c r="AO74" s="530"/>
      <c r="AP74" s="530"/>
      <c r="AQ74" s="530"/>
    </row>
    <row r="75" spans="1:43" s="200" customFormat="1" ht="12.75" customHeight="1" x14ac:dyDescent="0.2">
      <c r="A75" s="530"/>
      <c r="B75" s="529"/>
      <c r="C75" s="132"/>
      <c r="D75" s="133"/>
      <c r="E75" s="632"/>
      <c r="F75" s="632"/>
      <c r="G75" s="632"/>
      <c r="H75" s="632"/>
      <c r="I75" s="632"/>
      <c r="J75" s="632"/>
      <c r="K75" s="632"/>
      <c r="L75" s="632"/>
      <c r="M75" s="632"/>
      <c r="N75" s="632"/>
      <c r="O75" s="632"/>
      <c r="P75" s="632"/>
      <c r="Q75" s="632"/>
      <c r="R75" s="632"/>
      <c r="S75" s="632"/>
      <c r="T75" s="632"/>
      <c r="U75" s="132"/>
      <c r="V75" s="133"/>
      <c r="W75" s="530" t="s">
        <v>1561</v>
      </c>
      <c r="X75" s="530"/>
      <c r="Y75" s="530"/>
      <c r="Z75" s="637" t="s">
        <v>1570</v>
      </c>
      <c r="AA75" s="637"/>
      <c r="AB75" s="637"/>
      <c r="AC75" s="637"/>
      <c r="AD75" s="637"/>
      <c r="AE75" s="637"/>
      <c r="AF75" s="637"/>
      <c r="AG75" s="637"/>
      <c r="AH75" s="637"/>
      <c r="AI75" s="637"/>
      <c r="AJ75" s="637"/>
      <c r="AK75" s="637"/>
      <c r="AL75" s="135">
        <v>5</v>
      </c>
      <c r="AM75" s="132"/>
      <c r="AN75" s="133"/>
      <c r="AO75" s="530"/>
      <c r="AP75" s="530"/>
      <c r="AQ75" s="530"/>
    </row>
    <row r="76" spans="1:43" s="200" customFormat="1" ht="12.75" customHeight="1" x14ac:dyDescent="0.2">
      <c r="A76" s="530"/>
      <c r="B76" s="529"/>
      <c r="C76" s="132"/>
      <c r="D76" s="133"/>
      <c r="E76" s="632"/>
      <c r="F76" s="632"/>
      <c r="G76" s="632"/>
      <c r="H76" s="632"/>
      <c r="I76" s="632"/>
      <c r="J76" s="632"/>
      <c r="K76" s="632"/>
      <c r="L76" s="632"/>
      <c r="M76" s="632"/>
      <c r="N76" s="632"/>
      <c r="O76" s="632"/>
      <c r="P76" s="632"/>
      <c r="Q76" s="632"/>
      <c r="R76" s="632"/>
      <c r="S76" s="632"/>
      <c r="T76" s="632"/>
      <c r="U76" s="132"/>
      <c r="V76" s="133"/>
      <c r="W76" s="530" t="s">
        <v>1562</v>
      </c>
      <c r="X76" s="530"/>
      <c r="Y76" s="530"/>
      <c r="Z76" s="637" t="s">
        <v>1570</v>
      </c>
      <c r="AA76" s="637"/>
      <c r="AB76" s="637"/>
      <c r="AC76" s="637"/>
      <c r="AD76" s="637"/>
      <c r="AE76" s="637"/>
      <c r="AF76" s="637"/>
      <c r="AG76" s="637"/>
      <c r="AH76" s="637"/>
      <c r="AI76" s="637"/>
      <c r="AJ76" s="637"/>
      <c r="AK76" s="637"/>
      <c r="AL76" s="135">
        <v>6</v>
      </c>
      <c r="AM76" s="132"/>
      <c r="AN76" s="133"/>
      <c r="AO76" s="530"/>
      <c r="AP76" s="530"/>
      <c r="AQ76" s="530"/>
    </row>
    <row r="77" spans="1:43" s="200" customFormat="1" ht="12.75" customHeight="1" x14ac:dyDescent="0.2">
      <c r="A77" s="530"/>
      <c r="B77" s="529"/>
      <c r="C77" s="132"/>
      <c r="D77" s="133"/>
      <c r="E77" s="632"/>
      <c r="F77" s="632"/>
      <c r="G77" s="632"/>
      <c r="H77" s="632"/>
      <c r="I77" s="632"/>
      <c r="J77" s="632"/>
      <c r="K77" s="632"/>
      <c r="L77" s="632"/>
      <c r="M77" s="632"/>
      <c r="N77" s="632"/>
      <c r="O77" s="632"/>
      <c r="P77" s="632"/>
      <c r="Q77" s="632"/>
      <c r="R77" s="632"/>
      <c r="S77" s="632"/>
      <c r="T77" s="632"/>
      <c r="U77" s="132"/>
      <c r="V77" s="133"/>
      <c r="W77" s="530" t="s">
        <v>1563</v>
      </c>
      <c r="X77" s="530"/>
      <c r="Y77" s="530"/>
      <c r="Z77" s="637" t="s">
        <v>1570</v>
      </c>
      <c r="AA77" s="637"/>
      <c r="AB77" s="637"/>
      <c r="AC77" s="637"/>
      <c r="AD77" s="637"/>
      <c r="AE77" s="637"/>
      <c r="AF77" s="637"/>
      <c r="AG77" s="637"/>
      <c r="AH77" s="637"/>
      <c r="AI77" s="637"/>
      <c r="AJ77" s="637"/>
      <c r="AK77" s="637"/>
      <c r="AL77" s="135">
        <v>7</v>
      </c>
      <c r="AM77" s="132"/>
      <c r="AN77" s="133"/>
      <c r="AO77" s="530"/>
      <c r="AP77" s="530"/>
      <c r="AQ77" s="530"/>
    </row>
    <row r="78" spans="1:43" s="200" customFormat="1" ht="12.75" customHeight="1" x14ac:dyDescent="0.2">
      <c r="A78" s="530"/>
      <c r="B78" s="529"/>
      <c r="C78" s="132"/>
      <c r="D78" s="133"/>
      <c r="E78" s="632"/>
      <c r="F78" s="632"/>
      <c r="G78" s="632"/>
      <c r="H78" s="632"/>
      <c r="I78" s="632"/>
      <c r="J78" s="632"/>
      <c r="K78" s="632"/>
      <c r="L78" s="632"/>
      <c r="M78" s="632"/>
      <c r="N78" s="632"/>
      <c r="O78" s="632"/>
      <c r="P78" s="632"/>
      <c r="Q78" s="632"/>
      <c r="R78" s="632"/>
      <c r="S78" s="632"/>
      <c r="T78" s="632"/>
      <c r="U78" s="132"/>
      <c r="V78" s="133"/>
      <c r="W78" s="530" t="s">
        <v>1564</v>
      </c>
      <c r="X78" s="530"/>
      <c r="Y78" s="530"/>
      <c r="Z78" s="637" t="s">
        <v>1570</v>
      </c>
      <c r="AA78" s="637"/>
      <c r="AB78" s="637"/>
      <c r="AC78" s="637"/>
      <c r="AD78" s="637"/>
      <c r="AE78" s="637"/>
      <c r="AF78" s="637"/>
      <c r="AG78" s="637"/>
      <c r="AH78" s="637"/>
      <c r="AI78" s="637"/>
      <c r="AJ78" s="637"/>
      <c r="AK78" s="637"/>
      <c r="AL78" s="135">
        <v>8</v>
      </c>
      <c r="AM78" s="132"/>
      <c r="AN78" s="133"/>
      <c r="AO78" s="530"/>
      <c r="AP78" s="530"/>
      <c r="AQ78" s="530"/>
    </row>
    <row r="79" spans="1:43" s="200" customFormat="1" x14ac:dyDescent="0.2">
      <c r="A79" s="530"/>
      <c r="B79" s="529"/>
      <c r="C79" s="132"/>
      <c r="D79" s="133"/>
      <c r="E79" s="632"/>
      <c r="F79" s="632"/>
      <c r="G79" s="632"/>
      <c r="H79" s="632"/>
      <c r="I79" s="632"/>
      <c r="J79" s="632"/>
      <c r="K79" s="632"/>
      <c r="L79" s="632"/>
      <c r="M79" s="632"/>
      <c r="N79" s="632"/>
      <c r="O79" s="632"/>
      <c r="P79" s="632"/>
      <c r="Q79" s="632"/>
      <c r="R79" s="632"/>
      <c r="S79" s="632"/>
      <c r="T79" s="632"/>
      <c r="U79" s="132"/>
      <c r="V79" s="133"/>
      <c r="W79" s="530" t="s">
        <v>1565</v>
      </c>
      <c r="X79" s="530"/>
      <c r="Y79" s="530"/>
      <c r="Z79" s="637" t="s">
        <v>1571</v>
      </c>
      <c r="AA79" s="637"/>
      <c r="AB79" s="637"/>
      <c r="AC79" s="637"/>
      <c r="AD79" s="637"/>
      <c r="AE79" s="637"/>
      <c r="AF79" s="637"/>
      <c r="AG79" s="637"/>
      <c r="AH79" s="637"/>
      <c r="AI79" s="637"/>
      <c r="AJ79" s="637"/>
      <c r="AK79" s="637"/>
      <c r="AL79" s="135">
        <v>9</v>
      </c>
      <c r="AM79" s="132"/>
      <c r="AN79" s="133"/>
      <c r="AO79" s="530"/>
      <c r="AP79" s="530"/>
      <c r="AQ79" s="530"/>
    </row>
    <row r="80" spans="1:43" s="200" customFormat="1" x14ac:dyDescent="0.2">
      <c r="A80" s="530"/>
      <c r="B80" s="529"/>
      <c r="C80" s="132"/>
      <c r="D80" s="133"/>
      <c r="E80" s="530"/>
      <c r="F80" s="530"/>
      <c r="G80" s="530"/>
      <c r="H80" s="530"/>
      <c r="I80" s="530"/>
      <c r="J80" s="530"/>
      <c r="K80" s="530"/>
      <c r="L80" s="530"/>
      <c r="M80" s="530"/>
      <c r="N80" s="530"/>
      <c r="O80" s="530"/>
      <c r="P80" s="530"/>
      <c r="Q80" s="530"/>
      <c r="R80" s="530"/>
      <c r="S80" s="530"/>
      <c r="T80" s="530"/>
      <c r="U80" s="132"/>
      <c r="V80" s="133"/>
      <c r="W80" s="530" t="s">
        <v>1566</v>
      </c>
      <c r="X80" s="530"/>
      <c r="Y80" s="530"/>
      <c r="Z80" s="637" t="s">
        <v>1570</v>
      </c>
      <c r="AA80" s="637"/>
      <c r="AB80" s="637"/>
      <c r="AC80" s="637"/>
      <c r="AD80" s="637"/>
      <c r="AE80" s="637"/>
      <c r="AF80" s="637"/>
      <c r="AG80" s="637"/>
      <c r="AH80" s="637"/>
      <c r="AI80" s="637"/>
      <c r="AJ80" s="637"/>
      <c r="AK80" s="637"/>
      <c r="AL80" s="135">
        <v>10</v>
      </c>
      <c r="AM80" s="132"/>
      <c r="AN80" s="133"/>
      <c r="AO80" s="530"/>
      <c r="AP80" s="530"/>
      <c r="AQ80" s="530"/>
    </row>
    <row r="81" spans="1:43" s="200" customFormat="1" x14ac:dyDescent="0.2">
      <c r="A81" s="530"/>
      <c r="B81" s="529"/>
      <c r="C81" s="132"/>
      <c r="D81" s="133"/>
      <c r="E81" s="530"/>
      <c r="F81" s="530"/>
      <c r="G81" s="530"/>
      <c r="H81" s="530"/>
      <c r="I81" s="530"/>
      <c r="J81" s="530"/>
      <c r="K81" s="530"/>
      <c r="L81" s="530"/>
      <c r="M81" s="530"/>
      <c r="N81" s="530"/>
      <c r="O81" s="530"/>
      <c r="P81" s="530"/>
      <c r="Q81" s="530"/>
      <c r="R81" s="530"/>
      <c r="S81" s="530"/>
      <c r="T81" s="530"/>
      <c r="U81" s="132"/>
      <c r="V81" s="133"/>
      <c r="W81" s="530" t="s">
        <v>1567</v>
      </c>
      <c r="X81" s="530"/>
      <c r="Y81" s="530"/>
      <c r="Z81" s="637" t="s">
        <v>1570</v>
      </c>
      <c r="AA81" s="637"/>
      <c r="AB81" s="637"/>
      <c r="AC81" s="637"/>
      <c r="AD81" s="637"/>
      <c r="AE81" s="637"/>
      <c r="AF81" s="637"/>
      <c r="AG81" s="637"/>
      <c r="AH81" s="637"/>
      <c r="AI81" s="637"/>
      <c r="AJ81" s="637"/>
      <c r="AK81" s="637"/>
      <c r="AL81" s="135">
        <v>11</v>
      </c>
      <c r="AM81" s="132"/>
      <c r="AN81" s="133"/>
      <c r="AO81" s="530"/>
      <c r="AP81" s="530"/>
      <c r="AQ81" s="530"/>
    </row>
    <row r="82" spans="1:43" s="200" customFormat="1" x14ac:dyDescent="0.2">
      <c r="A82" s="530"/>
      <c r="B82" s="529"/>
      <c r="C82" s="132"/>
      <c r="D82" s="133"/>
      <c r="E82" s="530"/>
      <c r="F82" s="530"/>
      <c r="G82" s="530"/>
      <c r="H82" s="530"/>
      <c r="I82" s="530"/>
      <c r="J82" s="530"/>
      <c r="K82" s="530"/>
      <c r="L82" s="530"/>
      <c r="M82" s="530"/>
      <c r="N82" s="530"/>
      <c r="O82" s="530"/>
      <c r="P82" s="530"/>
      <c r="Q82" s="530"/>
      <c r="R82" s="530"/>
      <c r="S82" s="530"/>
      <c r="T82" s="530"/>
      <c r="U82" s="132"/>
      <c r="V82" s="133"/>
      <c r="W82" s="530" t="s">
        <v>1568</v>
      </c>
      <c r="X82" s="530"/>
      <c r="Y82" s="530"/>
      <c r="Z82" s="637" t="s">
        <v>1570</v>
      </c>
      <c r="AA82" s="637"/>
      <c r="AB82" s="637"/>
      <c r="AC82" s="637"/>
      <c r="AD82" s="637"/>
      <c r="AE82" s="637"/>
      <c r="AF82" s="637"/>
      <c r="AG82" s="637"/>
      <c r="AH82" s="637"/>
      <c r="AI82" s="637"/>
      <c r="AJ82" s="637"/>
      <c r="AK82" s="637"/>
      <c r="AL82" s="135">
        <v>12</v>
      </c>
      <c r="AM82" s="132"/>
      <c r="AN82" s="133"/>
      <c r="AO82" s="530"/>
      <c r="AP82" s="530"/>
      <c r="AQ82" s="530"/>
    </row>
    <row r="83" spans="1:43" s="200" customFormat="1" ht="6" customHeight="1" x14ac:dyDescent="0.2">
      <c r="A83" s="147"/>
      <c r="B83" s="146"/>
      <c r="C83" s="142"/>
      <c r="D83" s="141"/>
      <c r="E83" s="147"/>
      <c r="F83" s="147"/>
      <c r="G83" s="147"/>
      <c r="H83" s="147"/>
      <c r="I83" s="147"/>
      <c r="J83" s="147"/>
      <c r="K83" s="147"/>
      <c r="L83" s="147"/>
      <c r="M83" s="147"/>
      <c r="N83" s="147"/>
      <c r="O83" s="147"/>
      <c r="P83" s="147"/>
      <c r="Q83" s="147"/>
      <c r="R83" s="147"/>
      <c r="S83" s="147"/>
      <c r="T83" s="147"/>
      <c r="U83" s="142"/>
      <c r="V83" s="141"/>
      <c r="W83" s="147"/>
      <c r="X83" s="147"/>
      <c r="Y83" s="147"/>
      <c r="Z83" s="147"/>
      <c r="AA83" s="147"/>
      <c r="AB83" s="147"/>
      <c r="AC83" s="147"/>
      <c r="AD83" s="147"/>
      <c r="AE83" s="147"/>
      <c r="AF83" s="147"/>
      <c r="AG83" s="147"/>
      <c r="AH83" s="147"/>
      <c r="AI83" s="147"/>
      <c r="AJ83" s="147"/>
      <c r="AK83" s="147"/>
      <c r="AL83" s="148"/>
      <c r="AM83" s="142"/>
      <c r="AN83" s="141"/>
      <c r="AO83" s="147"/>
      <c r="AP83" s="147"/>
      <c r="AQ83" s="147"/>
    </row>
    <row r="84" spans="1:43" s="200" customFormat="1" x14ac:dyDescent="0.2">
      <c r="A84" s="530"/>
      <c r="B84" s="529"/>
      <c r="C84" s="132"/>
      <c r="D84" s="133"/>
      <c r="E84" s="530"/>
      <c r="F84" s="530"/>
      <c r="G84" s="530"/>
      <c r="H84" s="530"/>
      <c r="I84" s="530"/>
      <c r="J84" s="530"/>
      <c r="K84" s="530"/>
      <c r="L84" s="530"/>
      <c r="M84" s="530"/>
      <c r="N84" s="530"/>
      <c r="O84" s="530"/>
      <c r="P84" s="530"/>
      <c r="Q84" s="530"/>
      <c r="R84" s="530"/>
      <c r="S84" s="530"/>
      <c r="T84" s="530"/>
      <c r="U84" s="132"/>
      <c r="V84" s="133"/>
      <c r="W84" s="530"/>
      <c r="X84" s="530"/>
      <c r="Y84" s="530"/>
      <c r="Z84" s="530"/>
      <c r="AA84" s="530"/>
      <c r="AB84" s="530"/>
      <c r="AC84" s="530"/>
      <c r="AD84" s="530"/>
      <c r="AE84" s="530"/>
      <c r="AF84" s="530"/>
      <c r="AG84" s="530"/>
      <c r="AH84" s="530"/>
      <c r="AI84" s="30"/>
      <c r="AJ84" s="30"/>
      <c r="AK84" s="30"/>
      <c r="AL84" s="35"/>
      <c r="AM84" s="132"/>
      <c r="AN84" s="133"/>
      <c r="AO84" s="530"/>
      <c r="AP84" s="530"/>
      <c r="AQ84" s="530"/>
    </row>
    <row r="85" spans="1:43" s="200" customFormat="1" x14ac:dyDescent="0.2">
      <c r="A85" s="332"/>
      <c r="B85" s="330">
        <v>106</v>
      </c>
      <c r="C85" s="132"/>
      <c r="D85" s="133"/>
      <c r="E85" s="632" t="str">
        <f ca="1">VLOOKUP(INDIRECT(ADDRESS(ROW(),COLUMN()-3)),Language_Translations,MATCH(Language_Selected,Language_Options,0),FALSE)</f>
        <v>How old were you at your last birthday?</v>
      </c>
      <c r="F85" s="632"/>
      <c r="G85" s="632"/>
      <c r="H85" s="632"/>
      <c r="I85" s="632"/>
      <c r="J85" s="632"/>
      <c r="K85" s="632"/>
      <c r="L85" s="632"/>
      <c r="M85" s="632"/>
      <c r="N85" s="632"/>
      <c r="O85" s="632"/>
      <c r="P85" s="632"/>
      <c r="Q85" s="632"/>
      <c r="R85" s="632"/>
      <c r="S85" s="632"/>
      <c r="T85" s="632"/>
      <c r="U85" s="132"/>
      <c r="V85" s="133"/>
      <c r="W85" s="530" t="s">
        <v>1569</v>
      </c>
      <c r="X85" s="332"/>
      <c r="Y85" s="332"/>
      <c r="Z85" s="332"/>
      <c r="AA85" s="332"/>
      <c r="AB85" s="332"/>
      <c r="AC85" s="332"/>
      <c r="AD85" s="332"/>
      <c r="AE85" s="332"/>
      <c r="AF85" s="332"/>
      <c r="AG85" s="332"/>
      <c r="AH85" s="332"/>
      <c r="AI85" s="131"/>
      <c r="AJ85" s="130"/>
      <c r="AK85" s="131"/>
      <c r="AL85" s="137"/>
      <c r="AM85" s="132"/>
      <c r="AN85" s="133"/>
      <c r="AO85" s="254"/>
      <c r="AP85" s="254"/>
      <c r="AQ85" s="254"/>
    </row>
    <row r="86" spans="1:43" s="200" customFormat="1" x14ac:dyDescent="0.2">
      <c r="A86" s="332"/>
      <c r="B86" s="329"/>
      <c r="C86" s="132"/>
      <c r="D86" s="133"/>
      <c r="E86" s="632"/>
      <c r="F86" s="632"/>
      <c r="G86" s="632"/>
      <c r="H86" s="632"/>
      <c r="I86" s="632"/>
      <c r="J86" s="632"/>
      <c r="K86" s="632"/>
      <c r="L86" s="632"/>
      <c r="M86" s="632"/>
      <c r="N86" s="632"/>
      <c r="O86" s="632"/>
      <c r="P86" s="632"/>
      <c r="Q86" s="632"/>
      <c r="R86" s="632"/>
      <c r="S86" s="632"/>
      <c r="T86" s="632"/>
      <c r="U86" s="132"/>
      <c r="V86" s="133"/>
      <c r="W86" s="332" t="s">
        <v>60</v>
      </c>
      <c r="X86" s="332"/>
      <c r="Y86" s="332"/>
      <c r="Z86" s="254"/>
      <c r="AA86" s="254"/>
      <c r="AB86" s="254"/>
      <c r="AC86" s="254"/>
      <c r="AD86" s="254"/>
      <c r="AE86" s="254"/>
      <c r="AF86" s="138" t="s">
        <v>8</v>
      </c>
      <c r="AG86" s="138"/>
      <c r="AH86" s="138"/>
      <c r="AI86" s="141"/>
      <c r="AJ86" s="142"/>
      <c r="AK86" s="141"/>
      <c r="AL86" s="143"/>
      <c r="AM86" s="132"/>
      <c r="AN86" s="133"/>
      <c r="AO86" s="254"/>
      <c r="AP86" s="254"/>
      <c r="AQ86" s="254"/>
    </row>
    <row r="87" spans="1:43" s="200" customFormat="1" x14ac:dyDescent="0.2">
      <c r="A87" s="332"/>
      <c r="B87" s="329"/>
      <c r="C87" s="132"/>
      <c r="D87" s="133"/>
      <c r="E87" s="641" t="s">
        <v>756</v>
      </c>
      <c r="F87" s="641"/>
      <c r="G87" s="641"/>
      <c r="H87" s="641"/>
      <c r="I87" s="641"/>
      <c r="J87" s="641"/>
      <c r="K87" s="641"/>
      <c r="L87" s="641"/>
      <c r="M87" s="641"/>
      <c r="N87" s="641"/>
      <c r="O87" s="641"/>
      <c r="P87" s="641"/>
      <c r="Q87" s="641"/>
      <c r="R87" s="641"/>
      <c r="S87" s="641"/>
      <c r="T87" s="641"/>
      <c r="U87" s="132"/>
      <c r="V87" s="133"/>
      <c r="W87" s="254"/>
      <c r="X87" s="254"/>
      <c r="Y87" s="254"/>
      <c r="Z87" s="254"/>
      <c r="AA87" s="254"/>
      <c r="AB87" s="254"/>
      <c r="AC87" s="254"/>
      <c r="AD87" s="254"/>
      <c r="AE87" s="254"/>
      <c r="AF87" s="254"/>
      <c r="AG87" s="254"/>
      <c r="AH87" s="254"/>
      <c r="AI87" s="254"/>
      <c r="AJ87" s="254"/>
      <c r="AK87" s="254"/>
      <c r="AL87" s="144"/>
      <c r="AM87" s="132"/>
      <c r="AN87" s="133"/>
      <c r="AO87" s="254"/>
      <c r="AP87" s="254"/>
      <c r="AQ87" s="254"/>
    </row>
    <row r="88" spans="1:43" s="200" customFormat="1" x14ac:dyDescent="0.2">
      <c r="A88" s="332"/>
      <c r="B88" s="329"/>
      <c r="C88" s="132"/>
      <c r="D88" s="133"/>
      <c r="E88" s="641"/>
      <c r="F88" s="641"/>
      <c r="G88" s="641"/>
      <c r="H88" s="641"/>
      <c r="I88" s="641"/>
      <c r="J88" s="641"/>
      <c r="K88" s="641"/>
      <c r="L88" s="641"/>
      <c r="M88" s="641"/>
      <c r="N88" s="641"/>
      <c r="O88" s="641"/>
      <c r="P88" s="641"/>
      <c r="Q88" s="641"/>
      <c r="R88" s="641"/>
      <c r="S88" s="641"/>
      <c r="T88" s="641"/>
      <c r="U88" s="132"/>
      <c r="V88" s="133"/>
      <c r="W88" s="254"/>
      <c r="X88" s="254"/>
      <c r="Y88" s="254"/>
      <c r="Z88" s="254"/>
      <c r="AA88" s="254"/>
      <c r="AB88" s="254"/>
      <c r="AC88" s="254"/>
      <c r="AD88" s="254"/>
      <c r="AE88" s="254"/>
      <c r="AF88" s="254"/>
      <c r="AG88" s="254"/>
      <c r="AH88" s="254"/>
      <c r="AI88" s="254"/>
      <c r="AJ88" s="254"/>
      <c r="AK88" s="254"/>
      <c r="AL88" s="144"/>
      <c r="AM88" s="132"/>
      <c r="AN88" s="133"/>
      <c r="AO88" s="254"/>
      <c r="AP88" s="254"/>
      <c r="AQ88" s="254"/>
    </row>
    <row r="89" spans="1:43" s="200" customFormat="1" ht="6" customHeight="1" x14ac:dyDescent="0.2">
      <c r="A89" s="147"/>
      <c r="B89" s="146"/>
      <c r="C89" s="142"/>
      <c r="D89" s="141"/>
      <c r="E89" s="147"/>
      <c r="F89" s="147"/>
      <c r="G89" s="147"/>
      <c r="H89" s="147"/>
      <c r="I89" s="147"/>
      <c r="J89" s="147"/>
      <c r="K89" s="147"/>
      <c r="L89" s="147"/>
      <c r="M89" s="147"/>
      <c r="N89" s="147"/>
      <c r="O89" s="147"/>
      <c r="P89" s="147"/>
      <c r="Q89" s="147"/>
      <c r="R89" s="147"/>
      <c r="S89" s="147"/>
      <c r="T89" s="147"/>
      <c r="U89" s="142"/>
      <c r="V89" s="141"/>
      <c r="W89" s="147"/>
      <c r="X89" s="147"/>
      <c r="Y89" s="147"/>
      <c r="Z89" s="147"/>
      <c r="AA89" s="147"/>
      <c r="AB89" s="147"/>
      <c r="AC89" s="147"/>
      <c r="AD89" s="147"/>
      <c r="AE89" s="147"/>
      <c r="AF89" s="147"/>
      <c r="AG89" s="147"/>
      <c r="AH89" s="147"/>
      <c r="AI89" s="147"/>
      <c r="AJ89" s="147"/>
      <c r="AK89" s="147"/>
      <c r="AL89" s="148"/>
      <c r="AM89" s="142"/>
      <c r="AN89" s="141"/>
      <c r="AO89" s="147"/>
      <c r="AP89" s="147"/>
      <c r="AQ89" s="147"/>
    </row>
    <row r="90" spans="1:43" s="200" customFormat="1" ht="6" customHeight="1" x14ac:dyDescent="0.2">
      <c r="A90" s="30"/>
      <c r="B90" s="331"/>
      <c r="C90" s="130"/>
      <c r="D90" s="131"/>
      <c r="E90" s="30"/>
      <c r="F90" s="30"/>
      <c r="G90" s="30"/>
      <c r="H90" s="30"/>
      <c r="I90" s="30"/>
      <c r="J90" s="30"/>
      <c r="K90" s="30"/>
      <c r="L90" s="30"/>
      <c r="M90" s="30"/>
      <c r="N90" s="30"/>
      <c r="O90" s="30"/>
      <c r="P90" s="30"/>
      <c r="Q90" s="30"/>
      <c r="R90" s="30"/>
      <c r="S90" s="30"/>
      <c r="T90" s="30"/>
      <c r="U90" s="130"/>
      <c r="V90" s="131"/>
      <c r="W90" s="30"/>
      <c r="X90" s="30"/>
      <c r="Y90" s="30"/>
      <c r="Z90" s="30"/>
      <c r="AA90" s="30"/>
      <c r="AB90" s="30"/>
      <c r="AC90" s="30"/>
      <c r="AD90" s="30"/>
      <c r="AE90" s="30"/>
      <c r="AF90" s="30"/>
      <c r="AG90" s="30"/>
      <c r="AH90" s="30"/>
      <c r="AI90" s="30"/>
      <c r="AJ90" s="30"/>
      <c r="AK90" s="30"/>
      <c r="AL90" s="35"/>
      <c r="AM90" s="130"/>
      <c r="AN90" s="131"/>
      <c r="AO90" s="30"/>
      <c r="AP90" s="30"/>
      <c r="AQ90" s="30"/>
    </row>
    <row r="91" spans="1:43" s="200" customFormat="1" ht="11.25" customHeight="1" x14ac:dyDescent="0.2">
      <c r="A91" s="332"/>
      <c r="B91" s="330">
        <v>107</v>
      </c>
      <c r="C91" s="132"/>
      <c r="D91" s="133"/>
      <c r="E91" s="632" t="str">
        <f ca="1">VLOOKUP(INDIRECT(ADDRESS(ROW(),COLUMN()-3)),Language_Translations,MATCH(Language_Selected,Language_Options,0),FALSE)</f>
        <v>Have you ever attended school?</v>
      </c>
      <c r="F91" s="632"/>
      <c r="G91" s="632"/>
      <c r="H91" s="632"/>
      <c r="I91" s="632"/>
      <c r="J91" s="632"/>
      <c r="K91" s="632"/>
      <c r="L91" s="632"/>
      <c r="M91" s="632"/>
      <c r="N91" s="632"/>
      <c r="O91" s="632"/>
      <c r="P91" s="632"/>
      <c r="Q91" s="632"/>
      <c r="R91" s="632"/>
      <c r="S91" s="632"/>
      <c r="T91" s="632"/>
      <c r="U91" s="132"/>
      <c r="V91" s="133"/>
      <c r="W91" s="254" t="s">
        <v>62</v>
      </c>
      <c r="X91" s="254"/>
      <c r="Y91" s="138" t="s">
        <v>8</v>
      </c>
      <c r="Z91" s="138"/>
      <c r="AA91" s="138"/>
      <c r="AB91" s="138"/>
      <c r="AC91" s="138"/>
      <c r="AD91" s="138"/>
      <c r="AE91" s="138"/>
      <c r="AF91" s="138"/>
      <c r="AG91" s="138"/>
      <c r="AH91" s="138"/>
      <c r="AI91" s="138"/>
      <c r="AJ91" s="138"/>
      <c r="AK91" s="138"/>
      <c r="AL91" s="325" t="s">
        <v>63</v>
      </c>
      <c r="AM91" s="132"/>
      <c r="AN91" s="133"/>
      <c r="AO91" s="254"/>
      <c r="AP91" s="254"/>
      <c r="AQ91" s="254"/>
    </row>
    <row r="92" spans="1:43" s="200" customFormat="1" x14ac:dyDescent="0.2">
      <c r="A92" s="332"/>
      <c r="B92" s="329"/>
      <c r="C92" s="132"/>
      <c r="D92" s="133"/>
      <c r="E92" s="632"/>
      <c r="F92" s="632"/>
      <c r="G92" s="632"/>
      <c r="H92" s="632"/>
      <c r="I92" s="632"/>
      <c r="J92" s="632"/>
      <c r="K92" s="632"/>
      <c r="L92" s="632"/>
      <c r="M92" s="632"/>
      <c r="N92" s="632"/>
      <c r="O92" s="632"/>
      <c r="P92" s="632"/>
      <c r="Q92" s="632"/>
      <c r="R92" s="632"/>
      <c r="S92" s="632"/>
      <c r="T92" s="632"/>
      <c r="U92" s="132"/>
      <c r="V92" s="133"/>
      <c r="W92" s="254" t="s">
        <v>64</v>
      </c>
      <c r="X92" s="254"/>
      <c r="Y92" s="138" t="s">
        <v>8</v>
      </c>
      <c r="Z92" s="138"/>
      <c r="AA92" s="138"/>
      <c r="AB92" s="138"/>
      <c r="AC92" s="138"/>
      <c r="AD92" s="138"/>
      <c r="AE92" s="138"/>
      <c r="AF92" s="138"/>
      <c r="AG92" s="138"/>
      <c r="AH92" s="138"/>
      <c r="AI92" s="138"/>
      <c r="AJ92" s="138"/>
      <c r="AK92" s="138"/>
      <c r="AL92" s="325" t="s">
        <v>65</v>
      </c>
      <c r="AM92" s="132"/>
      <c r="AN92" s="133"/>
      <c r="AO92" s="254"/>
      <c r="AP92" s="323">
        <v>111</v>
      </c>
      <c r="AQ92" s="254"/>
    </row>
    <row r="93" spans="1:43" s="200" customFormat="1" ht="6" customHeight="1" x14ac:dyDescent="0.2">
      <c r="A93" s="147"/>
      <c r="B93" s="146"/>
      <c r="C93" s="142"/>
      <c r="D93" s="141"/>
      <c r="E93" s="147"/>
      <c r="F93" s="147"/>
      <c r="G93" s="147"/>
      <c r="H93" s="147"/>
      <c r="I93" s="147"/>
      <c r="J93" s="147"/>
      <c r="K93" s="147"/>
      <c r="L93" s="147"/>
      <c r="M93" s="147"/>
      <c r="N93" s="147"/>
      <c r="O93" s="147"/>
      <c r="P93" s="147"/>
      <c r="Q93" s="147"/>
      <c r="R93" s="147"/>
      <c r="S93" s="147"/>
      <c r="T93" s="147"/>
      <c r="U93" s="142"/>
      <c r="V93" s="141"/>
      <c r="W93" s="147"/>
      <c r="X93" s="147"/>
      <c r="Y93" s="147"/>
      <c r="Z93" s="147"/>
      <c r="AA93" s="147"/>
      <c r="AB93" s="147"/>
      <c r="AC93" s="147"/>
      <c r="AD93" s="147"/>
      <c r="AE93" s="147"/>
      <c r="AF93" s="147"/>
      <c r="AG93" s="147"/>
      <c r="AH93" s="147"/>
      <c r="AI93" s="147"/>
      <c r="AJ93" s="147"/>
      <c r="AK93" s="147"/>
      <c r="AL93" s="148"/>
      <c r="AM93" s="142"/>
      <c r="AN93" s="141"/>
      <c r="AO93" s="147"/>
      <c r="AP93" s="147"/>
      <c r="AQ93" s="147"/>
    </row>
    <row r="94" spans="1:43" s="200" customFormat="1" ht="6" customHeight="1" x14ac:dyDescent="0.2">
      <c r="A94" s="30"/>
      <c r="B94" s="331"/>
      <c r="C94" s="130"/>
      <c r="D94" s="131"/>
      <c r="E94" s="30"/>
      <c r="F94" s="30"/>
      <c r="G94" s="30"/>
      <c r="H94" s="30"/>
      <c r="I94" s="30"/>
      <c r="J94" s="30"/>
      <c r="K94" s="30"/>
      <c r="L94" s="30"/>
      <c r="M94" s="30"/>
      <c r="N94" s="30"/>
      <c r="O94" s="30"/>
      <c r="P94" s="30"/>
      <c r="Q94" s="30"/>
      <c r="R94" s="30"/>
      <c r="S94" s="30"/>
      <c r="T94" s="30"/>
      <c r="U94" s="130"/>
      <c r="V94" s="131"/>
      <c r="W94" s="30"/>
      <c r="X94" s="30"/>
      <c r="Y94" s="30"/>
      <c r="Z94" s="30"/>
      <c r="AA94" s="30"/>
      <c r="AB94" s="30"/>
      <c r="AC94" s="30"/>
      <c r="AD94" s="30"/>
      <c r="AE94" s="30"/>
      <c r="AF94" s="30"/>
      <c r="AG94" s="30"/>
      <c r="AH94" s="30"/>
      <c r="AI94" s="30"/>
      <c r="AJ94" s="30"/>
      <c r="AK94" s="30"/>
      <c r="AL94" s="35"/>
      <c r="AM94" s="130"/>
      <c r="AN94" s="131"/>
      <c r="AO94" s="30"/>
      <c r="AP94" s="30"/>
      <c r="AQ94" s="30"/>
    </row>
    <row r="95" spans="1:43" s="200" customFormat="1" ht="11.25" customHeight="1" x14ac:dyDescent="0.2">
      <c r="A95" s="332"/>
      <c r="B95" s="328">
        <v>108</v>
      </c>
      <c r="C95" s="132"/>
      <c r="D95" s="133"/>
      <c r="E95" s="630" t="str">
        <f ca="1">VLOOKUP(INDIRECT(ADDRESS(ROW(),COLUMN()-3)),Language_Translations,MATCH(Language_Selected,Language_Options,0),FALSE)</f>
        <v>What is the highest level of school you attended: primary, secondary, or higher?</v>
      </c>
      <c r="F95" s="630"/>
      <c r="G95" s="630"/>
      <c r="H95" s="630"/>
      <c r="I95" s="630"/>
      <c r="J95" s="630"/>
      <c r="K95" s="630"/>
      <c r="L95" s="630"/>
      <c r="M95" s="630"/>
      <c r="N95" s="630"/>
      <c r="O95" s="630"/>
      <c r="P95" s="630"/>
      <c r="Q95" s="630"/>
      <c r="R95" s="630"/>
      <c r="S95" s="630"/>
      <c r="T95" s="630"/>
      <c r="U95" s="132"/>
      <c r="V95" s="133"/>
      <c r="W95" s="332" t="s">
        <v>67</v>
      </c>
      <c r="X95" s="332"/>
      <c r="Y95" s="332"/>
      <c r="Z95" s="332"/>
      <c r="AA95" s="139" t="s">
        <v>8</v>
      </c>
      <c r="AB95" s="180"/>
      <c r="AC95" s="139"/>
      <c r="AD95" s="139"/>
      <c r="AE95" s="139"/>
      <c r="AF95" s="139"/>
      <c r="AG95" s="139"/>
      <c r="AH95" s="139"/>
      <c r="AI95" s="139"/>
      <c r="AJ95" s="139"/>
      <c r="AK95" s="139"/>
      <c r="AL95" s="325" t="s">
        <v>63</v>
      </c>
      <c r="AM95" s="132"/>
      <c r="AN95" s="133"/>
      <c r="AO95" s="332"/>
      <c r="AP95" s="332"/>
      <c r="AQ95" s="332"/>
    </row>
    <row r="96" spans="1:43" s="200" customFormat="1" x14ac:dyDescent="0.2">
      <c r="A96" s="332"/>
      <c r="B96" s="328"/>
      <c r="C96" s="132"/>
      <c r="D96" s="133"/>
      <c r="E96" s="630"/>
      <c r="F96" s="630"/>
      <c r="G96" s="630"/>
      <c r="H96" s="630"/>
      <c r="I96" s="630"/>
      <c r="J96" s="630"/>
      <c r="K96" s="630"/>
      <c r="L96" s="630"/>
      <c r="M96" s="630"/>
      <c r="N96" s="630"/>
      <c r="O96" s="630"/>
      <c r="P96" s="630"/>
      <c r="Q96" s="630"/>
      <c r="R96" s="630"/>
      <c r="S96" s="630"/>
      <c r="T96" s="630"/>
      <c r="U96" s="132"/>
      <c r="V96" s="133"/>
      <c r="W96" s="332" t="s">
        <v>69</v>
      </c>
      <c r="X96" s="332"/>
      <c r="Y96" s="332"/>
      <c r="Z96" s="332"/>
      <c r="AA96" s="332"/>
      <c r="AB96" s="139" t="s">
        <v>8</v>
      </c>
      <c r="AC96" s="180"/>
      <c r="AD96" s="139"/>
      <c r="AE96" s="139"/>
      <c r="AF96" s="139"/>
      <c r="AG96" s="139"/>
      <c r="AH96" s="139"/>
      <c r="AI96" s="139"/>
      <c r="AJ96" s="139"/>
      <c r="AK96" s="139"/>
      <c r="AL96" s="325" t="s">
        <v>65</v>
      </c>
      <c r="AM96" s="132"/>
      <c r="AN96" s="133"/>
      <c r="AO96" s="332"/>
      <c r="AP96" s="332"/>
      <c r="AQ96" s="332"/>
    </row>
    <row r="97" spans="1:43" s="200" customFormat="1" x14ac:dyDescent="0.2">
      <c r="A97" s="332"/>
      <c r="B97" s="249"/>
      <c r="C97" s="132"/>
      <c r="D97" s="133"/>
      <c r="E97" s="630"/>
      <c r="F97" s="630"/>
      <c r="G97" s="630"/>
      <c r="H97" s="630"/>
      <c r="I97" s="630"/>
      <c r="J97" s="630"/>
      <c r="K97" s="630"/>
      <c r="L97" s="630"/>
      <c r="M97" s="630"/>
      <c r="N97" s="630"/>
      <c r="O97" s="630"/>
      <c r="P97" s="630"/>
      <c r="Q97" s="630"/>
      <c r="R97" s="630"/>
      <c r="S97" s="630"/>
      <c r="T97" s="630"/>
      <c r="U97" s="132"/>
      <c r="V97" s="133"/>
      <c r="W97" s="332" t="s">
        <v>70</v>
      </c>
      <c r="X97" s="332"/>
      <c r="Y97" s="332"/>
      <c r="Z97" s="332"/>
      <c r="AA97" s="139" t="s">
        <v>8</v>
      </c>
      <c r="AB97" s="139"/>
      <c r="AC97" s="139"/>
      <c r="AD97" s="139"/>
      <c r="AE97" s="139"/>
      <c r="AF97" s="139"/>
      <c r="AG97" s="139"/>
      <c r="AH97" s="139"/>
      <c r="AI97" s="139"/>
      <c r="AJ97" s="139"/>
      <c r="AK97" s="139"/>
      <c r="AL97" s="325" t="s">
        <v>71</v>
      </c>
      <c r="AM97" s="132"/>
      <c r="AN97" s="133"/>
      <c r="AO97" s="332"/>
      <c r="AP97" s="332"/>
      <c r="AQ97" s="332"/>
    </row>
    <row r="98" spans="1:43" s="200" customFormat="1" ht="6" customHeight="1" x14ac:dyDescent="0.2">
      <c r="A98" s="147"/>
      <c r="B98" s="146"/>
      <c r="C98" s="142"/>
      <c r="D98" s="141"/>
      <c r="E98" s="147"/>
      <c r="F98" s="147"/>
      <c r="G98" s="147"/>
      <c r="H98" s="147"/>
      <c r="I98" s="147"/>
      <c r="J98" s="147"/>
      <c r="K98" s="147"/>
      <c r="L98" s="147"/>
      <c r="M98" s="147"/>
      <c r="N98" s="147"/>
      <c r="O98" s="147"/>
      <c r="P98" s="147"/>
      <c r="Q98" s="147"/>
      <c r="R98" s="147"/>
      <c r="S98" s="147"/>
      <c r="T98" s="147"/>
      <c r="U98" s="142"/>
      <c r="V98" s="141"/>
      <c r="W98" s="147"/>
      <c r="X98" s="147"/>
      <c r="Y98" s="147"/>
      <c r="Z98" s="147"/>
      <c r="AA98" s="147"/>
      <c r="AB98" s="147"/>
      <c r="AC98" s="147"/>
      <c r="AD98" s="147"/>
      <c r="AE98" s="147"/>
      <c r="AF98" s="147"/>
      <c r="AG98" s="147"/>
      <c r="AH98" s="147"/>
      <c r="AI98" s="147"/>
      <c r="AJ98" s="147"/>
      <c r="AK98" s="147"/>
      <c r="AL98" s="148"/>
      <c r="AM98" s="142"/>
      <c r="AN98" s="141"/>
      <c r="AO98" s="147"/>
      <c r="AP98" s="147"/>
      <c r="AQ98" s="147"/>
    </row>
    <row r="99" spans="1:43" s="200" customFormat="1" ht="6" customHeight="1" x14ac:dyDescent="0.2">
      <c r="A99" s="30"/>
      <c r="B99" s="331"/>
      <c r="C99" s="130"/>
      <c r="D99" s="131"/>
      <c r="E99" s="30"/>
      <c r="F99" s="30"/>
      <c r="G99" s="30"/>
      <c r="H99" s="30"/>
      <c r="I99" s="30"/>
      <c r="J99" s="30"/>
      <c r="K99" s="30"/>
      <c r="L99" s="30"/>
      <c r="M99" s="30"/>
      <c r="N99" s="30"/>
      <c r="O99" s="30"/>
      <c r="P99" s="30"/>
      <c r="Q99" s="30"/>
      <c r="R99" s="30"/>
      <c r="S99" s="30"/>
      <c r="T99" s="30"/>
      <c r="U99" s="130"/>
      <c r="V99" s="131"/>
      <c r="W99" s="30"/>
      <c r="X99" s="30"/>
      <c r="Y99" s="30"/>
      <c r="Z99" s="30"/>
      <c r="AA99" s="30"/>
      <c r="AB99" s="30"/>
      <c r="AC99" s="30"/>
      <c r="AD99" s="30"/>
      <c r="AE99" s="30"/>
      <c r="AF99" s="30"/>
      <c r="AG99" s="30"/>
      <c r="AH99" s="30"/>
      <c r="AI99" s="30"/>
      <c r="AJ99" s="30"/>
      <c r="AK99" s="30"/>
      <c r="AL99" s="35"/>
      <c r="AM99" s="130"/>
      <c r="AN99" s="131"/>
      <c r="AO99" s="30"/>
      <c r="AP99" s="30"/>
      <c r="AQ99" s="30"/>
    </row>
    <row r="100" spans="1:43" s="200" customFormat="1" ht="11.25" customHeight="1" x14ac:dyDescent="0.2">
      <c r="A100" s="332"/>
      <c r="B100" s="328">
        <v>109</v>
      </c>
      <c r="C100" s="132"/>
      <c r="D100" s="133"/>
      <c r="E100" s="630" t="str">
        <f ca="1">VLOOKUP(INDIRECT(ADDRESS(ROW(),COLUMN()-3)),Language_Translations,MATCH(Language_Selected,Language_Options,0),FALSE)</f>
        <v>What is the highest [GRADE/FORM/YEAR] you completed at that level?</v>
      </c>
      <c r="F100" s="630"/>
      <c r="G100" s="630"/>
      <c r="H100" s="630"/>
      <c r="I100" s="630"/>
      <c r="J100" s="630"/>
      <c r="K100" s="630"/>
      <c r="L100" s="630"/>
      <c r="M100" s="630"/>
      <c r="N100" s="630"/>
      <c r="O100" s="630"/>
      <c r="P100" s="630"/>
      <c r="Q100" s="630"/>
      <c r="R100" s="630"/>
      <c r="S100" s="630"/>
      <c r="T100" s="630"/>
      <c r="U100" s="132"/>
      <c r="V100" s="133"/>
      <c r="AM100" s="132"/>
      <c r="AN100" s="133"/>
      <c r="AO100" s="332"/>
      <c r="AP100" s="332"/>
      <c r="AQ100" s="332"/>
    </row>
    <row r="101" spans="1:43" s="200" customFormat="1" x14ac:dyDescent="0.2">
      <c r="A101" s="332"/>
      <c r="B101" s="328"/>
      <c r="C101" s="132"/>
      <c r="D101" s="133"/>
      <c r="E101" s="630"/>
      <c r="F101" s="630"/>
      <c r="G101" s="630"/>
      <c r="H101" s="630"/>
      <c r="I101" s="630"/>
      <c r="J101" s="630"/>
      <c r="K101" s="630"/>
      <c r="L101" s="630"/>
      <c r="M101" s="630"/>
      <c r="N101" s="630"/>
      <c r="O101" s="630"/>
      <c r="P101" s="630"/>
      <c r="Q101" s="630"/>
      <c r="R101" s="630"/>
      <c r="S101" s="630"/>
      <c r="T101" s="630"/>
      <c r="U101" s="132"/>
      <c r="V101" s="133"/>
      <c r="W101" s="332"/>
      <c r="X101" s="332"/>
      <c r="Y101" s="332"/>
      <c r="Z101" s="332"/>
      <c r="AA101" s="332"/>
      <c r="AB101" s="332"/>
      <c r="AC101" s="332"/>
      <c r="AD101" s="332"/>
      <c r="AE101" s="332"/>
      <c r="AF101" s="332"/>
      <c r="AG101" s="332"/>
      <c r="AH101" s="332"/>
      <c r="AI101" s="131"/>
      <c r="AJ101" s="130"/>
      <c r="AK101" s="131"/>
      <c r="AL101" s="137"/>
      <c r="AM101" s="132"/>
      <c r="AN101" s="133"/>
      <c r="AO101" s="332"/>
      <c r="AP101" s="332"/>
      <c r="AQ101" s="332"/>
    </row>
    <row r="102" spans="1:43" s="200" customFormat="1" x14ac:dyDescent="0.2">
      <c r="A102" s="332"/>
      <c r="B102" s="249"/>
      <c r="C102" s="132"/>
      <c r="D102" s="133"/>
      <c r="E102" s="630"/>
      <c r="F102" s="630"/>
      <c r="G102" s="630"/>
      <c r="H102" s="630"/>
      <c r="I102" s="630"/>
      <c r="J102" s="630"/>
      <c r="K102" s="630"/>
      <c r="L102" s="630"/>
      <c r="M102" s="630"/>
      <c r="N102" s="630"/>
      <c r="O102" s="630"/>
      <c r="P102" s="630"/>
      <c r="Q102" s="630"/>
      <c r="R102" s="630"/>
      <c r="S102" s="630"/>
      <c r="T102" s="630"/>
      <c r="U102" s="132"/>
      <c r="V102" s="133"/>
      <c r="W102" s="332" t="s">
        <v>72</v>
      </c>
      <c r="X102" s="332"/>
      <c r="Y102" s="332"/>
      <c r="Z102" s="332"/>
      <c r="AA102" s="332"/>
      <c r="AB102" s="332"/>
      <c r="AC102" s="332"/>
      <c r="AD102" s="139" t="s">
        <v>8</v>
      </c>
      <c r="AE102" s="139"/>
      <c r="AF102" s="180"/>
      <c r="AG102" s="139"/>
      <c r="AH102" s="139"/>
      <c r="AI102" s="141"/>
      <c r="AJ102" s="142"/>
      <c r="AK102" s="141"/>
      <c r="AL102" s="143"/>
      <c r="AM102" s="132"/>
      <c r="AN102" s="133"/>
      <c r="AO102" s="332"/>
      <c r="AP102" s="332"/>
      <c r="AQ102" s="332"/>
    </row>
    <row r="103" spans="1:43" s="200" customFormat="1" x14ac:dyDescent="0.2">
      <c r="A103" s="332"/>
      <c r="B103" s="249"/>
      <c r="C103" s="132"/>
      <c r="D103" s="133"/>
      <c r="E103" s="631" t="s">
        <v>259</v>
      </c>
      <c r="F103" s="631"/>
      <c r="G103" s="631"/>
      <c r="H103" s="631"/>
      <c r="I103" s="631"/>
      <c r="J103" s="631"/>
      <c r="K103" s="631"/>
      <c r="L103" s="631"/>
      <c r="M103" s="631"/>
      <c r="N103" s="631"/>
      <c r="O103" s="631"/>
      <c r="P103" s="631"/>
      <c r="Q103" s="631"/>
      <c r="R103" s="631"/>
      <c r="S103" s="631"/>
      <c r="T103" s="631"/>
      <c r="U103" s="132"/>
      <c r="V103" s="133"/>
      <c r="W103" s="332"/>
      <c r="X103" s="332"/>
      <c r="Y103" s="332"/>
      <c r="Z103" s="332"/>
      <c r="AA103" s="332"/>
      <c r="AB103" s="332"/>
      <c r="AC103" s="332"/>
      <c r="AD103" s="332"/>
      <c r="AE103" s="332"/>
      <c r="AF103" s="332"/>
      <c r="AG103" s="332"/>
      <c r="AH103" s="332"/>
      <c r="AI103" s="332"/>
      <c r="AJ103" s="332"/>
      <c r="AK103" s="332"/>
      <c r="AL103" s="135"/>
      <c r="AM103" s="132"/>
      <c r="AN103" s="133"/>
      <c r="AO103" s="332"/>
      <c r="AP103" s="332"/>
      <c r="AQ103" s="332"/>
    </row>
    <row r="104" spans="1:43" s="200" customFormat="1" x14ac:dyDescent="0.2">
      <c r="A104" s="332"/>
      <c r="B104" s="249"/>
      <c r="C104" s="132"/>
      <c r="D104" s="133"/>
      <c r="E104" s="631"/>
      <c r="F104" s="631"/>
      <c r="G104" s="631"/>
      <c r="H104" s="631"/>
      <c r="I104" s="631"/>
      <c r="J104" s="631"/>
      <c r="K104" s="631"/>
      <c r="L104" s="631"/>
      <c r="M104" s="631"/>
      <c r="N104" s="631"/>
      <c r="O104" s="631"/>
      <c r="P104" s="631"/>
      <c r="Q104" s="631"/>
      <c r="R104" s="631"/>
      <c r="S104" s="631"/>
      <c r="T104" s="631"/>
      <c r="U104" s="132"/>
      <c r="V104" s="133"/>
      <c r="W104" s="332"/>
      <c r="X104" s="332"/>
      <c r="Y104" s="332"/>
      <c r="Z104" s="332"/>
      <c r="AA104" s="332"/>
      <c r="AB104" s="332"/>
      <c r="AC104" s="332"/>
      <c r="AD104" s="332"/>
      <c r="AE104" s="332"/>
      <c r="AF104" s="332"/>
      <c r="AG104" s="332"/>
      <c r="AH104" s="332"/>
      <c r="AI104" s="332"/>
      <c r="AJ104" s="332"/>
      <c r="AK104" s="332"/>
      <c r="AL104" s="135"/>
      <c r="AM104" s="132"/>
      <c r="AN104" s="133"/>
      <c r="AO104" s="332"/>
      <c r="AP104" s="332"/>
      <c r="AQ104" s="332"/>
    </row>
    <row r="105" spans="1:43" s="200" customFormat="1" ht="6" customHeight="1" thickBot="1" x14ac:dyDescent="0.25">
      <c r="A105" s="172"/>
      <c r="B105" s="327"/>
      <c r="C105" s="170"/>
      <c r="D105" s="171"/>
      <c r="E105" s="172"/>
      <c r="F105" s="172"/>
      <c r="G105" s="172"/>
      <c r="H105" s="172"/>
      <c r="I105" s="172"/>
      <c r="J105" s="172"/>
      <c r="K105" s="172"/>
      <c r="L105" s="172"/>
      <c r="M105" s="172"/>
      <c r="N105" s="172"/>
      <c r="O105" s="172"/>
      <c r="P105" s="172"/>
      <c r="Q105" s="172"/>
      <c r="R105" s="172"/>
      <c r="S105" s="172"/>
      <c r="T105" s="172"/>
      <c r="U105" s="170"/>
      <c r="V105" s="171"/>
      <c r="W105" s="172"/>
      <c r="X105" s="172"/>
      <c r="Y105" s="172"/>
      <c r="Z105" s="172"/>
      <c r="AA105" s="172"/>
      <c r="AB105" s="172"/>
      <c r="AC105" s="172"/>
      <c r="AD105" s="172"/>
      <c r="AE105" s="172"/>
      <c r="AF105" s="172"/>
      <c r="AG105" s="172"/>
      <c r="AH105" s="172"/>
      <c r="AI105" s="172"/>
      <c r="AJ105" s="172"/>
      <c r="AK105" s="172"/>
      <c r="AL105" s="173"/>
      <c r="AM105" s="170"/>
      <c r="AN105" s="171"/>
      <c r="AO105" s="172"/>
      <c r="AP105" s="172"/>
      <c r="AQ105" s="172"/>
    </row>
    <row r="106" spans="1:43" s="200" customFormat="1" ht="6" customHeight="1" x14ac:dyDescent="0.2">
      <c r="A106" s="160"/>
      <c r="B106" s="161"/>
      <c r="C106" s="162"/>
      <c r="D106" s="163"/>
      <c r="E106" s="164"/>
      <c r="F106" s="164"/>
      <c r="G106" s="164"/>
      <c r="H106" s="164"/>
      <c r="I106" s="164"/>
      <c r="J106" s="164"/>
      <c r="K106" s="164"/>
      <c r="L106" s="164"/>
      <c r="M106" s="164"/>
      <c r="N106" s="164"/>
      <c r="O106" s="164"/>
      <c r="P106" s="164"/>
      <c r="Q106" s="164"/>
      <c r="R106" s="164"/>
      <c r="S106" s="164"/>
      <c r="T106" s="164"/>
      <c r="U106" s="164"/>
      <c r="V106" s="164"/>
      <c r="W106" s="164"/>
      <c r="X106" s="164"/>
      <c r="Y106" s="164"/>
      <c r="Z106" s="164"/>
      <c r="AA106" s="164"/>
      <c r="AB106" s="164"/>
      <c r="AC106" s="164"/>
      <c r="AD106" s="164"/>
      <c r="AE106" s="164"/>
      <c r="AF106" s="164"/>
      <c r="AG106" s="164"/>
      <c r="AH106" s="164"/>
      <c r="AI106" s="164"/>
      <c r="AJ106" s="164"/>
      <c r="AK106" s="164"/>
      <c r="AL106" s="165"/>
      <c r="AM106" s="162"/>
      <c r="AN106" s="163"/>
      <c r="AO106" s="164"/>
      <c r="AP106" s="164"/>
      <c r="AQ106" s="166"/>
    </row>
    <row r="107" spans="1:43" s="200" customFormat="1" x14ac:dyDescent="0.2">
      <c r="A107" s="167"/>
      <c r="B107" s="328">
        <v>110</v>
      </c>
      <c r="C107" s="132"/>
      <c r="D107" s="133"/>
      <c r="E107" s="631" t="s">
        <v>83</v>
      </c>
      <c r="F107" s="631"/>
      <c r="G107" s="631"/>
      <c r="H107" s="631"/>
      <c r="I107" s="631"/>
      <c r="J107" s="631"/>
      <c r="K107" s="631"/>
      <c r="L107" s="631"/>
      <c r="M107" s="631"/>
      <c r="N107" s="631"/>
      <c r="O107" s="631"/>
      <c r="P107" s="631"/>
      <c r="Q107" s="631"/>
      <c r="R107" s="631"/>
      <c r="S107" s="631"/>
      <c r="T107" s="631"/>
      <c r="U107" s="332"/>
      <c r="V107" s="332"/>
      <c r="W107" s="332"/>
      <c r="X107" s="332"/>
      <c r="Y107" s="332"/>
      <c r="Z107" s="332"/>
      <c r="AA107" s="332"/>
      <c r="AB107" s="332"/>
      <c r="AC107" s="332"/>
      <c r="AD107" s="332"/>
      <c r="AE107" s="332"/>
      <c r="AF107" s="332"/>
      <c r="AG107" s="332"/>
      <c r="AH107" s="332"/>
      <c r="AI107" s="332"/>
      <c r="AJ107" s="332"/>
      <c r="AK107" s="332"/>
      <c r="AL107" s="135"/>
      <c r="AM107" s="132"/>
      <c r="AN107" s="133"/>
      <c r="AO107" s="332"/>
      <c r="AP107" s="332"/>
      <c r="AQ107" s="168"/>
    </row>
    <row r="108" spans="1:43" s="200" customFormat="1" ht="6" customHeight="1" x14ac:dyDescent="0.2">
      <c r="A108" s="167"/>
      <c r="B108" s="249"/>
      <c r="C108" s="132"/>
      <c r="D108" s="133"/>
      <c r="E108" s="332"/>
      <c r="F108" s="332"/>
      <c r="G108" s="332"/>
      <c r="H108" s="332"/>
      <c r="I108" s="332"/>
      <c r="J108" s="332"/>
      <c r="K108" s="332"/>
      <c r="L108" s="332"/>
      <c r="M108" s="332"/>
      <c r="N108" s="332"/>
      <c r="O108" s="332"/>
      <c r="P108" s="332"/>
      <c r="Q108" s="332"/>
      <c r="R108" s="332"/>
      <c r="S108" s="332"/>
      <c r="T108" s="332"/>
      <c r="U108" s="332"/>
      <c r="V108" s="332"/>
      <c r="W108" s="332"/>
      <c r="X108" s="332"/>
      <c r="Y108" s="332"/>
      <c r="Z108" s="332"/>
      <c r="AA108" s="332"/>
      <c r="AB108" s="332"/>
      <c r="AC108" s="332"/>
      <c r="AD108" s="332"/>
      <c r="AE108" s="332"/>
      <c r="AF108" s="332"/>
      <c r="AG108" s="332"/>
      <c r="AH108" s="332"/>
      <c r="AI108" s="332"/>
      <c r="AJ108" s="332"/>
      <c r="AK108" s="332"/>
      <c r="AL108" s="135"/>
      <c r="AM108" s="132"/>
      <c r="AN108" s="133"/>
      <c r="AO108" s="332"/>
      <c r="AP108" s="332"/>
      <c r="AQ108" s="168"/>
    </row>
    <row r="109" spans="1:43" s="200" customFormat="1" x14ac:dyDescent="0.2">
      <c r="A109" s="167"/>
      <c r="B109" s="249"/>
      <c r="C109" s="132"/>
      <c r="D109" s="133"/>
      <c r="E109" s="332"/>
      <c r="F109" s="332"/>
      <c r="G109" s="332"/>
      <c r="H109" s="332"/>
      <c r="I109" s="332"/>
      <c r="J109" s="332"/>
      <c r="K109" s="332"/>
      <c r="L109" s="332"/>
      <c r="M109" s="332"/>
      <c r="N109" s="135" t="s">
        <v>654</v>
      </c>
      <c r="O109" s="332"/>
      <c r="P109" s="332"/>
      <c r="Q109" s="332"/>
      <c r="R109" s="332"/>
      <c r="S109" s="332"/>
      <c r="T109" s="332"/>
      <c r="U109" s="332"/>
      <c r="W109" s="332"/>
      <c r="X109" s="135" t="s">
        <v>70</v>
      </c>
      <c r="Y109" s="332"/>
      <c r="Z109" s="332"/>
      <c r="AA109" s="332"/>
      <c r="AB109" s="332"/>
      <c r="AC109" s="332"/>
      <c r="AD109" s="332"/>
      <c r="AE109" s="332"/>
      <c r="AF109" s="332"/>
      <c r="AG109" s="332"/>
      <c r="AH109" s="332"/>
      <c r="AI109" s="332"/>
      <c r="AJ109" s="332"/>
      <c r="AK109" s="332"/>
      <c r="AL109" s="135"/>
      <c r="AM109" s="132"/>
      <c r="AN109" s="133"/>
      <c r="AO109" s="332"/>
      <c r="AP109" s="639">
        <v>113</v>
      </c>
      <c r="AQ109" s="168"/>
    </row>
    <row r="110" spans="1:43" s="200" customFormat="1" x14ac:dyDescent="0.2">
      <c r="A110" s="167"/>
      <c r="B110" s="249"/>
      <c r="C110" s="132"/>
      <c r="D110" s="133"/>
      <c r="E110" s="332"/>
      <c r="F110" s="332"/>
      <c r="G110" s="332"/>
      <c r="H110" s="332"/>
      <c r="I110" s="332"/>
      <c r="J110" s="332"/>
      <c r="K110" s="332"/>
      <c r="L110" s="332"/>
      <c r="M110" s="332"/>
      <c r="N110" s="135" t="s">
        <v>69</v>
      </c>
      <c r="O110" s="332"/>
      <c r="P110" s="332"/>
      <c r="Q110" s="332"/>
      <c r="R110" s="332"/>
      <c r="S110" s="332"/>
      <c r="T110" s="332"/>
      <c r="U110" s="332"/>
      <c r="W110" s="332"/>
      <c r="X110" s="332"/>
      <c r="Y110" s="332"/>
      <c r="Z110" s="332"/>
      <c r="AA110" s="332"/>
      <c r="AB110" s="332"/>
      <c r="AC110" s="332"/>
      <c r="AD110" s="332"/>
      <c r="AE110" s="332"/>
      <c r="AF110" s="332"/>
      <c r="AG110" s="332"/>
      <c r="AH110" s="332"/>
      <c r="AI110" s="332"/>
      <c r="AJ110" s="332"/>
      <c r="AK110" s="332"/>
      <c r="AL110" s="135"/>
      <c r="AM110" s="132"/>
      <c r="AN110" s="133"/>
      <c r="AO110" s="332"/>
      <c r="AP110" s="639"/>
      <c r="AQ110" s="168"/>
    </row>
    <row r="111" spans="1:43" s="200" customFormat="1" ht="6" customHeight="1" thickBot="1" x14ac:dyDescent="0.25">
      <c r="A111" s="169"/>
      <c r="B111" s="327"/>
      <c r="C111" s="170"/>
      <c r="D111" s="171"/>
      <c r="E111" s="172"/>
      <c r="F111" s="172"/>
      <c r="G111" s="172"/>
      <c r="H111" s="172"/>
      <c r="I111" s="172"/>
      <c r="J111" s="172"/>
      <c r="K111" s="172"/>
      <c r="L111" s="172"/>
      <c r="M111" s="172"/>
      <c r="N111" s="172"/>
      <c r="O111" s="172"/>
      <c r="P111" s="172"/>
      <c r="Q111" s="172"/>
      <c r="R111" s="172"/>
      <c r="S111" s="172"/>
      <c r="T111" s="172"/>
      <c r="U111" s="172"/>
      <c r="V111" s="172"/>
      <c r="W111" s="172"/>
      <c r="X111" s="172"/>
      <c r="Y111" s="172"/>
      <c r="Z111" s="172"/>
      <c r="AA111" s="172"/>
      <c r="AB111" s="172"/>
      <c r="AC111" s="172"/>
      <c r="AD111" s="172"/>
      <c r="AE111" s="172"/>
      <c r="AF111" s="172"/>
      <c r="AG111" s="172"/>
      <c r="AH111" s="172"/>
      <c r="AI111" s="172"/>
      <c r="AJ111" s="172"/>
      <c r="AK111" s="172"/>
      <c r="AL111" s="173"/>
      <c r="AM111" s="170"/>
      <c r="AN111" s="171"/>
      <c r="AO111" s="172"/>
      <c r="AP111" s="172"/>
      <c r="AQ111" s="174"/>
    </row>
    <row r="112" spans="1:43" s="200" customFormat="1" ht="6" customHeight="1" x14ac:dyDescent="0.2">
      <c r="A112" s="164"/>
      <c r="B112" s="161"/>
      <c r="C112" s="162"/>
      <c r="D112" s="163"/>
      <c r="E112" s="164"/>
      <c r="F112" s="164"/>
      <c r="G112" s="164"/>
      <c r="H112" s="164"/>
      <c r="I112" s="164"/>
      <c r="J112" s="164"/>
      <c r="K112" s="164"/>
      <c r="L112" s="164"/>
      <c r="M112" s="164"/>
      <c r="N112" s="164"/>
      <c r="O112" s="164"/>
      <c r="P112" s="164"/>
      <c r="Q112" s="164"/>
      <c r="R112" s="164"/>
      <c r="S112" s="164"/>
      <c r="T112" s="164"/>
      <c r="U112" s="162"/>
      <c r="V112" s="163"/>
      <c r="W112" s="164"/>
      <c r="X112" s="164"/>
      <c r="Y112" s="164"/>
      <c r="Z112" s="164"/>
      <c r="AA112" s="164"/>
      <c r="AB112" s="164"/>
      <c r="AC112" s="164"/>
      <c r="AD112" s="164"/>
      <c r="AE112" s="164"/>
      <c r="AF112" s="164"/>
      <c r="AG112" s="164"/>
      <c r="AH112" s="164"/>
      <c r="AI112" s="164"/>
      <c r="AJ112" s="164"/>
      <c r="AK112" s="164"/>
      <c r="AL112" s="165"/>
      <c r="AM112" s="162"/>
      <c r="AN112" s="163"/>
      <c r="AO112" s="164"/>
      <c r="AP112" s="164"/>
      <c r="AQ112" s="164"/>
    </row>
    <row r="113" spans="1:43" s="200" customFormat="1" ht="11.25" customHeight="1" x14ac:dyDescent="0.2">
      <c r="A113" s="332"/>
      <c r="B113" s="330">
        <v>111</v>
      </c>
      <c r="C113" s="132"/>
      <c r="D113" s="133"/>
      <c r="E113" s="632" t="str">
        <f ca="1">VLOOKUP(INDIRECT(ADDRESS(ROW(),COLUMN()-3)),Language_Translations,MATCH(Language_Selected,Language_Options,0),FALSE)</f>
        <v>Now I would like you to read this sentence to me.
SHOW CARD TO RESPONDENT.
IF RESPONDENT CANNOT READ WHOLE SENTENCE,
PROBE: Can you read any part of the sentence to me?</v>
      </c>
      <c r="F113" s="632"/>
      <c r="G113" s="632"/>
      <c r="H113" s="632"/>
      <c r="I113" s="632"/>
      <c r="J113" s="632"/>
      <c r="K113" s="632"/>
      <c r="L113" s="632"/>
      <c r="M113" s="632"/>
      <c r="N113" s="632"/>
      <c r="O113" s="632"/>
      <c r="P113" s="632"/>
      <c r="Q113" s="632"/>
      <c r="R113" s="632"/>
      <c r="S113" s="632"/>
      <c r="T113" s="632"/>
      <c r="U113" s="132"/>
      <c r="V113" s="133"/>
      <c r="W113" s="254" t="s">
        <v>74</v>
      </c>
      <c r="X113" s="254"/>
      <c r="Y113" s="254"/>
      <c r="Z113" s="254"/>
      <c r="AA113" s="254"/>
      <c r="AB113" s="254"/>
      <c r="AC113" s="254"/>
      <c r="AD113" s="254"/>
      <c r="AE113" s="138" t="s">
        <v>8</v>
      </c>
      <c r="AF113" s="138"/>
      <c r="AG113" s="180"/>
      <c r="AH113" s="138"/>
      <c r="AI113" s="138"/>
      <c r="AJ113" s="138"/>
      <c r="AK113" s="138"/>
      <c r="AL113" s="145" t="s">
        <v>63</v>
      </c>
      <c r="AM113" s="132"/>
      <c r="AN113" s="133"/>
      <c r="AO113" s="254"/>
      <c r="AP113" s="254"/>
      <c r="AQ113" s="254"/>
    </row>
    <row r="114" spans="1:43" s="200" customFormat="1" x14ac:dyDescent="0.2">
      <c r="A114" s="332"/>
      <c r="B114" s="330" t="s">
        <v>92</v>
      </c>
      <c r="C114" s="132"/>
      <c r="D114" s="133"/>
      <c r="E114" s="632"/>
      <c r="F114" s="632"/>
      <c r="G114" s="632"/>
      <c r="H114" s="632"/>
      <c r="I114" s="632"/>
      <c r="J114" s="632"/>
      <c r="K114" s="632"/>
      <c r="L114" s="632"/>
      <c r="M114" s="632"/>
      <c r="N114" s="632"/>
      <c r="O114" s="632"/>
      <c r="P114" s="632"/>
      <c r="Q114" s="632"/>
      <c r="R114" s="632"/>
      <c r="S114" s="632"/>
      <c r="T114" s="632"/>
      <c r="U114" s="132"/>
      <c r="V114" s="133"/>
      <c r="W114" s="254" t="s">
        <v>712</v>
      </c>
      <c r="X114" s="254"/>
      <c r="Y114" s="254"/>
      <c r="Z114" s="254"/>
      <c r="AA114" s="254"/>
      <c r="AB114" s="254"/>
      <c r="AC114" s="254"/>
      <c r="AD114" s="254"/>
      <c r="AE114" s="254"/>
      <c r="AF114" s="254"/>
      <c r="AG114" s="254"/>
      <c r="AH114" s="254"/>
      <c r="AI114" s="254"/>
      <c r="AJ114" s="254"/>
      <c r="AK114" s="254"/>
      <c r="AL114" s="144"/>
      <c r="AM114" s="132"/>
      <c r="AN114" s="133"/>
      <c r="AO114" s="254"/>
      <c r="AP114" s="254"/>
      <c r="AQ114" s="254"/>
    </row>
    <row r="115" spans="1:43" s="200" customFormat="1" x14ac:dyDescent="0.2">
      <c r="A115" s="332"/>
      <c r="B115" s="329"/>
      <c r="C115" s="132"/>
      <c r="D115" s="133"/>
      <c r="E115" s="632"/>
      <c r="F115" s="632"/>
      <c r="G115" s="632"/>
      <c r="H115" s="632"/>
      <c r="I115" s="632"/>
      <c r="J115" s="632"/>
      <c r="K115" s="632"/>
      <c r="L115" s="632"/>
      <c r="M115" s="632"/>
      <c r="N115" s="632"/>
      <c r="O115" s="632"/>
      <c r="P115" s="632"/>
      <c r="Q115" s="632"/>
      <c r="R115" s="632"/>
      <c r="S115" s="632"/>
      <c r="T115" s="632"/>
      <c r="U115" s="132"/>
      <c r="V115" s="133"/>
      <c r="W115" s="254"/>
      <c r="X115" s="254" t="s">
        <v>713</v>
      </c>
      <c r="Y115" s="254"/>
      <c r="Z115" s="254"/>
      <c r="AA115" s="254"/>
      <c r="AC115" s="138" t="s">
        <v>8</v>
      </c>
      <c r="AD115" s="138"/>
      <c r="AE115" s="138"/>
      <c r="AF115" s="138"/>
      <c r="AG115" s="138"/>
      <c r="AH115" s="138"/>
      <c r="AI115" s="138"/>
      <c r="AJ115" s="138"/>
      <c r="AK115" s="138"/>
      <c r="AL115" s="145" t="s">
        <v>65</v>
      </c>
      <c r="AM115" s="132"/>
      <c r="AN115" s="133"/>
      <c r="AO115" s="254"/>
      <c r="AP115" s="254"/>
      <c r="AQ115" s="254"/>
    </row>
    <row r="116" spans="1:43" s="200" customFormat="1" x14ac:dyDescent="0.2">
      <c r="A116" s="332"/>
      <c r="B116" s="329"/>
      <c r="C116" s="132"/>
      <c r="D116" s="133"/>
      <c r="E116" s="632"/>
      <c r="F116" s="632"/>
      <c r="G116" s="632"/>
      <c r="H116" s="632"/>
      <c r="I116" s="632"/>
      <c r="J116" s="632"/>
      <c r="K116" s="632"/>
      <c r="L116" s="632"/>
      <c r="M116" s="632"/>
      <c r="N116" s="632"/>
      <c r="O116" s="632"/>
      <c r="P116" s="632"/>
      <c r="Q116" s="632"/>
      <c r="R116" s="632"/>
      <c r="S116" s="632"/>
      <c r="T116" s="632"/>
      <c r="U116" s="132"/>
      <c r="V116" s="133"/>
      <c r="W116" s="254" t="s">
        <v>76</v>
      </c>
      <c r="X116" s="254"/>
      <c r="Y116" s="254"/>
      <c r="Z116" s="254"/>
      <c r="AA116" s="254"/>
      <c r="AB116" s="254"/>
      <c r="AC116" s="254"/>
      <c r="AD116" s="254"/>
      <c r="AE116" s="254"/>
      <c r="AF116" s="254"/>
      <c r="AG116" s="254"/>
      <c r="AH116" s="138" t="s">
        <v>8</v>
      </c>
      <c r="AI116" s="138"/>
      <c r="AJ116" s="138"/>
      <c r="AK116" s="138"/>
      <c r="AL116" s="144">
        <v>3</v>
      </c>
      <c r="AM116" s="132"/>
      <c r="AN116" s="133"/>
      <c r="AO116" s="254"/>
      <c r="AP116" s="254"/>
      <c r="AQ116" s="254"/>
    </row>
    <row r="117" spans="1:43" s="200" customFormat="1" x14ac:dyDescent="0.2">
      <c r="A117" s="332"/>
      <c r="B117" s="329"/>
      <c r="C117" s="132"/>
      <c r="D117" s="133"/>
      <c r="E117" s="632"/>
      <c r="F117" s="632"/>
      <c r="G117" s="632"/>
      <c r="H117" s="632"/>
      <c r="I117" s="632"/>
      <c r="J117" s="632"/>
      <c r="K117" s="632"/>
      <c r="L117" s="632"/>
      <c r="M117" s="632"/>
      <c r="N117" s="632"/>
      <c r="O117" s="632"/>
      <c r="P117" s="632"/>
      <c r="Q117" s="632"/>
      <c r="R117" s="632"/>
      <c r="S117" s="632"/>
      <c r="T117" s="632"/>
      <c r="U117" s="132"/>
      <c r="V117" s="133"/>
      <c r="W117" s="254" t="s">
        <v>77</v>
      </c>
      <c r="X117" s="254"/>
      <c r="Y117" s="254"/>
      <c r="Z117" s="254"/>
      <c r="AA117" s="254"/>
      <c r="AB117" s="254"/>
      <c r="AC117" s="254"/>
      <c r="AD117" s="254"/>
      <c r="AE117" s="254"/>
      <c r="AF117" s="254"/>
      <c r="AG117" s="254"/>
      <c r="AH117" s="254"/>
      <c r="AI117" s="254"/>
      <c r="AJ117" s="254"/>
      <c r="AK117" s="254"/>
      <c r="AL117" s="144"/>
      <c r="AM117" s="132"/>
      <c r="AN117" s="133"/>
      <c r="AO117" s="254"/>
      <c r="AP117" s="254"/>
      <c r="AQ117" s="254"/>
    </row>
    <row r="118" spans="1:43" s="200" customFormat="1" x14ac:dyDescent="0.2">
      <c r="A118" s="332"/>
      <c r="B118" s="329"/>
      <c r="C118" s="132"/>
      <c r="D118" s="133"/>
      <c r="E118" s="632"/>
      <c r="F118" s="632"/>
      <c r="G118" s="632"/>
      <c r="H118" s="632"/>
      <c r="I118" s="632"/>
      <c r="J118" s="632"/>
      <c r="K118" s="632"/>
      <c r="L118" s="632"/>
      <c r="M118" s="632"/>
      <c r="N118" s="632"/>
      <c r="O118" s="632"/>
      <c r="P118" s="632"/>
      <c r="Q118" s="632"/>
      <c r="R118" s="632"/>
      <c r="S118" s="632"/>
      <c r="T118" s="632"/>
      <c r="U118" s="132"/>
      <c r="V118" s="133"/>
      <c r="W118" s="254"/>
      <c r="X118" s="254" t="s">
        <v>78</v>
      </c>
      <c r="Y118" s="254"/>
      <c r="Z118" s="254"/>
      <c r="AA118" s="254"/>
      <c r="AB118" s="254"/>
      <c r="AC118" s="147"/>
      <c r="AD118" s="147"/>
      <c r="AE118" s="147"/>
      <c r="AF118" s="147"/>
      <c r="AG118" s="147"/>
      <c r="AH118" s="147"/>
      <c r="AI118" s="147"/>
      <c r="AJ118" s="147"/>
      <c r="AK118" s="147"/>
      <c r="AL118" s="145" t="s">
        <v>79</v>
      </c>
      <c r="AM118" s="132"/>
      <c r="AN118" s="133"/>
      <c r="AO118" s="254"/>
      <c r="AP118" s="254"/>
      <c r="AQ118" s="254"/>
    </row>
    <row r="119" spans="1:43" s="200" customFormat="1" x14ac:dyDescent="0.2">
      <c r="A119" s="332"/>
      <c r="B119" s="329"/>
      <c r="C119" s="132"/>
      <c r="D119" s="133"/>
      <c r="E119" s="632"/>
      <c r="F119" s="632"/>
      <c r="G119" s="632"/>
      <c r="H119" s="632"/>
      <c r="I119" s="632"/>
      <c r="J119" s="632"/>
      <c r="K119" s="632"/>
      <c r="L119" s="632"/>
      <c r="M119" s="632"/>
      <c r="N119" s="632"/>
      <c r="O119" s="632"/>
      <c r="P119" s="632"/>
      <c r="Q119" s="632"/>
      <c r="R119" s="632"/>
      <c r="S119" s="632"/>
      <c r="T119" s="632"/>
      <c r="U119" s="132"/>
      <c r="V119" s="133"/>
      <c r="W119" s="254"/>
      <c r="X119" s="254"/>
      <c r="Y119" s="254"/>
      <c r="Z119" s="254"/>
      <c r="AA119" s="254"/>
      <c r="AB119" s="254"/>
      <c r="AC119" s="629" t="s">
        <v>80</v>
      </c>
      <c r="AD119" s="629"/>
      <c r="AE119" s="629"/>
      <c r="AF119" s="629"/>
      <c r="AG119" s="629"/>
      <c r="AH119" s="629"/>
      <c r="AI119" s="629"/>
      <c r="AJ119" s="629"/>
      <c r="AK119" s="629"/>
      <c r="AL119" s="144"/>
      <c r="AM119" s="132"/>
      <c r="AN119" s="133"/>
      <c r="AO119" s="254"/>
      <c r="AP119" s="254"/>
      <c r="AQ119" s="254"/>
    </row>
    <row r="120" spans="1:43" s="200" customFormat="1" x14ac:dyDescent="0.2">
      <c r="A120" s="332"/>
      <c r="B120" s="329"/>
      <c r="C120" s="132"/>
      <c r="D120" s="133"/>
      <c r="E120" s="632"/>
      <c r="F120" s="632"/>
      <c r="G120" s="632"/>
      <c r="H120" s="632"/>
      <c r="I120" s="632"/>
      <c r="J120" s="632"/>
      <c r="K120" s="632"/>
      <c r="L120" s="632"/>
      <c r="M120" s="632"/>
      <c r="N120" s="632"/>
      <c r="O120" s="632"/>
      <c r="P120" s="632"/>
      <c r="Q120" s="632"/>
      <c r="R120" s="632"/>
      <c r="S120" s="632"/>
      <c r="T120" s="632"/>
      <c r="U120" s="132"/>
      <c r="V120" s="133"/>
      <c r="W120" s="254" t="s">
        <v>81</v>
      </c>
      <c r="X120" s="254"/>
      <c r="Y120" s="254"/>
      <c r="Z120" s="254"/>
      <c r="AA120" s="254"/>
      <c r="AB120" s="254"/>
      <c r="AC120" s="254"/>
      <c r="AD120" s="254"/>
      <c r="AE120" s="254"/>
      <c r="AF120" s="138" t="s">
        <v>8</v>
      </c>
      <c r="AG120" s="138"/>
      <c r="AH120" s="138"/>
      <c r="AI120" s="138"/>
      <c r="AJ120" s="138"/>
      <c r="AK120" s="138"/>
      <c r="AL120" s="145" t="s">
        <v>82</v>
      </c>
      <c r="AM120" s="132"/>
      <c r="AN120" s="133"/>
      <c r="AO120" s="254"/>
      <c r="AP120" s="254"/>
      <c r="AQ120" s="254"/>
    </row>
    <row r="121" spans="1:43" s="200" customFormat="1" ht="6" customHeight="1" thickBot="1" x14ac:dyDescent="0.25">
      <c r="A121" s="172"/>
      <c r="B121" s="327"/>
      <c r="C121" s="170"/>
      <c r="D121" s="171"/>
      <c r="E121" s="172"/>
      <c r="F121" s="172"/>
      <c r="G121" s="172"/>
      <c r="H121" s="172"/>
      <c r="I121" s="172"/>
      <c r="J121" s="172"/>
      <c r="K121" s="172"/>
      <c r="L121" s="172"/>
      <c r="M121" s="172"/>
      <c r="N121" s="172"/>
      <c r="O121" s="172"/>
      <c r="P121" s="172"/>
      <c r="Q121" s="172"/>
      <c r="R121" s="172"/>
      <c r="S121" s="172"/>
      <c r="T121" s="172"/>
      <c r="U121" s="170"/>
      <c r="V121" s="171"/>
      <c r="W121" s="172"/>
      <c r="X121" s="172"/>
      <c r="Y121" s="172"/>
      <c r="Z121" s="172"/>
      <c r="AA121" s="172"/>
      <c r="AB121" s="172"/>
      <c r="AC121" s="172"/>
      <c r="AD121" s="172"/>
      <c r="AE121" s="172"/>
      <c r="AF121" s="172"/>
      <c r="AG121" s="172"/>
      <c r="AH121" s="172"/>
      <c r="AI121" s="172"/>
      <c r="AJ121" s="172"/>
      <c r="AK121" s="172"/>
      <c r="AL121" s="173"/>
      <c r="AM121" s="170"/>
      <c r="AN121" s="171"/>
      <c r="AO121" s="172"/>
      <c r="AP121" s="172"/>
      <c r="AQ121" s="172"/>
    </row>
    <row r="122" spans="1:43" s="200" customFormat="1" ht="6" customHeight="1" x14ac:dyDescent="0.2">
      <c r="A122" s="160"/>
      <c r="B122" s="161"/>
      <c r="C122" s="162"/>
      <c r="D122" s="163"/>
      <c r="E122" s="164"/>
      <c r="F122" s="164"/>
      <c r="G122" s="164"/>
      <c r="H122" s="164"/>
      <c r="I122" s="164"/>
      <c r="J122" s="164"/>
      <c r="K122" s="164"/>
      <c r="L122" s="164"/>
      <c r="M122" s="164"/>
      <c r="N122" s="164"/>
      <c r="O122" s="164"/>
      <c r="P122" s="164"/>
      <c r="Q122" s="164"/>
      <c r="R122" s="164"/>
      <c r="S122" s="164"/>
      <c r="T122" s="164"/>
      <c r="U122" s="164"/>
      <c r="V122" s="164"/>
      <c r="W122" s="164"/>
      <c r="X122" s="164"/>
      <c r="Y122" s="164"/>
      <c r="Z122" s="164"/>
      <c r="AA122" s="164"/>
      <c r="AB122" s="164"/>
      <c r="AC122" s="164"/>
      <c r="AD122" s="164"/>
      <c r="AE122" s="164"/>
      <c r="AF122" s="164"/>
      <c r="AG122" s="164"/>
      <c r="AH122" s="164"/>
      <c r="AI122" s="164"/>
      <c r="AJ122" s="164"/>
      <c r="AK122" s="164"/>
      <c r="AL122" s="165"/>
      <c r="AM122" s="162"/>
      <c r="AN122" s="163"/>
      <c r="AO122" s="164"/>
      <c r="AP122" s="164"/>
      <c r="AQ122" s="166"/>
    </row>
    <row r="123" spans="1:43" s="200" customFormat="1" x14ac:dyDescent="0.2">
      <c r="A123" s="167"/>
      <c r="B123" s="328">
        <v>112</v>
      </c>
      <c r="C123" s="132"/>
      <c r="D123" s="133"/>
      <c r="E123" s="631" t="s">
        <v>757</v>
      </c>
      <c r="F123" s="631"/>
      <c r="G123" s="631"/>
      <c r="H123" s="631"/>
      <c r="I123" s="631"/>
      <c r="J123" s="631"/>
      <c r="K123" s="631"/>
      <c r="L123" s="631"/>
      <c r="M123" s="631"/>
      <c r="N123" s="631"/>
      <c r="O123" s="631"/>
      <c r="P123" s="631"/>
      <c r="Q123" s="631"/>
      <c r="R123" s="631"/>
      <c r="S123" s="631"/>
      <c r="T123" s="631"/>
      <c r="U123" s="332"/>
      <c r="V123" s="332"/>
      <c r="W123" s="332"/>
      <c r="X123" s="332"/>
      <c r="Y123" s="332"/>
      <c r="Z123" s="332"/>
      <c r="AA123" s="332"/>
      <c r="AB123" s="332"/>
      <c r="AC123" s="332"/>
      <c r="AD123" s="332"/>
      <c r="AE123" s="332"/>
      <c r="AF123" s="332"/>
      <c r="AG123" s="332"/>
      <c r="AH123" s="332"/>
      <c r="AI123" s="332"/>
      <c r="AJ123" s="332"/>
      <c r="AK123" s="332"/>
      <c r="AL123" s="135"/>
      <c r="AM123" s="132"/>
      <c r="AN123" s="133"/>
      <c r="AO123" s="332"/>
      <c r="AP123" s="332"/>
      <c r="AQ123" s="168"/>
    </row>
    <row r="124" spans="1:43" s="200" customFormat="1" ht="6" customHeight="1" x14ac:dyDescent="0.2">
      <c r="A124" s="167"/>
      <c r="B124" s="249"/>
      <c r="C124" s="132"/>
      <c r="D124" s="133"/>
      <c r="E124" s="332"/>
      <c r="F124" s="332"/>
      <c r="G124" s="332"/>
      <c r="H124" s="332"/>
      <c r="I124" s="332"/>
      <c r="J124" s="332"/>
      <c r="K124" s="332"/>
      <c r="L124" s="332"/>
      <c r="M124" s="332"/>
      <c r="N124" s="332"/>
      <c r="O124" s="332"/>
      <c r="P124" s="332"/>
      <c r="Q124" s="332"/>
      <c r="R124" s="332"/>
      <c r="S124" s="332"/>
      <c r="T124" s="332"/>
      <c r="U124" s="332"/>
      <c r="V124" s="332"/>
      <c r="W124" s="332"/>
      <c r="X124" s="332"/>
      <c r="Y124" s="332"/>
      <c r="Z124" s="332"/>
      <c r="AA124" s="332"/>
      <c r="AB124" s="332"/>
      <c r="AC124" s="332"/>
      <c r="AD124" s="332"/>
      <c r="AE124" s="332"/>
      <c r="AF124" s="332"/>
      <c r="AG124" s="332"/>
      <c r="AH124" s="332"/>
      <c r="AI124" s="332"/>
      <c r="AJ124" s="332"/>
      <c r="AK124" s="332"/>
      <c r="AL124" s="135"/>
      <c r="AM124" s="132"/>
      <c r="AN124" s="133"/>
      <c r="AO124" s="332"/>
      <c r="AP124" s="332"/>
      <c r="AQ124" s="168"/>
    </row>
    <row r="125" spans="1:43" s="200" customFormat="1" x14ac:dyDescent="0.2">
      <c r="A125" s="167"/>
      <c r="B125" s="249"/>
      <c r="C125" s="132"/>
      <c r="D125" s="133"/>
      <c r="E125" s="332"/>
      <c r="F125" s="332"/>
      <c r="G125" s="332"/>
      <c r="H125" s="332"/>
      <c r="I125" s="332"/>
      <c r="J125" s="332"/>
      <c r="K125" s="332"/>
      <c r="L125" s="332"/>
      <c r="M125" s="332"/>
      <c r="N125" s="135" t="s">
        <v>84</v>
      </c>
      <c r="O125" s="332"/>
      <c r="P125" s="332"/>
      <c r="Q125" s="332"/>
      <c r="R125" s="332"/>
      <c r="S125" s="332"/>
      <c r="T125" s="332"/>
      <c r="U125" s="332"/>
      <c r="W125" s="332"/>
      <c r="X125" s="135" t="s">
        <v>85</v>
      </c>
      <c r="Y125" s="332"/>
      <c r="Z125" s="332"/>
      <c r="AA125" s="332"/>
      <c r="AB125" s="332"/>
      <c r="AC125" s="332"/>
      <c r="AD125" s="332"/>
      <c r="AE125" s="332"/>
      <c r="AF125" s="332"/>
      <c r="AG125" s="332"/>
      <c r="AH125" s="332"/>
      <c r="AI125" s="332"/>
      <c r="AJ125" s="332"/>
      <c r="AK125" s="332"/>
      <c r="AL125" s="135"/>
      <c r="AM125" s="132"/>
      <c r="AN125" s="133"/>
      <c r="AO125" s="332"/>
      <c r="AP125" s="332"/>
      <c r="AQ125" s="168"/>
    </row>
    <row r="126" spans="1:43" s="200" customFormat="1" x14ac:dyDescent="0.2">
      <c r="A126" s="167"/>
      <c r="B126" s="249"/>
      <c r="C126" s="132"/>
      <c r="D126" s="133"/>
      <c r="E126" s="332"/>
      <c r="F126" s="332"/>
      <c r="G126" s="332"/>
      <c r="H126" s="332"/>
      <c r="I126" s="332"/>
      <c r="J126" s="332"/>
      <c r="K126" s="332"/>
      <c r="L126" s="332"/>
      <c r="M126" s="332"/>
      <c r="N126" s="135" t="s">
        <v>86</v>
      </c>
      <c r="O126" s="332"/>
      <c r="P126" s="332"/>
      <c r="Q126" s="332"/>
      <c r="R126" s="332"/>
      <c r="S126" s="332"/>
      <c r="T126" s="332"/>
      <c r="U126" s="332"/>
      <c r="W126" s="332"/>
      <c r="X126" s="135" t="s">
        <v>87</v>
      </c>
      <c r="Y126" s="332"/>
      <c r="Z126" s="332"/>
      <c r="AA126" s="332"/>
      <c r="AB126" s="332"/>
      <c r="AC126" s="332"/>
      <c r="AD126" s="332"/>
      <c r="AE126" s="332"/>
      <c r="AF126" s="332"/>
      <c r="AG126" s="332"/>
      <c r="AH126" s="332"/>
      <c r="AI126" s="332"/>
      <c r="AJ126" s="332"/>
      <c r="AK126" s="332"/>
      <c r="AL126" s="135"/>
      <c r="AM126" s="132"/>
      <c r="AN126" s="133"/>
      <c r="AO126" s="332"/>
      <c r="AP126" s="326">
        <v>114</v>
      </c>
      <c r="AQ126" s="168"/>
    </row>
    <row r="127" spans="1:43" s="200" customFormat="1" x14ac:dyDescent="0.2">
      <c r="A127" s="167"/>
      <c r="B127" s="249"/>
      <c r="C127" s="132"/>
      <c r="D127" s="133"/>
      <c r="E127" s="332"/>
      <c r="F127" s="332"/>
      <c r="G127" s="332"/>
      <c r="H127" s="332"/>
      <c r="I127" s="332"/>
      <c r="J127" s="332"/>
      <c r="K127" s="332"/>
      <c r="L127" s="332"/>
      <c r="M127" s="332"/>
      <c r="N127" s="135" t="s">
        <v>87</v>
      </c>
      <c r="O127" s="332"/>
      <c r="P127" s="332"/>
      <c r="Q127" s="332"/>
      <c r="R127" s="332"/>
      <c r="S127" s="332"/>
      <c r="T127" s="332"/>
      <c r="U127" s="332"/>
      <c r="V127" s="332"/>
      <c r="W127" s="332"/>
      <c r="X127" s="332"/>
      <c r="Y127" s="332"/>
      <c r="Z127" s="332"/>
      <c r="AA127" s="332"/>
      <c r="AB127" s="332"/>
      <c r="AC127" s="332"/>
      <c r="AD127" s="332"/>
      <c r="AE127" s="332"/>
      <c r="AF127" s="332"/>
      <c r="AG127" s="332"/>
      <c r="AH127" s="332"/>
      <c r="AI127" s="332"/>
      <c r="AJ127" s="332"/>
      <c r="AK127" s="332"/>
      <c r="AL127" s="135"/>
      <c r="AM127" s="132"/>
      <c r="AN127" s="133"/>
      <c r="AO127" s="332"/>
      <c r="AP127" s="332"/>
      <c r="AQ127" s="168"/>
    </row>
    <row r="128" spans="1:43" s="200" customFormat="1" ht="6" customHeight="1" thickBot="1" x14ac:dyDescent="0.25">
      <c r="A128" s="169"/>
      <c r="B128" s="327"/>
      <c r="C128" s="170"/>
      <c r="D128" s="171"/>
      <c r="E128" s="172"/>
      <c r="F128" s="172"/>
      <c r="G128" s="172"/>
      <c r="H128" s="172"/>
      <c r="I128" s="172"/>
      <c r="J128" s="172"/>
      <c r="K128" s="172"/>
      <c r="L128" s="172"/>
      <c r="M128" s="172"/>
      <c r="N128" s="172"/>
      <c r="O128" s="172"/>
      <c r="P128" s="172"/>
      <c r="Q128" s="172"/>
      <c r="R128" s="172"/>
      <c r="S128" s="172"/>
      <c r="T128" s="172"/>
      <c r="U128" s="172"/>
      <c r="V128" s="172"/>
      <c r="W128" s="172"/>
      <c r="X128" s="172"/>
      <c r="Y128" s="172"/>
      <c r="Z128" s="172"/>
      <c r="AA128" s="172"/>
      <c r="AB128" s="172"/>
      <c r="AC128" s="172"/>
      <c r="AD128" s="172"/>
      <c r="AE128" s="172"/>
      <c r="AF128" s="172"/>
      <c r="AG128" s="172"/>
      <c r="AH128" s="172"/>
      <c r="AI128" s="172"/>
      <c r="AJ128" s="172"/>
      <c r="AK128" s="172"/>
      <c r="AL128" s="173"/>
      <c r="AM128" s="170"/>
      <c r="AN128" s="171"/>
      <c r="AO128" s="172"/>
      <c r="AP128" s="172"/>
      <c r="AQ128" s="174"/>
    </row>
    <row r="129" spans="1:43" s="200" customFormat="1" ht="6" customHeight="1" x14ac:dyDescent="0.2">
      <c r="A129" s="164"/>
      <c r="B129" s="161"/>
      <c r="C129" s="162"/>
      <c r="D129" s="163"/>
      <c r="E129" s="164"/>
      <c r="F129" s="164"/>
      <c r="G129" s="164"/>
      <c r="H129" s="164"/>
      <c r="I129" s="164"/>
      <c r="J129" s="164"/>
      <c r="K129" s="164"/>
      <c r="L129" s="164"/>
      <c r="M129" s="164"/>
      <c r="N129" s="164"/>
      <c r="O129" s="164"/>
      <c r="P129" s="164"/>
      <c r="Q129" s="164"/>
      <c r="R129" s="164"/>
      <c r="S129" s="164"/>
      <c r="T129" s="164"/>
      <c r="U129" s="162"/>
      <c r="V129" s="163"/>
      <c r="W129" s="164"/>
      <c r="X129" s="164"/>
      <c r="Y129" s="164"/>
      <c r="Z129" s="164"/>
      <c r="AA129" s="164"/>
      <c r="AB129" s="164"/>
      <c r="AC129" s="164"/>
      <c r="AD129" s="164"/>
      <c r="AE129" s="164"/>
      <c r="AF129" s="164"/>
      <c r="AG129" s="164"/>
      <c r="AH129" s="164"/>
      <c r="AI129" s="164"/>
      <c r="AJ129" s="164"/>
      <c r="AK129" s="164"/>
      <c r="AL129" s="165"/>
      <c r="AM129" s="162"/>
      <c r="AN129" s="163"/>
      <c r="AO129" s="164"/>
      <c r="AP129" s="164"/>
      <c r="AQ129" s="164"/>
    </row>
    <row r="130" spans="1:43" s="200" customFormat="1" ht="11.25" customHeight="1" x14ac:dyDescent="0.2">
      <c r="A130" s="332"/>
      <c r="B130" s="328">
        <v>113</v>
      </c>
      <c r="C130" s="132"/>
      <c r="D130" s="133"/>
      <c r="E130" s="630" t="str">
        <f ca="1">VLOOKUP(INDIRECT(ADDRESS(ROW(),COLUMN()-3)),Language_Translations,MATCH(Language_Selected,Language_Options,0),FALSE)</f>
        <v>Do you read a newspaper or magazine at least once a week, less than once a week or not at all?</v>
      </c>
      <c r="F130" s="630"/>
      <c r="G130" s="630"/>
      <c r="H130" s="630"/>
      <c r="I130" s="630"/>
      <c r="J130" s="630"/>
      <c r="K130" s="630"/>
      <c r="L130" s="630"/>
      <c r="M130" s="630"/>
      <c r="N130" s="630"/>
      <c r="O130" s="630"/>
      <c r="P130" s="630"/>
      <c r="Q130" s="630"/>
      <c r="R130" s="630"/>
      <c r="S130" s="630"/>
      <c r="T130" s="630"/>
      <c r="U130" s="132"/>
      <c r="V130" s="133"/>
      <c r="W130" s="332" t="s">
        <v>88</v>
      </c>
      <c r="X130" s="332"/>
      <c r="Y130" s="332"/>
      <c r="Z130" s="332"/>
      <c r="AA130" s="332"/>
      <c r="AB130" s="332"/>
      <c r="AC130" s="254"/>
      <c r="AD130" s="254"/>
      <c r="AE130" s="139" t="s">
        <v>8</v>
      </c>
      <c r="AF130" s="138"/>
      <c r="AG130" s="138"/>
      <c r="AH130" s="180"/>
      <c r="AI130" s="139"/>
      <c r="AJ130" s="139"/>
      <c r="AK130" s="139"/>
      <c r="AL130" s="325" t="s">
        <v>63</v>
      </c>
      <c r="AM130" s="132"/>
      <c r="AN130" s="133"/>
      <c r="AO130" s="332"/>
      <c r="AP130" s="332"/>
      <c r="AQ130" s="332"/>
    </row>
    <row r="131" spans="1:43" s="200" customFormat="1" x14ac:dyDescent="0.2">
      <c r="A131" s="332"/>
      <c r="B131" s="249"/>
      <c r="C131" s="132"/>
      <c r="D131" s="133"/>
      <c r="E131" s="630"/>
      <c r="F131" s="630"/>
      <c r="G131" s="630"/>
      <c r="H131" s="630"/>
      <c r="I131" s="630"/>
      <c r="J131" s="630"/>
      <c r="K131" s="630"/>
      <c r="L131" s="630"/>
      <c r="M131" s="630"/>
      <c r="N131" s="630"/>
      <c r="O131" s="630"/>
      <c r="P131" s="630"/>
      <c r="Q131" s="630"/>
      <c r="R131" s="630"/>
      <c r="S131" s="630"/>
      <c r="T131" s="630"/>
      <c r="U131" s="132"/>
      <c r="V131" s="133"/>
      <c r="W131" s="332" t="s">
        <v>89</v>
      </c>
      <c r="X131" s="332"/>
      <c r="Y131" s="332"/>
      <c r="Z131" s="332"/>
      <c r="AA131" s="332"/>
      <c r="AB131" s="332"/>
      <c r="AC131" s="332"/>
      <c r="AD131" s="332"/>
      <c r="AE131" s="332"/>
      <c r="AF131" s="139" t="s">
        <v>8</v>
      </c>
      <c r="AG131" s="139"/>
      <c r="AH131" s="139"/>
      <c r="AI131" s="139"/>
      <c r="AJ131" s="139"/>
      <c r="AK131" s="139"/>
      <c r="AL131" s="325" t="s">
        <v>65</v>
      </c>
      <c r="AM131" s="132"/>
      <c r="AN131" s="133"/>
      <c r="AO131" s="332"/>
      <c r="AP131" s="332"/>
      <c r="AQ131" s="332"/>
    </row>
    <row r="132" spans="1:43" s="200" customFormat="1" x14ac:dyDescent="0.2">
      <c r="A132" s="332"/>
      <c r="B132" s="249"/>
      <c r="C132" s="132"/>
      <c r="D132" s="133"/>
      <c r="E132" s="630"/>
      <c r="F132" s="630"/>
      <c r="G132" s="630"/>
      <c r="H132" s="630"/>
      <c r="I132" s="630"/>
      <c r="J132" s="630"/>
      <c r="K132" s="630"/>
      <c r="L132" s="630"/>
      <c r="M132" s="630"/>
      <c r="N132" s="630"/>
      <c r="O132" s="630"/>
      <c r="P132" s="630"/>
      <c r="Q132" s="630"/>
      <c r="R132" s="630"/>
      <c r="S132" s="630"/>
      <c r="T132" s="630"/>
      <c r="U132" s="132"/>
      <c r="V132" s="133"/>
      <c r="W132" s="332" t="s">
        <v>90</v>
      </c>
      <c r="X132" s="332"/>
      <c r="Y132" s="332"/>
      <c r="Z132" s="332"/>
      <c r="AA132" s="254"/>
      <c r="AB132" s="139" t="s">
        <v>8</v>
      </c>
      <c r="AC132" s="180"/>
      <c r="AD132" s="139"/>
      <c r="AE132" s="139"/>
      <c r="AF132" s="139"/>
      <c r="AG132" s="139"/>
      <c r="AH132" s="139"/>
      <c r="AI132" s="139"/>
      <c r="AJ132" s="139"/>
      <c r="AK132" s="139"/>
      <c r="AL132" s="325" t="s">
        <v>71</v>
      </c>
      <c r="AM132" s="132"/>
      <c r="AN132" s="133"/>
      <c r="AO132" s="332"/>
      <c r="AP132" s="332"/>
      <c r="AQ132" s="332"/>
    </row>
    <row r="133" spans="1:43" s="200" customFormat="1" ht="6" customHeight="1" x14ac:dyDescent="0.2">
      <c r="A133" s="147"/>
      <c r="B133" s="146"/>
      <c r="C133" s="142"/>
      <c r="D133" s="141"/>
      <c r="E133" s="147"/>
      <c r="F133" s="147"/>
      <c r="G133" s="147"/>
      <c r="H133" s="147"/>
      <c r="I133" s="147"/>
      <c r="J133" s="147"/>
      <c r="K133" s="147"/>
      <c r="L133" s="147"/>
      <c r="M133" s="147"/>
      <c r="N133" s="147"/>
      <c r="O133" s="147"/>
      <c r="P133" s="147"/>
      <c r="Q133" s="147"/>
      <c r="R133" s="147"/>
      <c r="S133" s="147"/>
      <c r="T133" s="147"/>
      <c r="U133" s="142"/>
      <c r="V133" s="141"/>
      <c r="W133" s="147"/>
      <c r="X133" s="147"/>
      <c r="Y133" s="147"/>
      <c r="Z133" s="147"/>
      <c r="AA133" s="147"/>
      <c r="AB133" s="147"/>
      <c r="AC133" s="147"/>
      <c r="AD133" s="147"/>
      <c r="AE133" s="147"/>
      <c r="AF133" s="147"/>
      <c r="AG133" s="147"/>
      <c r="AH133" s="147"/>
      <c r="AI133" s="147"/>
      <c r="AJ133" s="147"/>
      <c r="AK133" s="147"/>
      <c r="AL133" s="148"/>
      <c r="AM133" s="142"/>
      <c r="AN133" s="141"/>
      <c r="AO133" s="147"/>
      <c r="AP133" s="147"/>
      <c r="AQ133" s="147"/>
    </row>
    <row r="134" spans="1:43" s="200" customFormat="1" ht="6" customHeight="1" x14ac:dyDescent="0.2">
      <c r="A134" s="30"/>
      <c r="B134" s="331"/>
      <c r="C134" s="130"/>
      <c r="D134" s="131"/>
      <c r="E134" s="30"/>
      <c r="F134" s="30"/>
      <c r="G134" s="30"/>
      <c r="H134" s="30"/>
      <c r="I134" s="30"/>
      <c r="J134" s="30"/>
      <c r="K134" s="30"/>
      <c r="L134" s="30"/>
      <c r="M134" s="30"/>
      <c r="N134" s="30"/>
      <c r="O134" s="30"/>
      <c r="P134" s="30"/>
      <c r="Q134" s="30"/>
      <c r="R134" s="30"/>
      <c r="S134" s="30"/>
      <c r="T134" s="30"/>
      <c r="U134" s="130"/>
      <c r="V134" s="131"/>
      <c r="W134" s="30"/>
      <c r="X134" s="30"/>
      <c r="Y134" s="30"/>
      <c r="Z134" s="30"/>
      <c r="AA134" s="30"/>
      <c r="AB134" s="30"/>
      <c r="AC134" s="30"/>
      <c r="AD134" s="30"/>
      <c r="AE134" s="30"/>
      <c r="AF134" s="30"/>
      <c r="AG134" s="30"/>
      <c r="AH134" s="30"/>
      <c r="AI134" s="30"/>
      <c r="AJ134" s="30"/>
      <c r="AK134" s="30"/>
      <c r="AL134" s="35"/>
      <c r="AM134" s="130"/>
      <c r="AN134" s="131"/>
      <c r="AO134" s="30"/>
      <c r="AP134" s="30"/>
      <c r="AQ134" s="30"/>
    </row>
    <row r="135" spans="1:43" s="200" customFormat="1" ht="11.25" customHeight="1" x14ac:dyDescent="0.2">
      <c r="A135" s="332"/>
      <c r="B135" s="328">
        <v>114</v>
      </c>
      <c r="C135" s="132"/>
      <c r="D135" s="133"/>
      <c r="E135" s="630" t="str">
        <f ca="1">VLOOKUP(INDIRECT(ADDRESS(ROW(),COLUMN()-3)),Language_Translations,MATCH(Language_Selected,Language_Options,0),FALSE)</f>
        <v>Do you listen to the radio at least once a week, less than once a week or not at all?</v>
      </c>
      <c r="F135" s="630"/>
      <c r="G135" s="630"/>
      <c r="H135" s="630"/>
      <c r="I135" s="630"/>
      <c r="J135" s="630"/>
      <c r="K135" s="630"/>
      <c r="L135" s="630"/>
      <c r="M135" s="630"/>
      <c r="N135" s="630"/>
      <c r="O135" s="630"/>
      <c r="P135" s="630"/>
      <c r="Q135" s="630"/>
      <c r="R135" s="630"/>
      <c r="S135" s="630"/>
      <c r="T135" s="630"/>
      <c r="U135" s="132"/>
      <c r="V135" s="133"/>
      <c r="W135" s="332" t="s">
        <v>88</v>
      </c>
      <c r="X135" s="332"/>
      <c r="Y135" s="332"/>
      <c r="Z135" s="332"/>
      <c r="AA135" s="332"/>
      <c r="AB135" s="332"/>
      <c r="AC135" s="254"/>
      <c r="AD135" s="254"/>
      <c r="AE135" s="139" t="s">
        <v>8</v>
      </c>
      <c r="AF135" s="138"/>
      <c r="AG135" s="138"/>
      <c r="AH135" s="180"/>
      <c r="AI135" s="139"/>
      <c r="AJ135" s="139"/>
      <c r="AK135" s="139"/>
      <c r="AL135" s="325" t="s">
        <v>63</v>
      </c>
      <c r="AM135" s="132"/>
      <c r="AN135" s="133"/>
      <c r="AO135" s="332"/>
      <c r="AP135" s="332"/>
      <c r="AQ135" s="332"/>
    </row>
    <row r="136" spans="1:43" s="200" customFormat="1" x14ac:dyDescent="0.2">
      <c r="A136" s="332"/>
      <c r="B136" s="249"/>
      <c r="C136" s="132"/>
      <c r="D136" s="133"/>
      <c r="E136" s="630"/>
      <c r="F136" s="630"/>
      <c r="G136" s="630"/>
      <c r="H136" s="630"/>
      <c r="I136" s="630"/>
      <c r="J136" s="630"/>
      <c r="K136" s="630"/>
      <c r="L136" s="630"/>
      <c r="M136" s="630"/>
      <c r="N136" s="630"/>
      <c r="O136" s="630"/>
      <c r="P136" s="630"/>
      <c r="Q136" s="630"/>
      <c r="R136" s="630"/>
      <c r="S136" s="630"/>
      <c r="T136" s="630"/>
      <c r="U136" s="132"/>
      <c r="V136" s="133"/>
      <c r="W136" s="332" t="s">
        <v>89</v>
      </c>
      <c r="X136" s="332"/>
      <c r="Y136" s="332"/>
      <c r="Z136" s="332"/>
      <c r="AA136" s="332"/>
      <c r="AB136" s="332"/>
      <c r="AC136" s="332"/>
      <c r="AD136" s="332"/>
      <c r="AE136" s="332"/>
      <c r="AF136" s="139" t="s">
        <v>8</v>
      </c>
      <c r="AG136" s="139"/>
      <c r="AH136" s="139"/>
      <c r="AI136" s="139"/>
      <c r="AJ136" s="139"/>
      <c r="AK136" s="139"/>
      <c r="AL136" s="325" t="s">
        <v>65</v>
      </c>
      <c r="AM136" s="132"/>
      <c r="AN136" s="133"/>
      <c r="AO136" s="332"/>
      <c r="AP136" s="332"/>
      <c r="AQ136" s="332"/>
    </row>
    <row r="137" spans="1:43" s="200" customFormat="1" x14ac:dyDescent="0.2">
      <c r="A137" s="332"/>
      <c r="B137" s="249"/>
      <c r="C137" s="132"/>
      <c r="D137" s="133"/>
      <c r="E137" s="630"/>
      <c r="F137" s="630"/>
      <c r="G137" s="630"/>
      <c r="H137" s="630"/>
      <c r="I137" s="630"/>
      <c r="J137" s="630"/>
      <c r="K137" s="630"/>
      <c r="L137" s="630"/>
      <c r="M137" s="630"/>
      <c r="N137" s="630"/>
      <c r="O137" s="630"/>
      <c r="P137" s="630"/>
      <c r="Q137" s="630"/>
      <c r="R137" s="630"/>
      <c r="S137" s="630"/>
      <c r="T137" s="630"/>
      <c r="U137" s="132"/>
      <c r="V137" s="133"/>
      <c r="W137" s="332" t="s">
        <v>90</v>
      </c>
      <c r="X137" s="332"/>
      <c r="Y137" s="332"/>
      <c r="Z137" s="332"/>
      <c r="AA137" s="254"/>
      <c r="AB137" s="139" t="s">
        <v>8</v>
      </c>
      <c r="AC137" s="180"/>
      <c r="AD137" s="139"/>
      <c r="AE137" s="139"/>
      <c r="AF137" s="139"/>
      <c r="AG137" s="139"/>
      <c r="AH137" s="139"/>
      <c r="AI137" s="139"/>
      <c r="AJ137" s="139"/>
      <c r="AK137" s="139"/>
      <c r="AL137" s="325" t="s">
        <v>71</v>
      </c>
      <c r="AM137" s="132"/>
      <c r="AN137" s="133"/>
      <c r="AO137" s="332"/>
      <c r="AP137" s="332"/>
      <c r="AQ137" s="332"/>
    </row>
    <row r="138" spans="1:43" s="200" customFormat="1" ht="6" customHeight="1" x14ac:dyDescent="0.2">
      <c r="A138" s="147"/>
      <c r="B138" s="146"/>
      <c r="C138" s="142"/>
      <c r="D138" s="141"/>
      <c r="E138" s="147"/>
      <c r="F138" s="147"/>
      <c r="G138" s="147"/>
      <c r="H138" s="147"/>
      <c r="I138" s="147"/>
      <c r="J138" s="147"/>
      <c r="K138" s="147"/>
      <c r="L138" s="147"/>
      <c r="M138" s="147"/>
      <c r="N138" s="147"/>
      <c r="O138" s="147"/>
      <c r="P138" s="147"/>
      <c r="Q138" s="147"/>
      <c r="R138" s="147"/>
      <c r="S138" s="147"/>
      <c r="T138" s="147"/>
      <c r="U138" s="142"/>
      <c r="V138" s="141"/>
      <c r="W138" s="147"/>
      <c r="X138" s="147"/>
      <c r="Y138" s="147"/>
      <c r="Z138" s="147"/>
      <c r="AA138" s="147"/>
      <c r="AB138" s="147"/>
      <c r="AC138" s="147"/>
      <c r="AD138" s="147"/>
      <c r="AE138" s="147"/>
      <c r="AF138" s="147"/>
      <c r="AG138" s="147"/>
      <c r="AH138" s="147"/>
      <c r="AI138" s="147"/>
      <c r="AJ138" s="147"/>
      <c r="AK138" s="147"/>
      <c r="AL138" s="148"/>
      <c r="AM138" s="142"/>
      <c r="AN138" s="141"/>
      <c r="AO138" s="147"/>
      <c r="AP138" s="147"/>
      <c r="AQ138" s="147"/>
    </row>
    <row r="139" spans="1:43" s="200" customFormat="1" ht="6" customHeight="1" x14ac:dyDescent="0.2">
      <c r="A139" s="30"/>
      <c r="B139" s="331"/>
      <c r="C139" s="130"/>
      <c r="D139" s="131"/>
      <c r="E139" s="30"/>
      <c r="F139" s="30"/>
      <c r="G139" s="30"/>
      <c r="H139" s="30"/>
      <c r="I139" s="30"/>
      <c r="J139" s="30"/>
      <c r="K139" s="30"/>
      <c r="L139" s="30"/>
      <c r="M139" s="30"/>
      <c r="N139" s="30"/>
      <c r="O139" s="30"/>
      <c r="P139" s="30"/>
      <c r="Q139" s="30"/>
      <c r="R139" s="30"/>
      <c r="S139" s="30"/>
      <c r="T139" s="30"/>
      <c r="U139" s="130"/>
      <c r="V139" s="131"/>
      <c r="W139" s="30"/>
      <c r="X139" s="30"/>
      <c r="Y139" s="30"/>
      <c r="Z139" s="30"/>
      <c r="AA139" s="30"/>
      <c r="AB139" s="30"/>
      <c r="AC139" s="30"/>
      <c r="AD139" s="30"/>
      <c r="AE139" s="30"/>
      <c r="AF139" s="30"/>
      <c r="AG139" s="30"/>
      <c r="AH139" s="30"/>
      <c r="AI139" s="30"/>
      <c r="AJ139" s="30"/>
      <c r="AK139" s="30"/>
      <c r="AL139" s="35"/>
      <c r="AM139" s="130"/>
      <c r="AN139" s="131"/>
      <c r="AO139" s="30"/>
      <c r="AP139" s="30"/>
      <c r="AQ139" s="30"/>
    </row>
    <row r="140" spans="1:43" s="200" customFormat="1" ht="11.25" customHeight="1" x14ac:dyDescent="0.2">
      <c r="A140" s="332"/>
      <c r="B140" s="328">
        <v>115</v>
      </c>
      <c r="C140" s="132"/>
      <c r="D140" s="133"/>
      <c r="E140" s="630" t="str">
        <f ca="1">VLOOKUP(INDIRECT(ADDRESS(ROW(),COLUMN()-3)),Language_Translations,MATCH(Language_Selected,Language_Options,0),FALSE)</f>
        <v>Do you watch television at least once a week, less than once a week or not at all?</v>
      </c>
      <c r="F140" s="630"/>
      <c r="G140" s="630"/>
      <c r="H140" s="630"/>
      <c r="I140" s="630"/>
      <c r="J140" s="630"/>
      <c r="K140" s="630"/>
      <c r="L140" s="630"/>
      <c r="M140" s="630"/>
      <c r="N140" s="630"/>
      <c r="O140" s="630"/>
      <c r="P140" s="630"/>
      <c r="Q140" s="630"/>
      <c r="R140" s="630"/>
      <c r="S140" s="630"/>
      <c r="T140" s="630"/>
      <c r="U140" s="132"/>
      <c r="V140" s="133"/>
      <c r="W140" s="332" t="s">
        <v>88</v>
      </c>
      <c r="X140" s="332"/>
      <c r="Y140" s="332"/>
      <c r="Z140" s="332"/>
      <c r="AA140" s="332"/>
      <c r="AB140" s="332"/>
      <c r="AC140" s="254"/>
      <c r="AD140" s="254"/>
      <c r="AE140" s="139" t="s">
        <v>8</v>
      </c>
      <c r="AF140" s="138"/>
      <c r="AG140" s="138"/>
      <c r="AH140" s="180"/>
      <c r="AI140" s="139"/>
      <c r="AJ140" s="139"/>
      <c r="AK140" s="139"/>
      <c r="AL140" s="325" t="s">
        <v>63</v>
      </c>
      <c r="AM140" s="132"/>
      <c r="AN140" s="133"/>
      <c r="AO140" s="332"/>
      <c r="AP140" s="332"/>
      <c r="AQ140" s="332"/>
    </row>
    <row r="141" spans="1:43" s="200" customFormat="1" x14ac:dyDescent="0.2">
      <c r="A141" s="332"/>
      <c r="B141" s="249"/>
      <c r="C141" s="132"/>
      <c r="D141" s="133"/>
      <c r="E141" s="630"/>
      <c r="F141" s="630"/>
      <c r="G141" s="630"/>
      <c r="H141" s="630"/>
      <c r="I141" s="630"/>
      <c r="J141" s="630"/>
      <c r="K141" s="630"/>
      <c r="L141" s="630"/>
      <c r="M141" s="630"/>
      <c r="N141" s="630"/>
      <c r="O141" s="630"/>
      <c r="P141" s="630"/>
      <c r="Q141" s="630"/>
      <c r="R141" s="630"/>
      <c r="S141" s="630"/>
      <c r="T141" s="630"/>
      <c r="U141" s="132"/>
      <c r="V141" s="133"/>
      <c r="W141" s="332" t="s">
        <v>89</v>
      </c>
      <c r="X141" s="332"/>
      <c r="Y141" s="332"/>
      <c r="Z141" s="332"/>
      <c r="AA141" s="332"/>
      <c r="AB141" s="332"/>
      <c r="AC141" s="332"/>
      <c r="AD141" s="332"/>
      <c r="AE141" s="332"/>
      <c r="AF141" s="139" t="s">
        <v>8</v>
      </c>
      <c r="AG141" s="139"/>
      <c r="AH141" s="139"/>
      <c r="AI141" s="139"/>
      <c r="AJ141" s="139"/>
      <c r="AK141" s="139"/>
      <c r="AL141" s="325" t="s">
        <v>65</v>
      </c>
      <c r="AM141" s="132"/>
      <c r="AN141" s="133"/>
      <c r="AO141" s="332"/>
      <c r="AP141" s="332"/>
      <c r="AQ141" s="332"/>
    </row>
    <row r="142" spans="1:43" s="200" customFormat="1" x14ac:dyDescent="0.2">
      <c r="A142" s="332"/>
      <c r="B142" s="249"/>
      <c r="C142" s="132"/>
      <c r="D142" s="133"/>
      <c r="E142" s="630"/>
      <c r="F142" s="630"/>
      <c r="G142" s="630"/>
      <c r="H142" s="630"/>
      <c r="I142" s="630"/>
      <c r="J142" s="630"/>
      <c r="K142" s="630"/>
      <c r="L142" s="630"/>
      <c r="M142" s="630"/>
      <c r="N142" s="630"/>
      <c r="O142" s="630"/>
      <c r="P142" s="630"/>
      <c r="Q142" s="630"/>
      <c r="R142" s="630"/>
      <c r="S142" s="630"/>
      <c r="T142" s="630"/>
      <c r="U142" s="132"/>
      <c r="V142" s="133"/>
      <c r="W142" s="332" t="s">
        <v>90</v>
      </c>
      <c r="X142" s="332"/>
      <c r="Y142" s="332"/>
      <c r="Z142" s="332"/>
      <c r="AA142" s="254"/>
      <c r="AB142" s="139" t="s">
        <v>8</v>
      </c>
      <c r="AC142" s="180"/>
      <c r="AD142" s="139"/>
      <c r="AE142" s="139"/>
      <c r="AF142" s="139"/>
      <c r="AG142" s="139"/>
      <c r="AH142" s="139"/>
      <c r="AI142" s="139"/>
      <c r="AJ142" s="139"/>
      <c r="AK142" s="139"/>
      <c r="AL142" s="325" t="s">
        <v>71</v>
      </c>
      <c r="AM142" s="132"/>
      <c r="AN142" s="133"/>
      <c r="AO142" s="332"/>
      <c r="AP142" s="332"/>
      <c r="AQ142" s="332"/>
    </row>
    <row r="143" spans="1:43" s="200" customFormat="1" ht="6" customHeight="1" x14ac:dyDescent="0.2">
      <c r="A143" s="147"/>
      <c r="B143" s="146"/>
      <c r="C143" s="142"/>
      <c r="D143" s="141"/>
      <c r="E143" s="147"/>
      <c r="F143" s="147"/>
      <c r="G143" s="147"/>
      <c r="H143" s="147"/>
      <c r="I143" s="147"/>
      <c r="J143" s="147"/>
      <c r="K143" s="147"/>
      <c r="L143" s="147"/>
      <c r="M143" s="147"/>
      <c r="N143" s="147"/>
      <c r="O143" s="147"/>
      <c r="P143" s="147"/>
      <c r="Q143" s="147"/>
      <c r="R143" s="147"/>
      <c r="S143" s="147"/>
      <c r="T143" s="147"/>
      <c r="U143" s="142"/>
      <c r="V143" s="141"/>
      <c r="W143" s="147"/>
      <c r="X143" s="147"/>
      <c r="Y143" s="147"/>
      <c r="Z143" s="147"/>
      <c r="AA143" s="147"/>
      <c r="AB143" s="147"/>
      <c r="AC143" s="147"/>
      <c r="AD143" s="147"/>
      <c r="AE143" s="147"/>
      <c r="AF143" s="147"/>
      <c r="AG143" s="147"/>
      <c r="AH143" s="147"/>
      <c r="AI143" s="147"/>
      <c r="AJ143" s="147"/>
      <c r="AK143" s="147"/>
      <c r="AL143" s="148"/>
      <c r="AM143" s="142"/>
      <c r="AN143" s="141"/>
      <c r="AO143" s="147"/>
      <c r="AP143" s="147"/>
      <c r="AQ143" s="147"/>
    </row>
    <row r="144" spans="1:43" s="200" customFormat="1" ht="6" customHeight="1" x14ac:dyDescent="0.2">
      <c r="A144" s="30"/>
      <c r="B144" s="331"/>
      <c r="C144" s="130"/>
      <c r="D144" s="131"/>
      <c r="E144" s="30"/>
      <c r="F144" s="30"/>
      <c r="G144" s="30"/>
      <c r="H144" s="30"/>
      <c r="I144" s="30"/>
      <c r="J144" s="30"/>
      <c r="K144" s="30"/>
      <c r="L144" s="30"/>
      <c r="M144" s="30"/>
      <c r="N144" s="30"/>
      <c r="O144" s="30"/>
      <c r="P144" s="30"/>
      <c r="Q144" s="30"/>
      <c r="R144" s="30"/>
      <c r="S144" s="30"/>
      <c r="T144" s="30"/>
      <c r="U144" s="130"/>
      <c r="V144" s="131"/>
      <c r="W144" s="30"/>
      <c r="X144" s="30"/>
      <c r="Y144" s="30"/>
      <c r="Z144" s="30"/>
      <c r="AA144" s="30"/>
      <c r="AB144" s="30"/>
      <c r="AC144" s="30"/>
      <c r="AD144" s="30"/>
      <c r="AE144" s="30"/>
      <c r="AF144" s="30"/>
      <c r="AG144" s="30"/>
      <c r="AH144" s="30"/>
      <c r="AI144" s="30"/>
      <c r="AJ144" s="30"/>
      <c r="AK144" s="30"/>
      <c r="AL144" s="35"/>
      <c r="AM144" s="130"/>
      <c r="AN144" s="131"/>
      <c r="AO144" s="30"/>
      <c r="AP144" s="30"/>
      <c r="AQ144" s="30"/>
    </row>
    <row r="145" spans="1:43" s="200" customFormat="1" x14ac:dyDescent="0.2">
      <c r="A145" s="332"/>
      <c r="B145" s="328">
        <v>122</v>
      </c>
      <c r="C145" s="132"/>
      <c r="D145" s="133"/>
      <c r="E145" s="630" t="s">
        <v>1574</v>
      </c>
      <c r="F145" s="630"/>
      <c r="G145" s="630"/>
      <c r="H145" s="630"/>
      <c r="I145" s="630"/>
      <c r="J145" s="630"/>
      <c r="K145" s="630"/>
      <c r="L145" s="630"/>
      <c r="M145" s="630"/>
      <c r="N145" s="630"/>
      <c r="O145" s="630"/>
      <c r="P145" s="630"/>
      <c r="Q145" s="630"/>
      <c r="R145" s="630"/>
      <c r="S145" s="630"/>
      <c r="T145" s="630"/>
      <c r="U145" s="132"/>
      <c r="V145" s="133"/>
      <c r="W145" s="332" t="s">
        <v>1572</v>
      </c>
      <c r="X145" s="332"/>
      <c r="Y145" s="332"/>
      <c r="Z145" s="332"/>
      <c r="AA145" s="332"/>
      <c r="AB145" s="332"/>
      <c r="AC145" s="332"/>
      <c r="AD145" s="332"/>
      <c r="AE145" s="332"/>
      <c r="AF145" s="332"/>
      <c r="AG145" s="332"/>
      <c r="AH145" s="332"/>
      <c r="AI145" s="332"/>
      <c r="AJ145" s="332"/>
      <c r="AK145" s="332"/>
      <c r="AL145" s="135"/>
      <c r="AM145" s="132"/>
      <c r="AN145" s="133"/>
      <c r="AO145" s="332"/>
      <c r="AP145" s="332"/>
      <c r="AQ145" s="332"/>
    </row>
    <row r="146" spans="1:43" s="200" customFormat="1" x14ac:dyDescent="0.2">
      <c r="A146" s="332"/>
      <c r="B146" s="249"/>
      <c r="C146" s="132"/>
      <c r="D146" s="133"/>
      <c r="E146" s="630"/>
      <c r="F146" s="630"/>
      <c r="G146" s="630"/>
      <c r="H146" s="630"/>
      <c r="I146" s="630"/>
      <c r="J146" s="630"/>
      <c r="K146" s="630"/>
      <c r="L146" s="630"/>
      <c r="M146" s="630"/>
      <c r="N146" s="630"/>
      <c r="O146" s="630"/>
      <c r="P146" s="630"/>
      <c r="Q146" s="630"/>
      <c r="R146" s="630"/>
      <c r="S146" s="630"/>
      <c r="T146" s="630"/>
      <c r="U146" s="132"/>
      <c r="V146" s="133"/>
      <c r="W146" s="332"/>
      <c r="X146" s="332"/>
      <c r="Y146" s="332"/>
      <c r="Z146" s="332"/>
      <c r="AA146" s="332"/>
      <c r="AB146" s="332"/>
      <c r="AC146" s="332"/>
      <c r="AD146" s="332"/>
      <c r="AE146" s="332"/>
      <c r="AF146" s="332"/>
      <c r="AG146" s="332"/>
      <c r="AH146" s="332"/>
      <c r="AI146" s="332"/>
      <c r="AJ146" s="332"/>
      <c r="AK146" s="332"/>
      <c r="AL146" s="135"/>
      <c r="AM146" s="132"/>
      <c r="AN146" s="133"/>
      <c r="AO146" s="332"/>
      <c r="AP146" s="332"/>
      <c r="AQ146" s="332"/>
    </row>
    <row r="147" spans="1:43" s="200" customFormat="1" ht="6" customHeight="1" x14ac:dyDescent="0.2">
      <c r="A147" s="147"/>
      <c r="B147" s="146"/>
      <c r="C147" s="142"/>
      <c r="D147" s="141"/>
      <c r="E147" s="147"/>
      <c r="F147" s="147"/>
      <c r="G147" s="147"/>
      <c r="H147" s="147"/>
      <c r="I147" s="147"/>
      <c r="J147" s="147"/>
      <c r="K147" s="147"/>
      <c r="L147" s="147"/>
      <c r="M147" s="147"/>
      <c r="N147" s="147"/>
      <c r="O147" s="147"/>
      <c r="P147" s="147"/>
      <c r="Q147" s="147"/>
      <c r="R147" s="147"/>
      <c r="S147" s="147"/>
      <c r="T147" s="147"/>
      <c r="U147" s="142"/>
      <c r="V147" s="141"/>
      <c r="W147" s="147"/>
      <c r="X147" s="147"/>
      <c r="Y147" s="147"/>
      <c r="Z147" s="147"/>
      <c r="AA147" s="147"/>
      <c r="AB147" s="147"/>
      <c r="AC147" s="147"/>
      <c r="AD147" s="147"/>
      <c r="AE147" s="147"/>
      <c r="AF147" s="147"/>
      <c r="AG147" s="147"/>
      <c r="AH147" s="147"/>
      <c r="AI147" s="147"/>
      <c r="AJ147" s="147"/>
      <c r="AK147" s="147"/>
      <c r="AL147" s="148"/>
      <c r="AM147" s="142"/>
      <c r="AN147" s="141"/>
      <c r="AO147" s="147"/>
      <c r="AP147" s="147"/>
      <c r="AQ147" s="147"/>
    </row>
    <row r="148" spans="1:43" s="200" customFormat="1" ht="6" customHeight="1" x14ac:dyDescent="0.2">
      <c r="A148" s="30"/>
      <c r="B148" s="331"/>
      <c r="C148" s="130"/>
      <c r="D148" s="131"/>
      <c r="E148" s="30"/>
      <c r="F148" s="30"/>
      <c r="G148" s="30"/>
      <c r="H148" s="30"/>
      <c r="I148" s="30"/>
      <c r="J148" s="30"/>
      <c r="K148" s="30"/>
      <c r="L148" s="30"/>
      <c r="M148" s="30"/>
      <c r="N148" s="30"/>
      <c r="O148" s="30"/>
      <c r="P148" s="30"/>
      <c r="Q148" s="30"/>
      <c r="R148" s="30"/>
      <c r="S148" s="30"/>
      <c r="T148" s="30"/>
      <c r="U148" s="130"/>
      <c r="V148" s="131"/>
      <c r="W148" s="30"/>
      <c r="X148" s="30"/>
      <c r="Y148" s="30"/>
      <c r="Z148" s="30"/>
      <c r="AA148" s="30"/>
      <c r="AB148" s="30"/>
      <c r="AC148" s="30"/>
      <c r="AD148" s="30"/>
      <c r="AE148" s="30"/>
      <c r="AF148" s="30"/>
      <c r="AG148" s="30"/>
      <c r="AH148" s="30"/>
      <c r="AI148" s="30"/>
      <c r="AJ148" s="30"/>
      <c r="AK148" s="30"/>
      <c r="AL148" s="35"/>
      <c r="AM148" s="130"/>
      <c r="AN148" s="131"/>
      <c r="AO148" s="30"/>
      <c r="AP148" s="30"/>
      <c r="AQ148" s="30"/>
    </row>
    <row r="149" spans="1:43" s="200" customFormat="1" x14ac:dyDescent="0.2">
      <c r="A149" s="332"/>
      <c r="B149" s="328">
        <v>123</v>
      </c>
      <c r="C149" s="132"/>
      <c r="D149" s="133"/>
      <c r="E149" s="630" t="s">
        <v>1573</v>
      </c>
      <c r="F149" s="630"/>
      <c r="G149" s="630"/>
      <c r="H149" s="630"/>
      <c r="I149" s="630"/>
      <c r="J149" s="630"/>
      <c r="K149" s="630"/>
      <c r="L149" s="630"/>
      <c r="M149" s="630"/>
      <c r="N149" s="630"/>
      <c r="O149" s="630"/>
      <c r="P149" s="630"/>
      <c r="Q149" s="630"/>
      <c r="R149" s="630"/>
      <c r="S149" s="630"/>
      <c r="T149" s="630"/>
      <c r="U149" s="132"/>
      <c r="V149" s="133"/>
      <c r="W149" s="530" t="s">
        <v>1572</v>
      </c>
      <c r="X149" s="332"/>
      <c r="Y149" s="332"/>
      <c r="Z149" s="332"/>
      <c r="AA149" s="332"/>
      <c r="AB149" s="332"/>
      <c r="AC149" s="332"/>
      <c r="AD149" s="332"/>
      <c r="AE149" s="332"/>
      <c r="AF149" s="332"/>
      <c r="AG149" s="332"/>
      <c r="AH149" s="332"/>
      <c r="AI149" s="332"/>
      <c r="AJ149" s="332"/>
      <c r="AK149" s="332"/>
      <c r="AL149" s="135"/>
      <c r="AM149" s="132"/>
      <c r="AN149" s="133"/>
      <c r="AO149" s="332"/>
      <c r="AP149" s="332"/>
      <c r="AQ149" s="332"/>
    </row>
    <row r="150" spans="1:43" s="200" customFormat="1" x14ac:dyDescent="0.2">
      <c r="A150" s="332"/>
      <c r="B150" s="249"/>
      <c r="C150" s="132"/>
      <c r="D150" s="133"/>
      <c r="E150" s="630"/>
      <c r="F150" s="630"/>
      <c r="G150" s="630"/>
      <c r="H150" s="630"/>
      <c r="I150" s="630"/>
      <c r="J150" s="630"/>
      <c r="K150" s="630"/>
      <c r="L150" s="630"/>
      <c r="M150" s="630"/>
      <c r="N150" s="630"/>
      <c r="O150" s="630"/>
      <c r="P150" s="630"/>
      <c r="Q150" s="630"/>
      <c r="R150" s="630"/>
      <c r="S150" s="630"/>
      <c r="T150" s="630"/>
      <c r="U150" s="132"/>
      <c r="V150" s="133"/>
      <c r="W150" s="332"/>
      <c r="X150" s="332"/>
      <c r="Y150" s="332"/>
      <c r="Z150" s="332"/>
      <c r="AA150" s="332"/>
      <c r="AB150" s="332"/>
      <c r="AC150" s="332"/>
      <c r="AD150" s="332"/>
      <c r="AE150" s="332"/>
      <c r="AF150" s="332"/>
      <c r="AG150" s="332"/>
      <c r="AH150" s="332"/>
      <c r="AI150" s="332"/>
      <c r="AJ150" s="332"/>
      <c r="AK150" s="332"/>
      <c r="AL150" s="135"/>
      <c r="AM150" s="132"/>
      <c r="AN150" s="133"/>
      <c r="AO150" s="332"/>
      <c r="AP150" s="332"/>
      <c r="AQ150" s="332"/>
    </row>
    <row r="151" spans="1:43" s="200" customFormat="1" ht="6" customHeight="1" x14ac:dyDescent="0.2">
      <c r="A151" s="147"/>
      <c r="B151" s="146"/>
      <c r="C151" s="142"/>
      <c r="D151" s="141"/>
      <c r="E151" s="147"/>
      <c r="F151" s="147"/>
      <c r="G151" s="147"/>
      <c r="H151" s="147"/>
      <c r="I151" s="147"/>
      <c r="J151" s="147"/>
      <c r="K151" s="147"/>
      <c r="L151" s="147"/>
      <c r="M151" s="147"/>
      <c r="N151" s="147"/>
      <c r="O151" s="147"/>
      <c r="P151" s="147"/>
      <c r="Q151" s="147"/>
      <c r="R151" s="147"/>
      <c r="S151" s="147"/>
      <c r="T151" s="147"/>
      <c r="U151" s="142"/>
      <c r="V151" s="141"/>
      <c r="W151" s="147"/>
      <c r="X151" s="147"/>
      <c r="Y151" s="147"/>
      <c r="Z151" s="147"/>
      <c r="AA151" s="147"/>
      <c r="AB151" s="147"/>
      <c r="AC151" s="147"/>
      <c r="AD151" s="147"/>
      <c r="AE151" s="147"/>
      <c r="AF151" s="147"/>
      <c r="AG151" s="147"/>
      <c r="AH151" s="147"/>
      <c r="AI151" s="147"/>
      <c r="AJ151" s="147"/>
      <c r="AK151" s="147"/>
      <c r="AL151" s="148"/>
      <c r="AM151" s="142"/>
      <c r="AN151" s="141"/>
      <c r="AO151" s="147"/>
      <c r="AP151" s="147"/>
      <c r="AQ151" s="147"/>
    </row>
    <row r="152" spans="1:43" ht="6.75" hidden="1" customHeight="1" x14ac:dyDescent="0.2">
      <c r="A152" s="25"/>
      <c r="B152" s="238"/>
      <c r="C152" s="25"/>
      <c r="D152" s="25"/>
      <c r="E152" s="25"/>
      <c r="F152" s="25"/>
      <c r="G152" s="25"/>
      <c r="H152" s="25"/>
      <c r="I152" s="30"/>
      <c r="J152" s="30"/>
      <c r="K152" s="30"/>
      <c r="L152" s="30"/>
      <c r="M152" s="30"/>
      <c r="N152" s="30"/>
      <c r="O152" s="30"/>
      <c r="P152" s="30"/>
      <c r="Q152" s="30"/>
      <c r="R152" s="30"/>
      <c r="S152" s="30"/>
      <c r="T152" s="30"/>
      <c r="U152" s="25"/>
      <c r="V152" s="25"/>
      <c r="W152" s="25"/>
      <c r="X152" s="25"/>
      <c r="Y152" s="25"/>
      <c r="Z152" s="25"/>
      <c r="AA152" s="25"/>
      <c r="AB152" s="25"/>
      <c r="AC152" s="25"/>
      <c r="AD152" s="25"/>
      <c r="AE152" s="25"/>
      <c r="AF152" s="25"/>
      <c r="AG152" s="25"/>
      <c r="AH152" s="25"/>
      <c r="AI152" s="25"/>
      <c r="AJ152" s="25"/>
      <c r="AK152" s="25"/>
      <c r="AL152" s="155"/>
      <c r="AM152" s="25"/>
      <c r="AN152" s="25"/>
      <c r="AO152" s="25"/>
      <c r="AP152" s="25"/>
      <c r="AQ152" s="25"/>
    </row>
    <row r="153" spans="1:43" ht="6" hidden="1" customHeight="1" x14ac:dyDescent="0.2">
      <c r="B153" s="124"/>
    </row>
    <row r="154" spans="1:43" hidden="1" x14ac:dyDescent="0.2">
      <c r="B154" s="124"/>
    </row>
    <row r="155" spans="1:43" ht="11.25" hidden="1" customHeight="1" x14ac:dyDescent="0.2"/>
  </sheetData>
  <sheetProtection formatCells="0" formatRows="0" insertRows="0" deleteRows="0"/>
  <mergeCells count="45">
    <mergeCell ref="Z80:AK80"/>
    <mergeCell ref="Z81:AK81"/>
    <mergeCell ref="Z82:AK82"/>
    <mergeCell ref="Z79:AK79"/>
    <mergeCell ref="E71:T79"/>
    <mergeCell ref="Z71:AK71"/>
    <mergeCell ref="Z72:AK72"/>
    <mergeCell ref="Z73:AK73"/>
    <mergeCell ref="Z74:AK74"/>
    <mergeCell ref="Z75:AK75"/>
    <mergeCell ref="Z76:AK76"/>
    <mergeCell ref="Z77:AK77"/>
    <mergeCell ref="Z78:AK78"/>
    <mergeCell ref="AP109:AP110"/>
    <mergeCell ref="E135:T137"/>
    <mergeCell ref="E140:T142"/>
    <mergeCell ref="AP44:AP45"/>
    <mergeCell ref="E45:T45"/>
    <mergeCell ref="E107:T107"/>
    <mergeCell ref="E113:T120"/>
    <mergeCell ref="E59:T67"/>
    <mergeCell ref="E85:T86"/>
    <mergeCell ref="E48:T50"/>
    <mergeCell ref="E53:T56"/>
    <mergeCell ref="E87:T88"/>
    <mergeCell ref="E103:T104"/>
    <mergeCell ref="E91:T92"/>
    <mergeCell ref="E95:T97"/>
    <mergeCell ref="E100:T102"/>
    <mergeCell ref="E41:T43"/>
    <mergeCell ref="A1:AQ1"/>
    <mergeCell ref="A28:AQ28"/>
    <mergeCell ref="E30:T30"/>
    <mergeCell ref="W30:AL30"/>
    <mergeCell ref="AO30:AP30"/>
    <mergeCell ref="AB18:AD18"/>
    <mergeCell ref="B4:AP16"/>
    <mergeCell ref="E32:T35"/>
    <mergeCell ref="B18:N18"/>
    <mergeCell ref="E37:T38"/>
    <mergeCell ref="AC119:AK119"/>
    <mergeCell ref="E130:T132"/>
    <mergeCell ref="E149:T150"/>
    <mergeCell ref="E145:T146"/>
    <mergeCell ref="E123:T123"/>
  </mergeCells>
  <printOptions horizontalCentered="1"/>
  <pageMargins left="0.5" right="0.5" top="0.5" bottom="0.5" header="0.3" footer="0.3"/>
  <pageSetup paperSize="9" orientation="portrait" r:id="rId1"/>
  <headerFooter>
    <oddFooter>&amp;CW-&amp;P</oddFooter>
  </headerFooter>
  <rowBreaks count="2" manualBreakCount="2">
    <brk id="98" max="42" man="1"/>
    <brk id="143" max="42"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rgb="FFFF66CC"/>
  </sheetPr>
  <dimension ref="A1:AT151"/>
  <sheetViews>
    <sheetView topLeftCell="E63" zoomScale="108" zoomScaleNormal="70" workbookViewId="0">
      <selection activeCell="A152" sqref="A152:XFD1048576"/>
    </sheetView>
  </sheetViews>
  <sheetFormatPr defaultColWidth="0" defaultRowHeight="11.25" zeroHeight="1" x14ac:dyDescent="0.2"/>
  <cols>
    <col min="1" max="1" width="1.83203125" style="150" customWidth="1"/>
    <col min="2" max="2" width="4.83203125" style="176" customWidth="1"/>
    <col min="3" max="3" width="1.83203125" style="150" customWidth="1"/>
    <col min="4" max="4" width="1.83203125" style="394" customWidth="1"/>
    <col min="5" max="20" width="2.83203125" style="394" customWidth="1"/>
    <col min="21" max="21" width="1.83203125" style="394" customWidth="1"/>
    <col min="22" max="22" width="1.83203125" style="150" customWidth="1"/>
    <col min="23" max="37" width="2.83203125" style="150" customWidth="1"/>
    <col min="38" max="38" width="2.83203125" style="202" customWidth="1"/>
    <col min="39" max="41" width="1.83203125" style="150" customWidth="1"/>
    <col min="42" max="42" width="4.83203125" style="60" customWidth="1"/>
    <col min="43" max="43" width="1.83203125" style="150" customWidth="1"/>
    <col min="44" max="46" width="0" style="150" hidden="1" customWidth="1"/>
    <col min="47" max="16384" width="2.83203125" style="150" hidden="1"/>
  </cols>
  <sheetData>
    <row r="1" spans="1:43" x14ac:dyDescent="0.2">
      <c r="A1" s="644" t="s">
        <v>358</v>
      </c>
      <c r="B1" s="644"/>
      <c r="C1" s="644"/>
      <c r="D1" s="644"/>
      <c r="E1" s="644"/>
      <c r="F1" s="644"/>
      <c r="G1" s="644"/>
      <c r="H1" s="644"/>
      <c r="I1" s="644"/>
      <c r="J1" s="644"/>
      <c r="K1" s="644"/>
      <c r="L1" s="644"/>
      <c r="M1" s="644"/>
      <c r="N1" s="644"/>
      <c r="O1" s="644"/>
      <c r="P1" s="644"/>
      <c r="Q1" s="644"/>
      <c r="R1" s="644"/>
      <c r="S1" s="644"/>
      <c r="T1" s="644"/>
      <c r="U1" s="644"/>
      <c r="V1" s="644"/>
      <c r="W1" s="644"/>
      <c r="X1" s="644"/>
      <c r="Y1" s="644"/>
      <c r="Z1" s="644"/>
      <c r="AA1" s="644"/>
      <c r="AB1" s="644"/>
      <c r="AC1" s="644"/>
      <c r="AD1" s="644"/>
      <c r="AE1" s="644"/>
      <c r="AF1" s="644"/>
      <c r="AG1" s="644"/>
      <c r="AH1" s="644"/>
      <c r="AI1" s="644"/>
      <c r="AJ1" s="644"/>
      <c r="AK1" s="644"/>
      <c r="AL1" s="644"/>
      <c r="AM1" s="644"/>
      <c r="AN1" s="644"/>
      <c r="AO1" s="644"/>
      <c r="AP1" s="644"/>
      <c r="AQ1" s="644"/>
    </row>
    <row r="2" spans="1:43" ht="6" customHeight="1" x14ac:dyDescent="0.2">
      <c r="A2" s="26"/>
      <c r="B2" s="241"/>
      <c r="C2" s="26"/>
      <c r="D2" s="381"/>
      <c r="E2" s="381"/>
      <c r="F2" s="381"/>
      <c r="G2" s="381"/>
      <c r="H2" s="381"/>
      <c r="I2" s="381"/>
      <c r="J2" s="381"/>
      <c r="K2" s="381"/>
      <c r="L2" s="381"/>
      <c r="M2" s="381"/>
      <c r="N2" s="381"/>
      <c r="O2" s="381"/>
      <c r="P2" s="381"/>
      <c r="Q2" s="381"/>
      <c r="R2" s="381"/>
      <c r="S2" s="381"/>
      <c r="T2" s="381"/>
      <c r="U2" s="381"/>
      <c r="V2" s="26"/>
      <c r="W2" s="26"/>
      <c r="X2" s="26"/>
      <c r="Y2" s="26"/>
      <c r="Z2" s="26"/>
      <c r="AA2" s="26"/>
      <c r="AB2" s="26"/>
      <c r="AC2" s="26"/>
      <c r="AD2" s="26"/>
      <c r="AE2" s="26"/>
      <c r="AF2" s="26"/>
      <c r="AG2" s="26"/>
      <c r="AH2" s="26"/>
      <c r="AI2" s="26"/>
      <c r="AJ2" s="26"/>
      <c r="AK2" s="26"/>
      <c r="AL2" s="36"/>
      <c r="AM2" s="26"/>
      <c r="AN2" s="26"/>
      <c r="AO2" s="26"/>
      <c r="AP2" s="26"/>
      <c r="AQ2" s="26"/>
    </row>
    <row r="3" spans="1:43" s="203" customFormat="1" ht="10.9" customHeight="1" thickBot="1" x14ac:dyDescent="0.25">
      <c r="A3" s="125"/>
      <c r="B3" s="240" t="s">
        <v>47</v>
      </c>
      <c r="C3" s="127"/>
      <c r="D3" s="382"/>
      <c r="E3" s="643" t="s">
        <v>48</v>
      </c>
      <c r="F3" s="643"/>
      <c r="G3" s="643"/>
      <c r="H3" s="643"/>
      <c r="I3" s="643"/>
      <c r="J3" s="643"/>
      <c r="K3" s="643"/>
      <c r="L3" s="643"/>
      <c r="M3" s="643"/>
      <c r="N3" s="643"/>
      <c r="O3" s="643"/>
      <c r="P3" s="643"/>
      <c r="Q3" s="643"/>
      <c r="R3" s="643"/>
      <c r="S3" s="643"/>
      <c r="T3" s="643"/>
      <c r="U3" s="383"/>
      <c r="V3" s="128"/>
      <c r="W3" s="642" t="s">
        <v>49</v>
      </c>
      <c r="X3" s="642"/>
      <c r="Y3" s="642"/>
      <c r="Z3" s="642"/>
      <c r="AA3" s="642"/>
      <c r="AB3" s="642"/>
      <c r="AC3" s="642"/>
      <c r="AD3" s="642"/>
      <c r="AE3" s="642"/>
      <c r="AF3" s="642"/>
      <c r="AG3" s="642"/>
      <c r="AH3" s="642"/>
      <c r="AI3" s="642"/>
      <c r="AJ3" s="642"/>
      <c r="AK3" s="642"/>
      <c r="AL3" s="642"/>
      <c r="AM3" s="127"/>
      <c r="AN3" s="128"/>
      <c r="AO3" s="642" t="s">
        <v>50</v>
      </c>
      <c r="AP3" s="642"/>
      <c r="AQ3" s="125"/>
    </row>
    <row r="4" spans="1:43" ht="6" customHeight="1" x14ac:dyDescent="0.2">
      <c r="A4" s="26"/>
      <c r="B4" s="239"/>
      <c r="C4" s="74"/>
      <c r="D4" s="384"/>
      <c r="E4" s="381"/>
      <c r="F4" s="381"/>
      <c r="G4" s="381"/>
      <c r="H4" s="381"/>
      <c r="I4" s="381"/>
      <c r="J4" s="381"/>
      <c r="K4" s="381"/>
      <c r="L4" s="381"/>
      <c r="M4" s="381"/>
      <c r="N4" s="381"/>
      <c r="O4" s="381"/>
      <c r="P4" s="381"/>
      <c r="Q4" s="381"/>
      <c r="R4" s="381"/>
      <c r="S4" s="381"/>
      <c r="T4" s="381"/>
      <c r="U4" s="385"/>
      <c r="V4" s="75"/>
      <c r="W4" s="26"/>
      <c r="X4" s="26"/>
      <c r="Y4" s="26"/>
      <c r="Z4" s="26"/>
      <c r="AA4" s="26"/>
      <c r="AB4" s="26"/>
      <c r="AC4" s="26"/>
      <c r="AD4" s="26"/>
      <c r="AE4" s="26"/>
      <c r="AF4" s="26"/>
      <c r="AG4" s="26"/>
      <c r="AH4" s="26"/>
      <c r="AI4" s="26"/>
      <c r="AJ4" s="26"/>
      <c r="AK4" s="26"/>
      <c r="AL4" s="36"/>
      <c r="AM4" s="74"/>
      <c r="AN4" s="75"/>
      <c r="AO4" s="26"/>
      <c r="AP4" s="26"/>
      <c r="AQ4" s="26"/>
    </row>
    <row r="5" spans="1:43" ht="11.25" customHeight="1" x14ac:dyDescent="0.2">
      <c r="A5" s="26"/>
      <c r="B5" s="239">
        <v>201</v>
      </c>
      <c r="C5" s="74"/>
      <c r="D5" s="384"/>
      <c r="E5" s="646" t="str">
        <f ca="1">VLOOKUP(INDIRECT(ADDRESS(ROW(),COLUMN()-3)),Language_Translations,MATCH(Language_Selected,Language_Options,0),FALSE)</f>
        <v>Now I would like to ask about all the births you have had during your life. Have you ever given birth?</v>
      </c>
      <c r="F5" s="646"/>
      <c r="G5" s="646"/>
      <c r="H5" s="646"/>
      <c r="I5" s="646"/>
      <c r="J5" s="646"/>
      <c r="K5" s="646"/>
      <c r="L5" s="646"/>
      <c r="M5" s="646"/>
      <c r="N5" s="646"/>
      <c r="O5" s="646"/>
      <c r="P5" s="646"/>
      <c r="Q5" s="646"/>
      <c r="R5" s="646"/>
      <c r="S5" s="646"/>
      <c r="T5" s="646"/>
      <c r="U5" s="386"/>
      <c r="V5" s="75"/>
      <c r="W5" s="24" t="s">
        <v>62</v>
      </c>
      <c r="X5" s="24"/>
      <c r="Y5" s="152" t="s">
        <v>8</v>
      </c>
      <c r="Z5" s="152"/>
      <c r="AA5" s="152"/>
      <c r="AB5" s="152"/>
      <c r="AC5" s="152"/>
      <c r="AD5" s="152"/>
      <c r="AE5" s="152"/>
      <c r="AF5" s="152"/>
      <c r="AG5" s="152"/>
      <c r="AH5" s="152"/>
      <c r="AI5" s="152"/>
      <c r="AJ5" s="152"/>
      <c r="AK5" s="152"/>
      <c r="AL5" s="149" t="s">
        <v>63</v>
      </c>
      <c r="AM5" s="74"/>
      <c r="AN5" s="75"/>
      <c r="AO5" s="24"/>
      <c r="AP5" s="24"/>
      <c r="AQ5" s="24"/>
    </row>
    <row r="6" spans="1:43" ht="23.25" customHeight="1" x14ac:dyDescent="0.2">
      <c r="A6" s="26"/>
      <c r="B6" s="241"/>
      <c r="C6" s="74"/>
      <c r="D6" s="384"/>
      <c r="E6" s="646"/>
      <c r="F6" s="646"/>
      <c r="G6" s="646"/>
      <c r="H6" s="646"/>
      <c r="I6" s="646"/>
      <c r="J6" s="646"/>
      <c r="K6" s="646"/>
      <c r="L6" s="646"/>
      <c r="M6" s="646"/>
      <c r="N6" s="646"/>
      <c r="O6" s="646"/>
      <c r="P6" s="646"/>
      <c r="Q6" s="646"/>
      <c r="R6" s="646"/>
      <c r="S6" s="646"/>
      <c r="T6" s="646"/>
      <c r="U6" s="386"/>
      <c r="V6" s="75"/>
      <c r="W6" s="24" t="s">
        <v>64</v>
      </c>
      <c r="X6" s="24"/>
      <c r="Y6" s="152" t="s">
        <v>8</v>
      </c>
      <c r="Z6" s="152"/>
      <c r="AA6" s="152"/>
      <c r="AB6" s="152"/>
      <c r="AC6" s="152"/>
      <c r="AD6" s="152"/>
      <c r="AE6" s="152"/>
      <c r="AF6" s="152"/>
      <c r="AG6" s="152"/>
      <c r="AH6" s="152"/>
      <c r="AI6" s="152"/>
      <c r="AJ6" s="152"/>
      <c r="AK6" s="152"/>
      <c r="AL6" s="149" t="s">
        <v>65</v>
      </c>
      <c r="AM6" s="74"/>
      <c r="AN6" s="75"/>
      <c r="AO6" s="24"/>
      <c r="AP6" s="24">
        <v>206</v>
      </c>
      <c r="AQ6" s="24"/>
    </row>
    <row r="7" spans="1:43" ht="23.25" customHeight="1" x14ac:dyDescent="0.2">
      <c r="A7" s="366"/>
      <c r="B7" s="373"/>
      <c r="C7" s="368"/>
      <c r="D7" s="384"/>
      <c r="E7" s="647" t="s">
        <v>1480</v>
      </c>
      <c r="F7" s="647"/>
      <c r="G7" s="647"/>
      <c r="H7" s="647"/>
      <c r="I7" s="647"/>
      <c r="J7" s="647"/>
      <c r="K7" s="647"/>
      <c r="L7" s="647"/>
      <c r="M7" s="647"/>
      <c r="N7" s="647"/>
      <c r="O7" s="647"/>
      <c r="P7" s="647"/>
      <c r="Q7" s="647"/>
      <c r="R7" s="647"/>
      <c r="S7" s="647"/>
      <c r="T7" s="362"/>
      <c r="U7" s="386"/>
      <c r="V7" s="75"/>
      <c r="W7" s="333"/>
      <c r="X7" s="333"/>
      <c r="Y7" s="152"/>
      <c r="Z7" s="152"/>
      <c r="AA7" s="152"/>
      <c r="AB7" s="152"/>
      <c r="AC7" s="152"/>
      <c r="AD7" s="152"/>
      <c r="AE7" s="152"/>
      <c r="AF7" s="152"/>
      <c r="AG7" s="152"/>
      <c r="AH7" s="152"/>
      <c r="AI7" s="152"/>
      <c r="AJ7" s="152"/>
      <c r="AK7" s="152"/>
      <c r="AL7" s="149"/>
      <c r="AM7" s="368"/>
      <c r="AN7" s="75"/>
      <c r="AO7" s="333"/>
      <c r="AP7" s="333"/>
      <c r="AQ7" s="333"/>
    </row>
    <row r="8" spans="1:43" ht="26.45" customHeight="1" x14ac:dyDescent="0.2">
      <c r="A8" s="366"/>
      <c r="B8" s="373"/>
      <c r="C8" s="368"/>
      <c r="D8" s="384"/>
      <c r="E8" s="647"/>
      <c r="F8" s="647"/>
      <c r="G8" s="647"/>
      <c r="H8" s="647"/>
      <c r="I8" s="647"/>
      <c r="J8" s="647"/>
      <c r="K8" s="647"/>
      <c r="L8" s="647"/>
      <c r="M8" s="647"/>
      <c r="N8" s="647"/>
      <c r="O8" s="647"/>
      <c r="P8" s="647"/>
      <c r="Q8" s="647"/>
      <c r="R8" s="647"/>
      <c r="S8" s="647"/>
      <c r="T8" s="362"/>
      <c r="U8" s="386"/>
      <c r="V8" s="75"/>
      <c r="W8" s="333"/>
      <c r="X8" s="333"/>
      <c r="Y8" s="152"/>
      <c r="Z8" s="152"/>
      <c r="AA8" s="152"/>
      <c r="AB8" s="152"/>
      <c r="AC8" s="152"/>
      <c r="AD8" s="152"/>
      <c r="AE8" s="152"/>
      <c r="AF8" s="152"/>
      <c r="AG8" s="152"/>
      <c r="AH8" s="152"/>
      <c r="AI8" s="152"/>
      <c r="AJ8" s="152"/>
      <c r="AK8" s="152"/>
      <c r="AL8" s="149"/>
      <c r="AM8" s="368"/>
      <c r="AN8" s="75"/>
      <c r="AO8" s="333"/>
      <c r="AP8" s="333"/>
      <c r="AQ8" s="333"/>
    </row>
    <row r="9" spans="1:43" ht="31.15" customHeight="1" x14ac:dyDescent="0.2">
      <c r="A9" s="366"/>
      <c r="B9" s="373"/>
      <c r="C9" s="368"/>
      <c r="D9" s="384"/>
      <c r="E9" s="647" t="s">
        <v>1481</v>
      </c>
      <c r="F9" s="647"/>
      <c r="G9" s="647"/>
      <c r="H9" s="647"/>
      <c r="I9" s="647"/>
      <c r="J9" s="647"/>
      <c r="K9" s="647"/>
      <c r="L9" s="647"/>
      <c r="M9" s="647"/>
      <c r="N9" s="647"/>
      <c r="O9" s="647"/>
      <c r="P9" s="647"/>
      <c r="Q9" s="647"/>
      <c r="R9" s="647"/>
      <c r="S9" s="647"/>
      <c r="T9" s="362"/>
      <c r="U9" s="386"/>
      <c r="V9" s="75"/>
      <c r="W9" s="333"/>
      <c r="X9" s="333"/>
      <c r="Y9" s="152"/>
      <c r="Z9" s="152"/>
      <c r="AA9" s="152"/>
      <c r="AB9" s="152"/>
      <c r="AC9" s="152"/>
      <c r="AD9" s="152"/>
      <c r="AE9" s="152"/>
      <c r="AF9" s="152"/>
      <c r="AG9" s="152"/>
      <c r="AH9" s="152"/>
      <c r="AI9" s="152"/>
      <c r="AJ9" s="152"/>
      <c r="AK9" s="152"/>
      <c r="AL9" s="149"/>
      <c r="AM9" s="368"/>
      <c r="AN9" s="75"/>
      <c r="AO9" s="333"/>
      <c r="AP9" s="333"/>
      <c r="AQ9" s="333"/>
    </row>
    <row r="10" spans="1:43" ht="96.6" customHeight="1" x14ac:dyDescent="0.2">
      <c r="A10" s="366"/>
      <c r="B10" s="373"/>
      <c r="C10" s="368"/>
      <c r="D10" s="384"/>
      <c r="E10" s="647"/>
      <c r="F10" s="647"/>
      <c r="G10" s="647"/>
      <c r="H10" s="647"/>
      <c r="I10" s="647"/>
      <c r="J10" s="647"/>
      <c r="K10" s="647"/>
      <c r="L10" s="647"/>
      <c r="M10" s="647"/>
      <c r="N10" s="647"/>
      <c r="O10" s="647"/>
      <c r="P10" s="647"/>
      <c r="Q10" s="647"/>
      <c r="R10" s="647"/>
      <c r="S10" s="647"/>
      <c r="T10" s="362"/>
      <c r="U10" s="386"/>
      <c r="V10" s="75"/>
      <c r="W10" s="333"/>
      <c r="X10" s="333"/>
      <c r="Y10" s="152"/>
      <c r="Z10" s="152"/>
      <c r="AA10" s="152"/>
      <c r="AB10" s="152"/>
      <c r="AC10" s="152"/>
      <c r="AD10" s="152"/>
      <c r="AE10" s="152"/>
      <c r="AF10" s="152"/>
      <c r="AG10" s="152"/>
      <c r="AH10" s="152"/>
      <c r="AI10" s="152"/>
      <c r="AJ10" s="152"/>
      <c r="AK10" s="152"/>
      <c r="AL10" s="149"/>
      <c r="AM10" s="368"/>
      <c r="AN10" s="75"/>
      <c r="AO10" s="333"/>
      <c r="AP10" s="333"/>
      <c r="AQ10" s="333"/>
    </row>
    <row r="11" spans="1:43" ht="140.44999999999999" customHeight="1" x14ac:dyDescent="0.2">
      <c r="A11" s="366"/>
      <c r="B11" s="373"/>
      <c r="C11" s="368"/>
      <c r="D11" s="384"/>
      <c r="E11" s="647" t="s">
        <v>1482</v>
      </c>
      <c r="F11" s="647"/>
      <c r="G11" s="647"/>
      <c r="H11" s="647"/>
      <c r="I11" s="647"/>
      <c r="J11" s="647"/>
      <c r="K11" s="647"/>
      <c r="L11" s="647"/>
      <c r="M11" s="647"/>
      <c r="N11" s="647"/>
      <c r="O11" s="647"/>
      <c r="P11" s="647"/>
      <c r="Q11" s="647"/>
      <c r="R11" s="647"/>
      <c r="S11" s="647"/>
      <c r="T11" s="362"/>
      <c r="U11" s="386"/>
      <c r="V11" s="75"/>
      <c r="W11" s="333"/>
      <c r="X11" s="333"/>
      <c r="Y11" s="152"/>
      <c r="Z11" s="152"/>
      <c r="AA11" s="152"/>
      <c r="AB11" s="152"/>
      <c r="AC11" s="152"/>
      <c r="AD11" s="152"/>
      <c r="AE11" s="152"/>
      <c r="AF11" s="152"/>
      <c r="AG11" s="152"/>
      <c r="AH11" s="152"/>
      <c r="AI11" s="152"/>
      <c r="AJ11" s="152"/>
      <c r="AK11" s="152"/>
      <c r="AL11" s="149"/>
      <c r="AM11" s="368"/>
      <c r="AN11" s="75"/>
      <c r="AO11" s="333"/>
      <c r="AP11" s="333"/>
      <c r="AQ11" s="333"/>
    </row>
    <row r="12" spans="1:43" ht="1.1499999999999999" customHeight="1" x14ac:dyDescent="0.2">
      <c r="A12" s="366"/>
      <c r="B12" s="373"/>
      <c r="C12" s="368"/>
      <c r="D12" s="384"/>
      <c r="E12" s="647"/>
      <c r="F12" s="647"/>
      <c r="G12" s="647"/>
      <c r="H12" s="647"/>
      <c r="I12" s="647"/>
      <c r="J12" s="647"/>
      <c r="K12" s="647"/>
      <c r="L12" s="647"/>
      <c r="M12" s="647"/>
      <c r="N12" s="647"/>
      <c r="O12" s="647"/>
      <c r="P12" s="647"/>
      <c r="Q12" s="647"/>
      <c r="R12" s="647"/>
      <c r="S12" s="647"/>
      <c r="T12" s="362"/>
      <c r="U12" s="386"/>
      <c r="V12" s="75"/>
      <c r="W12" s="333"/>
      <c r="X12" s="333"/>
      <c r="Y12" s="152"/>
      <c r="Z12" s="152"/>
      <c r="AA12" s="152"/>
      <c r="AB12" s="152"/>
      <c r="AC12" s="152"/>
      <c r="AD12" s="152"/>
      <c r="AE12" s="152"/>
      <c r="AF12" s="152"/>
      <c r="AG12" s="152"/>
      <c r="AH12" s="152"/>
      <c r="AI12" s="152"/>
      <c r="AJ12" s="152"/>
      <c r="AK12" s="152"/>
      <c r="AL12" s="149"/>
      <c r="AM12" s="368"/>
      <c r="AN12" s="75"/>
      <c r="AO12" s="333"/>
      <c r="AP12" s="333"/>
      <c r="AQ12" s="333"/>
    </row>
    <row r="13" spans="1:43" ht="6" customHeight="1" x14ac:dyDescent="0.2">
      <c r="A13" s="28"/>
      <c r="B13" s="243"/>
      <c r="C13" s="71"/>
      <c r="D13" s="387"/>
      <c r="E13" s="388"/>
      <c r="F13" s="388"/>
      <c r="G13" s="388"/>
      <c r="H13" s="388"/>
      <c r="I13" s="388"/>
      <c r="J13" s="388"/>
      <c r="K13" s="388"/>
      <c r="L13" s="388"/>
      <c r="M13" s="388"/>
      <c r="N13" s="388"/>
      <c r="O13" s="388"/>
      <c r="P13" s="388"/>
      <c r="Q13" s="388"/>
      <c r="R13" s="388"/>
      <c r="S13" s="388"/>
      <c r="T13" s="388"/>
      <c r="U13" s="389"/>
      <c r="V13" s="38"/>
      <c r="W13" s="28"/>
      <c r="X13" s="28"/>
      <c r="Y13" s="28"/>
      <c r="Z13" s="28"/>
      <c r="AA13" s="28"/>
      <c r="AB13" s="28"/>
      <c r="AC13" s="28"/>
      <c r="AD13" s="28"/>
      <c r="AE13" s="28"/>
      <c r="AF13" s="28"/>
      <c r="AG13" s="28"/>
      <c r="AH13" s="28"/>
      <c r="AI13" s="28"/>
      <c r="AJ13" s="28"/>
      <c r="AK13" s="28"/>
      <c r="AL13" s="154"/>
      <c r="AM13" s="71"/>
      <c r="AN13" s="38"/>
      <c r="AO13" s="28"/>
      <c r="AP13" s="28"/>
      <c r="AQ13" s="28"/>
    </row>
    <row r="14" spans="1:43" ht="6" customHeight="1" x14ac:dyDescent="0.2">
      <c r="A14" s="25"/>
      <c r="B14" s="238"/>
      <c r="C14" s="69"/>
      <c r="D14" s="390"/>
      <c r="E14" s="391"/>
      <c r="F14" s="391"/>
      <c r="G14" s="391"/>
      <c r="H14" s="391"/>
      <c r="I14" s="391"/>
      <c r="J14" s="391"/>
      <c r="K14" s="391"/>
      <c r="L14" s="391"/>
      <c r="M14" s="391"/>
      <c r="N14" s="391"/>
      <c r="O14" s="391"/>
      <c r="P14" s="391"/>
      <c r="Q14" s="391"/>
      <c r="R14" s="391"/>
      <c r="S14" s="391"/>
      <c r="T14" s="391"/>
      <c r="U14" s="392"/>
      <c r="V14" s="39"/>
      <c r="W14" s="25"/>
      <c r="X14" s="25"/>
      <c r="Y14" s="25"/>
      <c r="Z14" s="25"/>
      <c r="AA14" s="25"/>
      <c r="AB14" s="25"/>
      <c r="AC14" s="25"/>
      <c r="AD14" s="25"/>
      <c r="AE14" s="25"/>
      <c r="AF14" s="25"/>
      <c r="AG14" s="25"/>
      <c r="AH14" s="25"/>
      <c r="AI14" s="25"/>
      <c r="AJ14" s="25"/>
      <c r="AK14" s="25"/>
      <c r="AL14" s="155"/>
      <c r="AM14" s="69"/>
      <c r="AN14" s="39"/>
      <c r="AO14" s="25"/>
      <c r="AP14" s="25"/>
      <c r="AQ14" s="25"/>
    </row>
    <row r="15" spans="1:43" ht="11.25" customHeight="1" x14ac:dyDescent="0.2">
      <c r="A15" s="26"/>
      <c r="B15" s="241">
        <v>202</v>
      </c>
      <c r="C15" s="74"/>
      <c r="D15" s="384"/>
      <c r="E15" s="646" t="str">
        <f ca="1">VLOOKUP(INDIRECT(ADDRESS(ROW(),COLUMN()-3)),Language_Translations,MATCH(Language_Selected,Language_Options,0),FALSE)</f>
        <v>Do you have any sons or daughters to whom you have given birth who are now living with you?</v>
      </c>
      <c r="F15" s="646"/>
      <c r="G15" s="646"/>
      <c r="H15" s="646"/>
      <c r="I15" s="646"/>
      <c r="J15" s="646"/>
      <c r="K15" s="646"/>
      <c r="L15" s="646"/>
      <c r="M15" s="646"/>
      <c r="N15" s="646"/>
      <c r="O15" s="646"/>
      <c r="P15" s="646"/>
      <c r="Q15" s="646"/>
      <c r="R15" s="646"/>
      <c r="S15" s="646"/>
      <c r="T15" s="646"/>
      <c r="U15" s="386"/>
      <c r="V15" s="75"/>
      <c r="W15" s="24" t="s">
        <v>62</v>
      </c>
      <c r="X15" s="24"/>
      <c r="Y15" s="152" t="s">
        <v>8</v>
      </c>
      <c r="Z15" s="152"/>
      <c r="AA15" s="152"/>
      <c r="AB15" s="152"/>
      <c r="AC15" s="152"/>
      <c r="AD15" s="152"/>
      <c r="AE15" s="152"/>
      <c r="AF15" s="152"/>
      <c r="AG15" s="152"/>
      <c r="AH15" s="152"/>
      <c r="AI15" s="152"/>
      <c r="AJ15" s="152"/>
      <c r="AK15" s="152"/>
      <c r="AL15" s="149" t="s">
        <v>63</v>
      </c>
      <c r="AM15" s="74"/>
      <c r="AN15" s="75"/>
      <c r="AO15" s="24"/>
      <c r="AP15" s="24"/>
      <c r="AQ15" s="24"/>
    </row>
    <row r="16" spans="1:43" x14ac:dyDescent="0.2">
      <c r="A16" s="26"/>
      <c r="B16" s="241"/>
      <c r="C16" s="74"/>
      <c r="D16" s="384"/>
      <c r="E16" s="646"/>
      <c r="F16" s="646"/>
      <c r="G16" s="646"/>
      <c r="H16" s="646"/>
      <c r="I16" s="646"/>
      <c r="J16" s="646"/>
      <c r="K16" s="646"/>
      <c r="L16" s="646"/>
      <c r="M16" s="646"/>
      <c r="N16" s="646"/>
      <c r="O16" s="646"/>
      <c r="P16" s="646"/>
      <c r="Q16" s="646"/>
      <c r="R16" s="646"/>
      <c r="S16" s="646"/>
      <c r="T16" s="646"/>
      <c r="U16" s="386"/>
      <c r="V16" s="75"/>
      <c r="W16" s="24" t="s">
        <v>64</v>
      </c>
      <c r="X16" s="24"/>
      <c r="Y16" s="152" t="s">
        <v>8</v>
      </c>
      <c r="Z16" s="152"/>
      <c r="AA16" s="152"/>
      <c r="AB16" s="152"/>
      <c r="AC16" s="152"/>
      <c r="AD16" s="152"/>
      <c r="AE16" s="152"/>
      <c r="AF16" s="152"/>
      <c r="AG16" s="152"/>
      <c r="AH16" s="152"/>
      <c r="AI16" s="152"/>
      <c r="AJ16" s="152"/>
      <c r="AK16" s="152"/>
      <c r="AL16" s="149" t="s">
        <v>65</v>
      </c>
      <c r="AM16" s="74"/>
      <c r="AN16" s="75"/>
      <c r="AO16" s="24"/>
      <c r="AP16" s="27">
        <v>204</v>
      </c>
      <c r="AQ16" s="24"/>
    </row>
    <row r="17" spans="1:46" x14ac:dyDescent="0.2">
      <c r="A17" s="366"/>
      <c r="B17" s="373"/>
      <c r="C17" s="368"/>
      <c r="D17" s="384"/>
      <c r="E17" s="362"/>
      <c r="F17" s="362"/>
      <c r="G17" s="362"/>
      <c r="H17" s="362"/>
      <c r="I17" s="362"/>
      <c r="J17" s="362"/>
      <c r="K17" s="362"/>
      <c r="L17" s="362"/>
      <c r="M17" s="362"/>
      <c r="N17" s="362"/>
      <c r="O17" s="362"/>
      <c r="P17" s="362"/>
      <c r="Q17" s="362"/>
      <c r="R17" s="362"/>
      <c r="S17" s="362"/>
      <c r="T17" s="362"/>
      <c r="U17" s="386"/>
      <c r="V17" s="75"/>
      <c r="W17" s="333"/>
      <c r="X17" s="333"/>
      <c r="Y17" s="152"/>
      <c r="Z17" s="152"/>
      <c r="AA17" s="152"/>
      <c r="AB17" s="152"/>
      <c r="AC17" s="152"/>
      <c r="AD17" s="152"/>
      <c r="AE17" s="152"/>
      <c r="AF17" s="152"/>
      <c r="AG17" s="152"/>
      <c r="AH17" s="152"/>
      <c r="AI17" s="152"/>
      <c r="AJ17" s="152"/>
      <c r="AK17" s="152"/>
      <c r="AL17" s="149"/>
      <c r="AM17" s="368"/>
      <c r="AN17" s="75"/>
      <c r="AO17" s="333"/>
      <c r="AP17" s="372"/>
      <c r="AQ17" s="333"/>
    </row>
    <row r="18" spans="1:46" ht="61.9" customHeight="1" x14ac:dyDescent="0.2">
      <c r="A18" s="366"/>
      <c r="B18" s="373"/>
      <c r="C18" s="368"/>
      <c r="D18" s="384"/>
      <c r="E18" s="647" t="s">
        <v>1483</v>
      </c>
      <c r="F18" s="647"/>
      <c r="G18" s="647"/>
      <c r="H18" s="647"/>
      <c r="I18" s="647"/>
      <c r="J18" s="647"/>
      <c r="K18" s="647"/>
      <c r="L18" s="647"/>
      <c r="M18" s="647"/>
      <c r="N18" s="647"/>
      <c r="O18" s="647"/>
      <c r="P18" s="647"/>
      <c r="Q18" s="647"/>
      <c r="R18" s="647"/>
      <c r="S18" s="647"/>
      <c r="T18" s="362"/>
      <c r="U18" s="386"/>
      <c r="V18" s="75"/>
      <c r="W18" s="333"/>
      <c r="X18" s="333"/>
      <c r="Y18" s="152"/>
      <c r="Z18" s="152"/>
      <c r="AA18" s="152"/>
      <c r="AB18" s="152"/>
      <c r="AC18" s="152"/>
      <c r="AD18" s="152"/>
      <c r="AE18" s="152"/>
      <c r="AF18" s="152"/>
      <c r="AG18" s="152"/>
      <c r="AH18" s="152"/>
      <c r="AI18" s="152"/>
      <c r="AJ18" s="152"/>
      <c r="AK18" s="152"/>
      <c r="AL18" s="149"/>
      <c r="AM18" s="368"/>
      <c r="AN18" s="75"/>
      <c r="AO18" s="333"/>
      <c r="AP18" s="372"/>
      <c r="AQ18" s="333"/>
    </row>
    <row r="19" spans="1:46" x14ac:dyDescent="0.2">
      <c r="A19" s="366"/>
      <c r="B19" s="373"/>
      <c r="C19" s="368"/>
      <c r="D19" s="384"/>
      <c r="E19" s="647"/>
      <c r="F19" s="647"/>
      <c r="G19" s="647"/>
      <c r="H19" s="647"/>
      <c r="I19" s="647"/>
      <c r="J19" s="647"/>
      <c r="K19" s="647"/>
      <c r="L19" s="647"/>
      <c r="M19" s="647"/>
      <c r="N19" s="647"/>
      <c r="O19" s="647"/>
      <c r="P19" s="647"/>
      <c r="Q19" s="647"/>
      <c r="R19" s="647"/>
      <c r="S19" s="647"/>
      <c r="T19" s="362"/>
      <c r="U19" s="386"/>
      <c r="V19" s="75"/>
      <c r="W19" s="333"/>
      <c r="X19" s="333"/>
      <c r="Y19" s="152"/>
      <c r="Z19" s="152"/>
      <c r="AA19" s="152"/>
      <c r="AB19" s="152"/>
      <c r="AC19" s="152"/>
      <c r="AD19" s="152"/>
      <c r="AE19" s="152"/>
      <c r="AF19" s="152"/>
      <c r="AG19" s="152"/>
      <c r="AH19" s="152"/>
      <c r="AI19" s="152"/>
      <c r="AJ19" s="152"/>
      <c r="AK19" s="152"/>
      <c r="AL19" s="149"/>
      <c r="AM19" s="368"/>
      <c r="AN19" s="75"/>
      <c r="AO19" s="333"/>
      <c r="AP19" s="372"/>
      <c r="AQ19" s="333"/>
    </row>
    <row r="20" spans="1:46" x14ac:dyDescent="0.2">
      <c r="A20" s="366"/>
      <c r="B20" s="373"/>
      <c r="C20" s="368"/>
      <c r="D20" s="384"/>
      <c r="E20" s="647"/>
      <c r="F20" s="647"/>
      <c r="G20" s="647"/>
      <c r="H20" s="647"/>
      <c r="I20" s="647"/>
      <c r="J20" s="647"/>
      <c r="K20" s="647"/>
      <c r="L20" s="647"/>
      <c r="M20" s="647"/>
      <c r="N20" s="647"/>
      <c r="O20" s="647"/>
      <c r="P20" s="647"/>
      <c r="Q20" s="647"/>
      <c r="R20" s="647"/>
      <c r="S20" s="647"/>
      <c r="T20" s="362"/>
      <c r="U20" s="386"/>
      <c r="V20" s="75"/>
      <c r="W20" s="333"/>
      <c r="X20" s="333"/>
      <c r="Y20" s="152"/>
      <c r="Z20" s="152"/>
      <c r="AA20" s="152"/>
      <c r="AB20" s="152"/>
      <c r="AC20" s="152"/>
      <c r="AD20" s="152"/>
      <c r="AE20" s="152"/>
      <c r="AF20" s="152"/>
      <c r="AG20" s="152"/>
      <c r="AH20" s="152"/>
      <c r="AI20" s="152"/>
      <c r="AJ20" s="152"/>
      <c r="AK20" s="152"/>
      <c r="AL20" s="149"/>
      <c r="AM20" s="368"/>
      <c r="AN20" s="75"/>
      <c r="AO20" s="333"/>
      <c r="AP20" s="372"/>
      <c r="AQ20" s="333"/>
    </row>
    <row r="21" spans="1:46" ht="10.15" hidden="1" customHeight="1" x14ac:dyDescent="0.2">
      <c r="A21" s="366"/>
      <c r="B21" s="373"/>
      <c r="C21" s="368"/>
      <c r="D21" s="384"/>
      <c r="E21" s="647"/>
      <c r="F21" s="647"/>
      <c r="G21" s="647"/>
      <c r="H21" s="647"/>
      <c r="I21" s="647"/>
      <c r="J21" s="647"/>
      <c r="K21" s="647"/>
      <c r="L21" s="647"/>
      <c r="M21" s="647"/>
      <c r="N21" s="647"/>
      <c r="O21" s="647"/>
      <c r="P21" s="647"/>
      <c r="Q21" s="647"/>
      <c r="R21" s="647"/>
      <c r="S21" s="647"/>
      <c r="T21" s="362"/>
      <c r="U21" s="386"/>
      <c r="V21" s="75"/>
      <c r="W21" s="333"/>
      <c r="X21" s="333"/>
      <c r="Y21" s="152"/>
      <c r="Z21" s="152"/>
      <c r="AA21" s="152"/>
      <c r="AB21" s="152"/>
      <c r="AC21" s="152"/>
      <c r="AD21" s="152"/>
      <c r="AE21" s="152"/>
      <c r="AF21" s="152"/>
      <c r="AG21" s="152"/>
      <c r="AH21" s="152"/>
      <c r="AI21" s="152"/>
      <c r="AJ21" s="152"/>
      <c r="AK21" s="152"/>
      <c r="AL21" s="149"/>
      <c r="AM21" s="368"/>
      <c r="AN21" s="75"/>
      <c r="AO21" s="333"/>
      <c r="AP21" s="372"/>
      <c r="AQ21" s="333"/>
    </row>
    <row r="22" spans="1:46" ht="10.15" hidden="1" customHeight="1" x14ac:dyDescent="0.2">
      <c r="A22" s="366"/>
      <c r="B22" s="373"/>
      <c r="C22" s="368"/>
      <c r="D22" s="384"/>
      <c r="E22" s="647"/>
      <c r="F22" s="647"/>
      <c r="G22" s="647"/>
      <c r="H22" s="647"/>
      <c r="I22" s="647"/>
      <c r="J22" s="647"/>
      <c r="K22" s="647"/>
      <c r="L22" s="647"/>
      <c r="M22" s="647"/>
      <c r="N22" s="647"/>
      <c r="O22" s="647"/>
      <c r="P22" s="647"/>
      <c r="Q22" s="647"/>
      <c r="R22" s="647"/>
      <c r="S22" s="647"/>
      <c r="T22" s="362"/>
      <c r="U22" s="386"/>
      <c r="V22" s="75"/>
      <c r="W22" s="333"/>
      <c r="X22" s="333"/>
      <c r="Y22" s="152"/>
      <c r="Z22" s="152"/>
      <c r="AA22" s="152"/>
      <c r="AB22" s="152"/>
      <c r="AC22" s="152"/>
      <c r="AD22" s="152"/>
      <c r="AE22" s="152"/>
      <c r="AF22" s="152"/>
      <c r="AG22" s="152"/>
      <c r="AH22" s="152"/>
      <c r="AI22" s="152"/>
      <c r="AJ22" s="152"/>
      <c r="AK22" s="152"/>
      <c r="AL22" s="149"/>
      <c r="AM22" s="368"/>
      <c r="AN22" s="75"/>
      <c r="AO22" s="333"/>
      <c r="AP22" s="372"/>
      <c r="AQ22" s="333"/>
    </row>
    <row r="23" spans="1:46" ht="10.15" hidden="1" customHeight="1" x14ac:dyDescent="0.2">
      <c r="A23" s="366"/>
      <c r="B23" s="373"/>
      <c r="C23" s="368"/>
      <c r="D23" s="384"/>
      <c r="E23" s="647"/>
      <c r="F23" s="647"/>
      <c r="G23" s="647"/>
      <c r="H23" s="647"/>
      <c r="I23" s="647"/>
      <c r="J23" s="647"/>
      <c r="K23" s="647"/>
      <c r="L23" s="647"/>
      <c r="M23" s="647"/>
      <c r="N23" s="647"/>
      <c r="O23" s="647"/>
      <c r="P23" s="647"/>
      <c r="Q23" s="647"/>
      <c r="R23" s="647"/>
      <c r="S23" s="647"/>
      <c r="T23" s="362"/>
      <c r="U23" s="386"/>
      <c r="V23" s="75"/>
      <c r="W23" s="333"/>
      <c r="X23" s="333"/>
      <c r="Y23" s="152"/>
      <c r="Z23" s="152"/>
      <c r="AA23" s="152"/>
      <c r="AB23" s="152"/>
      <c r="AC23" s="152"/>
      <c r="AD23" s="152"/>
      <c r="AE23" s="152"/>
      <c r="AF23" s="152"/>
      <c r="AG23" s="152"/>
      <c r="AH23" s="152"/>
      <c r="AI23" s="152"/>
      <c r="AJ23" s="152"/>
      <c r="AK23" s="152"/>
      <c r="AL23" s="149"/>
      <c r="AM23" s="368"/>
      <c r="AN23" s="75"/>
      <c r="AO23" s="333"/>
      <c r="AP23" s="372"/>
      <c r="AQ23" s="333"/>
    </row>
    <row r="24" spans="1:46" ht="6" customHeight="1" x14ac:dyDescent="0.2">
      <c r="A24" s="28"/>
      <c r="B24" s="243"/>
      <c r="C24" s="71"/>
      <c r="D24" s="387"/>
      <c r="E24" s="388"/>
      <c r="F24" s="388"/>
      <c r="G24" s="388"/>
      <c r="H24" s="388"/>
      <c r="I24" s="388"/>
      <c r="J24" s="388"/>
      <c r="K24" s="388"/>
      <c r="L24" s="388"/>
      <c r="M24" s="388"/>
      <c r="N24" s="388"/>
      <c r="O24" s="388"/>
      <c r="P24" s="388"/>
      <c r="Q24" s="388"/>
      <c r="R24" s="388"/>
      <c r="S24" s="388"/>
      <c r="T24" s="388"/>
      <c r="U24" s="389"/>
      <c r="V24" s="38"/>
      <c r="W24" s="28"/>
      <c r="X24" s="28"/>
      <c r="Y24" s="28"/>
      <c r="Z24" s="28"/>
      <c r="AA24" s="28"/>
      <c r="AB24" s="28"/>
      <c r="AC24" s="28"/>
      <c r="AD24" s="28"/>
      <c r="AE24" s="28"/>
      <c r="AF24" s="28"/>
      <c r="AG24" s="28"/>
      <c r="AH24" s="28"/>
      <c r="AI24" s="28"/>
      <c r="AJ24" s="28"/>
      <c r="AK24" s="28"/>
      <c r="AL24" s="154"/>
      <c r="AM24" s="71"/>
      <c r="AN24" s="38"/>
      <c r="AO24" s="28"/>
      <c r="AP24" s="28"/>
      <c r="AQ24" s="28"/>
    </row>
    <row r="25" spans="1:46" ht="6" customHeight="1" x14ac:dyDescent="0.2">
      <c r="A25" s="25"/>
      <c r="B25" s="238"/>
      <c r="C25" s="69"/>
      <c r="D25" s="390"/>
      <c r="E25" s="391"/>
      <c r="F25" s="391"/>
      <c r="G25" s="391"/>
      <c r="H25" s="391"/>
      <c r="I25" s="391"/>
      <c r="J25" s="391"/>
      <c r="K25" s="391"/>
      <c r="L25" s="391"/>
      <c r="M25" s="391"/>
      <c r="N25" s="391"/>
      <c r="O25" s="391"/>
      <c r="P25" s="391"/>
      <c r="Q25" s="391"/>
      <c r="R25" s="391"/>
      <c r="S25" s="391"/>
      <c r="T25" s="391"/>
      <c r="U25" s="392"/>
      <c r="V25" s="39"/>
      <c r="W25" s="25"/>
      <c r="X25" s="25"/>
      <c r="Y25" s="25"/>
      <c r="Z25" s="25"/>
      <c r="AA25" s="25"/>
      <c r="AB25" s="25"/>
      <c r="AC25" s="25"/>
      <c r="AD25" s="25"/>
      <c r="AE25" s="25"/>
      <c r="AF25" s="25"/>
      <c r="AG25" s="25"/>
      <c r="AH25" s="25"/>
      <c r="AI25" s="25"/>
      <c r="AJ25" s="25"/>
      <c r="AK25" s="25"/>
      <c r="AL25" s="155"/>
      <c r="AM25" s="69"/>
      <c r="AN25" s="39"/>
      <c r="AO25" s="25"/>
      <c r="AP25" s="25"/>
      <c r="AQ25" s="25"/>
    </row>
    <row r="26" spans="1:46" ht="11.25" customHeight="1" x14ac:dyDescent="0.2">
      <c r="A26" s="26"/>
      <c r="B26" s="241">
        <v>203</v>
      </c>
      <c r="C26" s="74"/>
      <c r="D26" s="384"/>
      <c r="E26" s="355" t="s">
        <v>201</v>
      </c>
      <c r="F26" s="646" t="str">
        <f ca="1">VLOOKUP(CONCATENATE($B$26&amp;INDIRECT(ADDRESS(ROW(),COLUMN()-1))),Language_Translations,MATCH(Language_Selected,Language_Options,0),FALSE)</f>
        <v xml:space="preserve">How many sons live with you? </v>
      </c>
      <c r="G26" s="646"/>
      <c r="H26" s="646"/>
      <c r="I26" s="646"/>
      <c r="J26" s="646"/>
      <c r="K26" s="646"/>
      <c r="L26" s="646"/>
      <c r="M26" s="646"/>
      <c r="N26" s="646"/>
      <c r="O26" s="646"/>
      <c r="P26" s="646"/>
      <c r="Q26" s="646"/>
      <c r="R26" s="646"/>
      <c r="S26" s="646"/>
      <c r="T26" s="646"/>
      <c r="U26" s="385"/>
      <c r="V26" s="75"/>
      <c r="Y26" s="233"/>
      <c r="Z26" s="233"/>
      <c r="AA26" s="233"/>
      <c r="AB26" s="233"/>
      <c r="AC26" s="60"/>
      <c r="AD26" s="24"/>
      <c r="AE26" s="24"/>
      <c r="AF26" s="24"/>
      <c r="AG26" s="24"/>
      <c r="AH26" s="24"/>
      <c r="AI26" s="39"/>
      <c r="AJ26" s="69"/>
      <c r="AK26" s="39"/>
      <c r="AL26" s="33"/>
      <c r="AM26" s="74"/>
      <c r="AN26" s="75"/>
      <c r="AO26" s="24"/>
      <c r="AP26" s="24"/>
      <c r="AQ26" s="24"/>
    </row>
    <row r="27" spans="1:46" ht="11.25" customHeight="1" x14ac:dyDescent="0.2">
      <c r="A27" s="26"/>
      <c r="C27" s="74"/>
      <c r="D27" s="384"/>
      <c r="E27" s="355"/>
      <c r="F27" s="646"/>
      <c r="G27" s="646"/>
      <c r="H27" s="646"/>
      <c r="I27" s="646"/>
      <c r="J27" s="646"/>
      <c r="K27" s="646"/>
      <c r="L27" s="646"/>
      <c r="M27" s="646"/>
      <c r="N27" s="646"/>
      <c r="O27" s="646"/>
      <c r="P27" s="646"/>
      <c r="Q27" s="646"/>
      <c r="R27" s="646"/>
      <c r="S27" s="646"/>
      <c r="T27" s="646"/>
      <c r="U27" s="386"/>
      <c r="V27" s="75"/>
      <c r="W27" s="24" t="s">
        <v>201</v>
      </c>
      <c r="X27" s="24" t="s">
        <v>343</v>
      </c>
      <c r="Y27" s="233"/>
      <c r="Z27" s="233"/>
      <c r="AA27" s="233"/>
      <c r="AB27" s="233"/>
      <c r="AC27" s="152" t="s">
        <v>8</v>
      </c>
      <c r="AD27" s="152"/>
      <c r="AE27" s="152"/>
      <c r="AF27" s="152"/>
      <c r="AG27" s="152"/>
      <c r="AH27" s="152"/>
      <c r="AI27" s="38"/>
      <c r="AJ27" s="71"/>
      <c r="AK27" s="38"/>
      <c r="AL27" s="34"/>
      <c r="AM27" s="74"/>
      <c r="AN27" s="75"/>
      <c r="AO27" s="24"/>
      <c r="AP27" s="24"/>
      <c r="AQ27" s="24"/>
      <c r="AT27" s="338" t="s">
        <v>1348</v>
      </c>
    </row>
    <row r="28" spans="1:46" ht="11.25" customHeight="1" x14ac:dyDescent="0.2">
      <c r="A28" s="26"/>
      <c r="B28" s="241"/>
      <c r="C28" s="74"/>
      <c r="D28" s="384"/>
      <c r="E28" s="393" t="s">
        <v>202</v>
      </c>
      <c r="F28" s="646" t="str">
        <f ca="1">VLOOKUP(CONCATENATE($B$26&amp;INDIRECT(ADDRESS(ROW(),COLUMN()-1))),Language_Translations,MATCH(Language_Selected,Language_Options,0),FALSE)</f>
        <v>And how many daughters live with you?</v>
      </c>
      <c r="G28" s="646"/>
      <c r="H28" s="646"/>
      <c r="I28" s="646"/>
      <c r="J28" s="646"/>
      <c r="K28" s="646"/>
      <c r="L28" s="646"/>
      <c r="M28" s="646"/>
      <c r="N28" s="646"/>
      <c r="O28" s="646"/>
      <c r="P28" s="646"/>
      <c r="Q28" s="646"/>
      <c r="R28" s="646"/>
      <c r="S28" s="646"/>
      <c r="T28" s="646"/>
      <c r="U28" s="386"/>
      <c r="V28" s="75"/>
      <c r="W28" s="24"/>
      <c r="X28" s="24"/>
      <c r="Y28" s="24"/>
      <c r="Z28" s="24"/>
      <c r="AA28" s="24"/>
      <c r="AB28" s="24"/>
      <c r="AC28" s="24"/>
      <c r="AD28" s="24"/>
      <c r="AF28" s="24"/>
      <c r="AG28" s="24"/>
      <c r="AH28" s="24"/>
      <c r="AI28" s="39"/>
      <c r="AJ28" s="69"/>
      <c r="AK28" s="39"/>
      <c r="AL28" s="33"/>
      <c r="AM28" s="74"/>
      <c r="AN28" s="75"/>
      <c r="AO28" s="24"/>
      <c r="AP28" s="24"/>
      <c r="AQ28" s="24"/>
    </row>
    <row r="29" spans="1:46" ht="11.25" customHeight="1" x14ac:dyDescent="0.2">
      <c r="A29" s="26"/>
      <c r="B29" s="241"/>
      <c r="C29" s="74"/>
      <c r="D29" s="384"/>
      <c r="E29" s="393"/>
      <c r="F29" s="646"/>
      <c r="G29" s="646"/>
      <c r="H29" s="646"/>
      <c r="I29" s="646"/>
      <c r="J29" s="646"/>
      <c r="K29" s="646"/>
      <c r="L29" s="646"/>
      <c r="M29" s="646"/>
      <c r="N29" s="646"/>
      <c r="O29" s="646"/>
      <c r="P29" s="646"/>
      <c r="Q29" s="646"/>
      <c r="R29" s="646"/>
      <c r="S29" s="646"/>
      <c r="T29" s="646"/>
      <c r="U29" s="386"/>
      <c r="V29" s="75"/>
      <c r="W29" s="60" t="s">
        <v>202</v>
      </c>
      <c r="X29" s="24" t="s">
        <v>345</v>
      </c>
      <c r="Y29" s="24"/>
      <c r="Z29" s="24"/>
      <c r="AA29" s="24"/>
      <c r="AB29" s="24"/>
      <c r="AC29" s="24"/>
      <c r="AD29" s="24"/>
      <c r="AF29" s="152" t="s">
        <v>8</v>
      </c>
      <c r="AG29" s="152"/>
      <c r="AH29" s="152"/>
      <c r="AI29" s="38"/>
      <c r="AJ29" s="71"/>
      <c r="AK29" s="38"/>
      <c r="AL29" s="34"/>
      <c r="AM29" s="74"/>
      <c r="AN29" s="75"/>
      <c r="AO29" s="24"/>
      <c r="AP29" s="24"/>
      <c r="AQ29" s="24"/>
    </row>
    <row r="30" spans="1:46" ht="13.15" customHeight="1" x14ac:dyDescent="0.2">
      <c r="A30" s="366"/>
      <c r="B30" s="373"/>
      <c r="C30" s="368"/>
      <c r="D30" s="384"/>
      <c r="E30" s="651" t="s">
        <v>1484</v>
      </c>
      <c r="F30" s="651"/>
      <c r="G30" s="651"/>
      <c r="H30" s="651"/>
      <c r="I30" s="651"/>
      <c r="J30" s="651"/>
      <c r="K30" s="651"/>
      <c r="L30" s="651"/>
      <c r="M30" s="651"/>
      <c r="N30" s="651"/>
      <c r="O30" s="651"/>
      <c r="P30" s="651"/>
      <c r="Q30" s="651"/>
      <c r="R30" s="651"/>
      <c r="S30" s="651"/>
      <c r="T30" s="651"/>
      <c r="U30" s="386"/>
      <c r="V30" s="75"/>
      <c r="W30" s="60"/>
      <c r="X30" s="333"/>
      <c r="Y30" s="333"/>
      <c r="Z30" s="333"/>
      <c r="AA30" s="333"/>
      <c r="AB30" s="333"/>
      <c r="AC30" s="333"/>
      <c r="AD30" s="333"/>
      <c r="AF30" s="152"/>
      <c r="AG30" s="152"/>
      <c r="AH30" s="152"/>
      <c r="AI30" s="366"/>
      <c r="AJ30" s="366"/>
      <c r="AK30" s="366"/>
      <c r="AL30" s="364"/>
      <c r="AM30" s="368"/>
      <c r="AN30" s="75"/>
      <c r="AO30" s="333"/>
      <c r="AP30" s="333"/>
      <c r="AQ30" s="333"/>
    </row>
    <row r="31" spans="1:46" ht="13.15" customHeight="1" x14ac:dyDescent="0.2">
      <c r="A31" s="366"/>
      <c r="B31" s="373"/>
      <c r="C31" s="368"/>
      <c r="D31" s="384"/>
      <c r="E31" s="651"/>
      <c r="F31" s="651"/>
      <c r="G31" s="651"/>
      <c r="H31" s="651"/>
      <c r="I31" s="651"/>
      <c r="J31" s="651"/>
      <c r="K31" s="651"/>
      <c r="L31" s="651"/>
      <c r="M31" s="651"/>
      <c r="N31" s="651"/>
      <c r="O31" s="651"/>
      <c r="P31" s="651"/>
      <c r="Q31" s="651"/>
      <c r="R31" s="651"/>
      <c r="S31" s="651"/>
      <c r="T31" s="651"/>
      <c r="U31" s="386"/>
      <c r="V31" s="75"/>
      <c r="W31" s="60"/>
      <c r="X31" s="333"/>
      <c r="Y31" s="333"/>
      <c r="Z31" s="333"/>
      <c r="AA31" s="333"/>
      <c r="AB31" s="333"/>
      <c r="AC31" s="333"/>
      <c r="AD31" s="333"/>
      <c r="AF31" s="152"/>
      <c r="AG31" s="152"/>
      <c r="AH31" s="152"/>
      <c r="AI31" s="366"/>
      <c r="AJ31" s="366"/>
      <c r="AK31" s="366"/>
      <c r="AL31" s="364"/>
      <c r="AM31" s="368"/>
      <c r="AN31" s="75"/>
      <c r="AO31" s="333"/>
      <c r="AP31" s="333"/>
      <c r="AQ31" s="333"/>
    </row>
    <row r="32" spans="1:46" ht="13.15" customHeight="1" x14ac:dyDescent="0.2">
      <c r="A32" s="366"/>
      <c r="B32" s="373"/>
      <c r="C32" s="368"/>
      <c r="D32" s="384"/>
      <c r="E32" s="651"/>
      <c r="F32" s="651"/>
      <c r="G32" s="651"/>
      <c r="H32" s="651"/>
      <c r="I32" s="651"/>
      <c r="J32" s="651"/>
      <c r="K32" s="651"/>
      <c r="L32" s="651"/>
      <c r="M32" s="651"/>
      <c r="N32" s="651"/>
      <c r="O32" s="651"/>
      <c r="P32" s="651"/>
      <c r="Q32" s="651"/>
      <c r="R32" s="651"/>
      <c r="S32" s="651"/>
      <c r="T32" s="651"/>
      <c r="U32" s="386"/>
      <c r="V32" s="75"/>
      <c r="W32" s="60"/>
      <c r="X32" s="333"/>
      <c r="Y32" s="333"/>
      <c r="Z32" s="333"/>
      <c r="AA32" s="333"/>
      <c r="AB32" s="333"/>
      <c r="AC32" s="333"/>
      <c r="AD32" s="333"/>
      <c r="AF32" s="152"/>
      <c r="AG32" s="152"/>
      <c r="AH32" s="152"/>
      <c r="AI32" s="366"/>
      <c r="AJ32" s="366"/>
      <c r="AK32" s="366"/>
      <c r="AL32" s="364"/>
      <c r="AM32" s="368"/>
      <c r="AN32" s="75"/>
      <c r="AO32" s="333"/>
      <c r="AP32" s="333"/>
      <c r="AQ32" s="333"/>
    </row>
    <row r="33" spans="1:45" ht="13.15" customHeight="1" x14ac:dyDescent="0.2">
      <c r="A33" s="366"/>
      <c r="B33" s="373"/>
      <c r="C33" s="368"/>
      <c r="D33" s="384"/>
      <c r="E33" s="651"/>
      <c r="F33" s="651"/>
      <c r="G33" s="651"/>
      <c r="H33" s="651"/>
      <c r="I33" s="651"/>
      <c r="J33" s="651"/>
      <c r="K33" s="651"/>
      <c r="L33" s="651"/>
      <c r="M33" s="651"/>
      <c r="N33" s="651"/>
      <c r="O33" s="651"/>
      <c r="P33" s="651"/>
      <c r="Q33" s="651"/>
      <c r="R33" s="651"/>
      <c r="S33" s="651"/>
      <c r="T33" s="651"/>
      <c r="U33" s="386"/>
      <c r="V33" s="75"/>
      <c r="W33" s="60"/>
      <c r="X33" s="333"/>
      <c r="Y33" s="333"/>
      <c r="Z33" s="333"/>
      <c r="AA33" s="333"/>
      <c r="AB33" s="333"/>
      <c r="AC33" s="333"/>
      <c r="AD33" s="333"/>
      <c r="AF33" s="152"/>
      <c r="AG33" s="152"/>
      <c r="AH33" s="152"/>
      <c r="AI33" s="366"/>
      <c r="AJ33" s="366"/>
      <c r="AK33" s="366"/>
      <c r="AL33" s="364"/>
      <c r="AM33" s="368"/>
      <c r="AN33" s="75"/>
      <c r="AO33" s="333"/>
      <c r="AP33" s="333"/>
      <c r="AQ33" s="333"/>
    </row>
    <row r="34" spans="1:45" ht="13.15" customHeight="1" x14ac:dyDescent="0.2">
      <c r="A34" s="366"/>
      <c r="B34" s="373"/>
      <c r="C34" s="368"/>
      <c r="D34" s="384"/>
      <c r="E34" s="651"/>
      <c r="F34" s="651"/>
      <c r="G34" s="651"/>
      <c r="H34" s="651"/>
      <c r="I34" s="651"/>
      <c r="J34" s="651"/>
      <c r="K34" s="651"/>
      <c r="L34" s="651"/>
      <c r="M34" s="651"/>
      <c r="N34" s="651"/>
      <c r="O34" s="651"/>
      <c r="P34" s="651"/>
      <c r="Q34" s="651"/>
      <c r="R34" s="651"/>
      <c r="S34" s="651"/>
      <c r="T34" s="651"/>
      <c r="U34" s="386"/>
      <c r="V34" s="75"/>
      <c r="W34" s="60"/>
      <c r="X34" s="333"/>
      <c r="Y34" s="333"/>
      <c r="Z34" s="333"/>
      <c r="AA34" s="333"/>
      <c r="AB34" s="333"/>
      <c r="AC34" s="333"/>
      <c r="AD34" s="333"/>
      <c r="AF34" s="152"/>
      <c r="AG34" s="152"/>
      <c r="AH34" s="152"/>
      <c r="AI34" s="366"/>
      <c r="AJ34" s="366"/>
      <c r="AK34" s="366"/>
      <c r="AL34" s="364"/>
      <c r="AM34" s="368"/>
      <c r="AN34" s="75"/>
      <c r="AO34" s="333"/>
      <c r="AP34" s="333"/>
      <c r="AQ34" s="333"/>
    </row>
    <row r="35" spans="1:45" ht="13.15" customHeight="1" x14ac:dyDescent="0.2">
      <c r="A35" s="366"/>
      <c r="B35" s="373"/>
      <c r="C35" s="368"/>
      <c r="D35" s="384"/>
      <c r="E35" s="651"/>
      <c r="F35" s="651"/>
      <c r="G35" s="651"/>
      <c r="H35" s="651"/>
      <c r="I35" s="651"/>
      <c r="J35" s="651"/>
      <c r="K35" s="651"/>
      <c r="L35" s="651"/>
      <c r="M35" s="651"/>
      <c r="N35" s="651"/>
      <c r="O35" s="651"/>
      <c r="P35" s="651"/>
      <c r="Q35" s="651"/>
      <c r="R35" s="651"/>
      <c r="S35" s="651"/>
      <c r="T35" s="651"/>
      <c r="U35" s="386"/>
      <c r="V35" s="75"/>
      <c r="W35" s="60"/>
      <c r="X35" s="333"/>
      <c r="Y35" s="333"/>
      <c r="Z35" s="333"/>
      <c r="AA35" s="333"/>
      <c r="AB35" s="333"/>
      <c r="AC35" s="333"/>
      <c r="AD35" s="333"/>
      <c r="AF35" s="152"/>
      <c r="AG35" s="152"/>
      <c r="AH35" s="152"/>
      <c r="AI35" s="366"/>
      <c r="AJ35" s="366"/>
      <c r="AK35" s="366"/>
      <c r="AL35" s="364"/>
      <c r="AM35" s="368"/>
      <c r="AN35" s="75"/>
      <c r="AO35" s="333"/>
      <c r="AP35" s="333"/>
      <c r="AQ35" s="333"/>
    </row>
    <row r="36" spans="1:45" ht="13.15" customHeight="1" x14ac:dyDescent="0.2">
      <c r="A36" s="366"/>
      <c r="B36" s="373"/>
      <c r="C36" s="368"/>
      <c r="D36" s="384"/>
      <c r="E36" s="651"/>
      <c r="F36" s="651"/>
      <c r="G36" s="651"/>
      <c r="H36" s="651"/>
      <c r="I36" s="651"/>
      <c r="J36" s="651"/>
      <c r="K36" s="651"/>
      <c r="L36" s="651"/>
      <c r="M36" s="651"/>
      <c r="N36" s="651"/>
      <c r="O36" s="651"/>
      <c r="P36" s="651"/>
      <c r="Q36" s="651"/>
      <c r="R36" s="651"/>
      <c r="S36" s="651"/>
      <c r="T36" s="651"/>
      <c r="U36" s="386"/>
      <c r="V36" s="75"/>
      <c r="W36" s="60"/>
      <c r="X36" s="333"/>
      <c r="Y36" s="333"/>
      <c r="Z36" s="333"/>
      <c r="AA36" s="333"/>
      <c r="AB36" s="333"/>
      <c r="AC36" s="333"/>
      <c r="AD36" s="333"/>
      <c r="AF36" s="152"/>
      <c r="AG36" s="152"/>
      <c r="AH36" s="152"/>
      <c r="AI36" s="366"/>
      <c r="AJ36" s="366"/>
      <c r="AK36" s="366"/>
      <c r="AL36" s="364"/>
      <c r="AM36" s="368"/>
      <c r="AN36" s="75"/>
      <c r="AO36" s="333"/>
      <c r="AP36" s="333"/>
      <c r="AQ36" s="333"/>
    </row>
    <row r="37" spans="1:45" x14ac:dyDescent="0.2">
      <c r="A37" s="26"/>
      <c r="B37" s="241"/>
      <c r="C37" s="74"/>
      <c r="D37" s="384"/>
      <c r="F37" s="645" t="s">
        <v>346</v>
      </c>
      <c r="G37" s="645"/>
      <c r="H37" s="645"/>
      <c r="I37" s="645"/>
      <c r="J37" s="645"/>
      <c r="K37" s="645"/>
      <c r="L37" s="645"/>
      <c r="M37" s="645"/>
      <c r="N37" s="645"/>
      <c r="O37" s="645"/>
      <c r="P37" s="645"/>
      <c r="Q37" s="645"/>
      <c r="R37" s="645"/>
      <c r="S37" s="645"/>
      <c r="T37" s="645"/>
      <c r="U37" s="386"/>
      <c r="V37" s="75"/>
      <c r="W37" s="24"/>
      <c r="X37" s="24"/>
      <c r="Y37" s="24"/>
      <c r="Z37" s="24"/>
      <c r="AA37" s="24"/>
      <c r="AB37" s="24"/>
      <c r="AC37" s="24"/>
      <c r="AD37" s="24"/>
      <c r="AE37" s="24"/>
      <c r="AF37" s="24"/>
      <c r="AG37" s="24"/>
      <c r="AH37" s="24"/>
      <c r="AI37" s="24"/>
      <c r="AJ37" s="24"/>
      <c r="AK37" s="24"/>
      <c r="AL37" s="32"/>
      <c r="AM37" s="74"/>
      <c r="AN37" s="75"/>
      <c r="AO37" s="24"/>
      <c r="AP37" s="24"/>
      <c r="AQ37" s="24"/>
    </row>
    <row r="38" spans="1:45" ht="6" customHeight="1" x14ac:dyDescent="0.2">
      <c r="A38" s="28"/>
      <c r="B38" s="243"/>
      <c r="C38" s="71"/>
      <c r="D38" s="387"/>
      <c r="E38" s="388"/>
      <c r="F38" s="388"/>
      <c r="G38" s="388"/>
      <c r="H38" s="388"/>
      <c r="I38" s="388"/>
      <c r="J38" s="388"/>
      <c r="K38" s="388"/>
      <c r="L38" s="388"/>
      <c r="M38" s="388"/>
      <c r="N38" s="388"/>
      <c r="O38" s="388"/>
      <c r="P38" s="388"/>
      <c r="Q38" s="388"/>
      <c r="R38" s="388"/>
      <c r="S38" s="388"/>
      <c r="T38" s="388"/>
      <c r="U38" s="389"/>
      <c r="V38" s="38"/>
      <c r="W38" s="28"/>
      <c r="X38" s="28"/>
      <c r="Y38" s="28"/>
      <c r="Z38" s="28"/>
      <c r="AA38" s="28"/>
      <c r="AB38" s="28"/>
      <c r="AC38" s="28"/>
      <c r="AD38" s="28"/>
      <c r="AE38" s="28"/>
      <c r="AF38" s="28"/>
      <c r="AG38" s="28"/>
      <c r="AH38" s="28"/>
      <c r="AI38" s="28"/>
      <c r="AJ38" s="28"/>
      <c r="AK38" s="28"/>
      <c r="AL38" s="154"/>
      <c r="AM38" s="71"/>
      <c r="AN38" s="38"/>
      <c r="AO38" s="28"/>
      <c r="AP38" s="28"/>
      <c r="AQ38" s="28"/>
    </row>
    <row r="39" spans="1:45" ht="6" customHeight="1" x14ac:dyDescent="0.2">
      <c r="A39" s="25"/>
      <c r="B39" s="238"/>
      <c r="C39" s="69"/>
      <c r="D39" s="390"/>
      <c r="E39" s="391"/>
      <c r="F39" s="391"/>
      <c r="G39" s="391"/>
      <c r="H39" s="391"/>
      <c r="I39" s="391"/>
      <c r="J39" s="391"/>
      <c r="K39" s="391"/>
      <c r="L39" s="391"/>
      <c r="M39" s="391"/>
      <c r="N39" s="391"/>
      <c r="O39" s="391"/>
      <c r="P39" s="391"/>
      <c r="Q39" s="391"/>
      <c r="R39" s="391"/>
      <c r="S39" s="391"/>
      <c r="T39" s="391"/>
      <c r="U39" s="392"/>
      <c r="V39" s="39"/>
      <c r="W39" s="25"/>
      <c r="X39" s="25"/>
      <c r="Y39" s="25"/>
      <c r="Z39" s="25"/>
      <c r="AA39" s="25"/>
      <c r="AB39" s="25"/>
      <c r="AC39" s="25"/>
      <c r="AD39" s="25"/>
      <c r="AE39" s="25"/>
      <c r="AF39" s="25"/>
      <c r="AG39" s="25"/>
      <c r="AH39" s="25"/>
      <c r="AI39" s="25"/>
      <c r="AJ39" s="25"/>
      <c r="AK39" s="25"/>
      <c r="AL39" s="155"/>
      <c r="AM39" s="69"/>
      <c r="AN39" s="39"/>
      <c r="AO39" s="25"/>
      <c r="AP39" s="25"/>
      <c r="AQ39" s="25"/>
    </row>
    <row r="40" spans="1:45" ht="11.25" customHeight="1" x14ac:dyDescent="0.2">
      <c r="A40" s="26"/>
      <c r="B40" s="241">
        <v>204</v>
      </c>
      <c r="C40" s="74"/>
      <c r="D40" s="384"/>
      <c r="E40" s="646" t="str">
        <f ca="1">VLOOKUP(INDIRECT(ADDRESS(ROW(),COLUMN()-3)),Language_Translations,MATCH(Language_Selected,Language_Options,0),FALSE)</f>
        <v>Do you have any sons or daughters to whom you have given birth who are alive but do not live with you?</v>
      </c>
      <c r="F40" s="646"/>
      <c r="G40" s="646"/>
      <c r="H40" s="646"/>
      <c r="I40" s="646"/>
      <c r="J40" s="646"/>
      <c r="K40" s="646"/>
      <c r="L40" s="646"/>
      <c r="M40" s="646"/>
      <c r="N40" s="646"/>
      <c r="O40" s="646"/>
      <c r="P40" s="646"/>
      <c r="Q40" s="646"/>
      <c r="R40" s="646"/>
      <c r="S40" s="646"/>
      <c r="T40" s="646"/>
      <c r="U40" s="386"/>
      <c r="V40" s="75"/>
      <c r="W40" s="24" t="s">
        <v>62</v>
      </c>
      <c r="X40" s="24"/>
      <c r="Y40" s="152" t="s">
        <v>8</v>
      </c>
      <c r="Z40" s="152"/>
      <c r="AA40" s="152"/>
      <c r="AB40" s="152"/>
      <c r="AC40" s="152"/>
      <c r="AD40" s="152"/>
      <c r="AE40" s="152"/>
      <c r="AF40" s="152"/>
      <c r="AG40" s="152"/>
      <c r="AH40" s="152"/>
      <c r="AI40" s="152"/>
      <c r="AJ40" s="152"/>
      <c r="AK40" s="152"/>
      <c r="AL40" s="149" t="s">
        <v>63</v>
      </c>
      <c r="AM40" s="74"/>
      <c r="AN40" s="75"/>
      <c r="AO40" s="24"/>
      <c r="AP40" s="24"/>
      <c r="AQ40" s="24"/>
    </row>
    <row r="41" spans="1:45" x14ac:dyDescent="0.2">
      <c r="A41" s="26"/>
      <c r="B41" s="241"/>
      <c r="C41" s="74"/>
      <c r="D41" s="384"/>
      <c r="E41" s="646"/>
      <c r="F41" s="646"/>
      <c r="G41" s="646"/>
      <c r="H41" s="646"/>
      <c r="I41" s="646"/>
      <c r="J41" s="646"/>
      <c r="K41" s="646"/>
      <c r="L41" s="646"/>
      <c r="M41" s="646"/>
      <c r="N41" s="646"/>
      <c r="O41" s="646"/>
      <c r="P41" s="646"/>
      <c r="Q41" s="646"/>
      <c r="R41" s="646"/>
      <c r="S41" s="646"/>
      <c r="T41" s="646"/>
      <c r="U41" s="386"/>
      <c r="V41" s="75"/>
      <c r="W41" s="24" t="s">
        <v>64</v>
      </c>
      <c r="X41" s="24"/>
      <c r="Y41" s="152" t="s">
        <v>8</v>
      </c>
      <c r="Z41" s="152"/>
      <c r="AA41" s="152"/>
      <c r="AB41" s="152"/>
      <c r="AC41" s="152"/>
      <c r="AD41" s="152"/>
      <c r="AE41" s="152"/>
      <c r="AF41" s="152"/>
      <c r="AG41" s="152"/>
      <c r="AH41" s="152"/>
      <c r="AI41" s="152"/>
      <c r="AJ41" s="152"/>
      <c r="AK41" s="152"/>
      <c r="AL41" s="149" t="s">
        <v>65</v>
      </c>
      <c r="AM41" s="74"/>
      <c r="AN41" s="75"/>
      <c r="AO41" s="24"/>
      <c r="AP41" s="27">
        <v>206</v>
      </c>
      <c r="AQ41" s="24"/>
    </row>
    <row r="42" spans="1:45" ht="112.15" customHeight="1" x14ac:dyDescent="0.2">
      <c r="A42" s="366"/>
      <c r="B42" s="373"/>
      <c r="C42" s="368"/>
      <c r="D42" s="384"/>
      <c r="E42" s="647" t="s">
        <v>1485</v>
      </c>
      <c r="F42" s="647"/>
      <c r="G42" s="647"/>
      <c r="H42" s="647"/>
      <c r="I42" s="647"/>
      <c r="J42" s="647"/>
      <c r="K42" s="647"/>
      <c r="L42" s="647"/>
      <c r="M42" s="647"/>
      <c r="N42" s="647"/>
      <c r="O42" s="647"/>
      <c r="P42" s="647"/>
      <c r="Q42" s="647"/>
      <c r="R42" s="647"/>
      <c r="S42" s="647"/>
      <c r="T42" s="647"/>
      <c r="U42" s="386"/>
      <c r="V42" s="75"/>
      <c r="W42" s="333"/>
      <c r="X42" s="333"/>
      <c r="Y42" s="152"/>
      <c r="Z42" s="152"/>
      <c r="AA42" s="152"/>
      <c r="AB42" s="152"/>
      <c r="AC42" s="152"/>
      <c r="AD42" s="152"/>
      <c r="AE42" s="152"/>
      <c r="AF42" s="152"/>
      <c r="AG42" s="152"/>
      <c r="AH42" s="152"/>
      <c r="AI42" s="152"/>
      <c r="AJ42" s="152"/>
      <c r="AK42" s="152"/>
      <c r="AL42" s="149"/>
      <c r="AM42" s="368"/>
      <c r="AN42" s="75"/>
      <c r="AO42" s="333"/>
      <c r="AP42" s="372"/>
      <c r="AQ42" s="333"/>
    </row>
    <row r="43" spans="1:45" ht="18" customHeight="1" x14ac:dyDescent="0.2">
      <c r="A43" s="366"/>
      <c r="B43" s="373"/>
      <c r="C43" s="368"/>
      <c r="D43" s="384"/>
      <c r="E43" s="647"/>
      <c r="F43" s="647"/>
      <c r="G43" s="647"/>
      <c r="H43" s="647"/>
      <c r="I43" s="647"/>
      <c r="J43" s="647"/>
      <c r="K43" s="647"/>
      <c r="L43" s="647"/>
      <c r="M43" s="647"/>
      <c r="N43" s="647"/>
      <c r="O43" s="647"/>
      <c r="P43" s="647"/>
      <c r="Q43" s="647"/>
      <c r="R43" s="647"/>
      <c r="S43" s="647"/>
      <c r="T43" s="647"/>
      <c r="U43" s="386"/>
      <c r="V43" s="75"/>
      <c r="W43" s="333"/>
      <c r="X43" s="333"/>
      <c r="Y43" s="152"/>
      <c r="Z43" s="152"/>
      <c r="AA43" s="152"/>
      <c r="AB43" s="152"/>
      <c r="AC43" s="152"/>
      <c r="AD43" s="152"/>
      <c r="AE43" s="152"/>
      <c r="AF43" s="152"/>
      <c r="AG43" s="152"/>
      <c r="AH43" s="152"/>
      <c r="AI43" s="152"/>
      <c r="AJ43" s="152"/>
      <c r="AK43" s="152"/>
      <c r="AL43" s="149"/>
      <c r="AM43" s="368"/>
      <c r="AN43" s="75"/>
      <c r="AO43" s="333"/>
      <c r="AP43" s="372"/>
      <c r="AQ43" s="333"/>
    </row>
    <row r="44" spans="1:45" ht="6" customHeight="1" x14ac:dyDescent="0.2">
      <c r="A44" s="28"/>
      <c r="B44" s="243"/>
      <c r="C44" s="71"/>
      <c r="D44" s="387"/>
      <c r="E44" s="388"/>
      <c r="F44" s="388"/>
      <c r="G44" s="388"/>
      <c r="H44" s="388"/>
      <c r="I44" s="388"/>
      <c r="J44" s="388"/>
      <c r="K44" s="388"/>
      <c r="L44" s="388"/>
      <c r="M44" s="388"/>
      <c r="N44" s="388"/>
      <c r="O44" s="388"/>
      <c r="P44" s="388"/>
      <c r="Q44" s="388"/>
      <c r="R44" s="388"/>
      <c r="S44" s="388"/>
      <c r="T44" s="388"/>
      <c r="U44" s="389"/>
      <c r="V44" s="38"/>
      <c r="W44" s="28"/>
      <c r="X44" s="28"/>
      <c r="Y44" s="28"/>
      <c r="Z44" s="28"/>
      <c r="AA44" s="28"/>
      <c r="AB44" s="28"/>
      <c r="AC44" s="28"/>
      <c r="AD44" s="28"/>
      <c r="AE44" s="28"/>
      <c r="AF44" s="28"/>
      <c r="AG44" s="28"/>
      <c r="AH44" s="28"/>
      <c r="AI44" s="28"/>
      <c r="AJ44" s="28"/>
      <c r="AK44" s="28"/>
      <c r="AL44" s="154"/>
      <c r="AM44" s="71"/>
      <c r="AN44" s="38"/>
      <c r="AO44" s="28"/>
      <c r="AP44" s="28"/>
      <c r="AQ44" s="28"/>
    </row>
    <row r="45" spans="1:45" ht="6" customHeight="1" x14ac:dyDescent="0.2">
      <c r="A45" s="25"/>
      <c r="B45" s="238"/>
      <c r="C45" s="69"/>
      <c r="D45" s="390"/>
      <c r="E45" s="391"/>
      <c r="F45" s="391"/>
      <c r="G45" s="391"/>
      <c r="H45" s="391"/>
      <c r="I45" s="391"/>
      <c r="J45" s="391"/>
      <c r="K45" s="391"/>
      <c r="L45" s="391"/>
      <c r="M45" s="391"/>
      <c r="N45" s="391"/>
      <c r="O45" s="391"/>
      <c r="P45" s="391"/>
      <c r="Q45" s="391"/>
      <c r="R45" s="391"/>
      <c r="S45" s="391"/>
      <c r="T45" s="391"/>
      <c r="U45" s="392"/>
      <c r="V45" s="39"/>
      <c r="W45" s="25"/>
      <c r="X45" s="25"/>
      <c r="Y45" s="25"/>
      <c r="Z45" s="25"/>
      <c r="AA45" s="25"/>
      <c r="AB45" s="25"/>
      <c r="AC45" s="25"/>
      <c r="AD45" s="25"/>
      <c r="AE45" s="25"/>
      <c r="AF45" s="25"/>
      <c r="AG45" s="25"/>
      <c r="AH45" s="25"/>
      <c r="AI45" s="25"/>
      <c r="AJ45" s="25"/>
      <c r="AK45" s="25"/>
      <c r="AL45" s="155"/>
      <c r="AM45" s="69"/>
      <c r="AN45" s="39"/>
      <c r="AO45" s="25"/>
      <c r="AP45" s="25"/>
      <c r="AQ45" s="25"/>
    </row>
    <row r="46" spans="1:45" ht="11.25" customHeight="1" x14ac:dyDescent="0.2">
      <c r="A46" s="26"/>
      <c r="B46" s="241">
        <v>205</v>
      </c>
      <c r="C46" s="74"/>
      <c r="D46" s="384"/>
      <c r="E46" s="395" t="s">
        <v>201</v>
      </c>
      <c r="F46" s="646" t="str">
        <f ca="1">VLOOKUP(CONCATENATE($B$46&amp;INDIRECT(ADDRESS(ROW(),COLUMN()-1))),Language_Translations,MATCH(Language_Selected,Language_Options,0),FALSE)</f>
        <v>How many sons are alive but do not live with you?</v>
      </c>
      <c r="G46" s="646"/>
      <c r="H46" s="646"/>
      <c r="I46" s="646"/>
      <c r="J46" s="646"/>
      <c r="K46" s="646"/>
      <c r="L46" s="646"/>
      <c r="M46" s="646"/>
      <c r="N46" s="646"/>
      <c r="O46" s="646"/>
      <c r="P46" s="646"/>
      <c r="Q46" s="646"/>
      <c r="R46" s="646"/>
      <c r="S46" s="646"/>
      <c r="T46" s="646"/>
      <c r="U46" s="385"/>
      <c r="V46" s="75"/>
      <c r="AI46" s="39"/>
      <c r="AJ46" s="69"/>
      <c r="AK46" s="39"/>
      <c r="AL46" s="33"/>
      <c r="AM46" s="74"/>
      <c r="AN46" s="75"/>
      <c r="AO46" s="24"/>
      <c r="AP46" s="24"/>
      <c r="AQ46" s="24"/>
    </row>
    <row r="47" spans="1:45" ht="11.25" customHeight="1" x14ac:dyDescent="0.2">
      <c r="A47" s="26"/>
      <c r="C47" s="74"/>
      <c r="D47" s="384"/>
      <c r="F47" s="646"/>
      <c r="G47" s="646"/>
      <c r="H47" s="646"/>
      <c r="I47" s="646"/>
      <c r="J47" s="646"/>
      <c r="K47" s="646"/>
      <c r="L47" s="646"/>
      <c r="M47" s="646"/>
      <c r="N47" s="646"/>
      <c r="O47" s="646"/>
      <c r="P47" s="646"/>
      <c r="Q47" s="646"/>
      <c r="R47" s="646"/>
      <c r="S47" s="646"/>
      <c r="T47" s="646"/>
      <c r="U47" s="386"/>
      <c r="V47" s="75"/>
      <c r="W47" s="24" t="s">
        <v>201</v>
      </c>
      <c r="X47" s="24" t="s">
        <v>349</v>
      </c>
      <c r="Y47" s="24"/>
      <c r="Z47" s="24"/>
      <c r="AA47" s="24"/>
      <c r="AB47" s="24"/>
      <c r="AC47" s="24"/>
      <c r="AE47" s="152" t="s">
        <v>8</v>
      </c>
      <c r="AF47" s="153"/>
      <c r="AG47" s="152"/>
      <c r="AH47" s="152"/>
      <c r="AI47" s="38"/>
      <c r="AJ47" s="71"/>
      <c r="AK47" s="38"/>
      <c r="AL47" s="34"/>
      <c r="AM47" s="74"/>
      <c r="AN47" s="75"/>
      <c r="AO47" s="24"/>
      <c r="AP47" s="24"/>
      <c r="AQ47" s="24"/>
      <c r="AS47" s="338" t="s">
        <v>1348</v>
      </c>
    </row>
    <row r="48" spans="1:45" ht="11.25" customHeight="1" x14ac:dyDescent="0.2">
      <c r="A48" s="26"/>
      <c r="B48" s="241"/>
      <c r="C48" s="74"/>
      <c r="D48" s="384"/>
      <c r="E48" s="394" t="s">
        <v>202</v>
      </c>
      <c r="F48" s="646" t="str">
        <f ca="1">VLOOKUP(CONCATENATE($B$46&amp;INDIRECT(ADDRESS(ROW(),COLUMN()-1))),Language_Translations,MATCH(Language_Selected,Language_Options,0),FALSE)</f>
        <v>And how many daughters are alive but do not live with you?</v>
      </c>
      <c r="G48" s="646"/>
      <c r="H48" s="646"/>
      <c r="I48" s="646"/>
      <c r="J48" s="646"/>
      <c r="K48" s="646"/>
      <c r="L48" s="646"/>
      <c r="M48" s="646"/>
      <c r="N48" s="646"/>
      <c r="O48" s="646"/>
      <c r="P48" s="646"/>
      <c r="Q48" s="646"/>
      <c r="R48" s="646"/>
      <c r="S48" s="646"/>
      <c r="T48" s="646"/>
      <c r="U48" s="386"/>
      <c r="V48" s="75"/>
      <c r="X48" s="24"/>
      <c r="Y48" s="24"/>
      <c r="Z48" s="24"/>
      <c r="AA48" s="24"/>
      <c r="AB48" s="24"/>
      <c r="AC48" s="24"/>
      <c r="AD48" s="24"/>
      <c r="AE48" s="24"/>
      <c r="AF48" s="24"/>
      <c r="AG48" s="24"/>
      <c r="AH48" s="24"/>
      <c r="AI48" s="39"/>
      <c r="AJ48" s="69"/>
      <c r="AK48" s="39"/>
      <c r="AL48" s="33"/>
      <c r="AM48" s="74"/>
      <c r="AN48" s="75"/>
      <c r="AO48" s="24"/>
      <c r="AP48" s="24"/>
      <c r="AQ48" s="24"/>
    </row>
    <row r="49" spans="1:43" ht="11.25" customHeight="1" x14ac:dyDescent="0.2">
      <c r="A49" s="26"/>
      <c r="B49" s="241"/>
      <c r="C49" s="74"/>
      <c r="D49" s="384"/>
      <c r="F49" s="646"/>
      <c r="G49" s="646"/>
      <c r="H49" s="646"/>
      <c r="I49" s="646"/>
      <c r="J49" s="646"/>
      <c r="K49" s="646"/>
      <c r="L49" s="646"/>
      <c r="M49" s="646"/>
      <c r="N49" s="646"/>
      <c r="O49" s="646"/>
      <c r="P49" s="646"/>
      <c r="Q49" s="646"/>
      <c r="R49" s="646"/>
      <c r="S49" s="646"/>
      <c r="T49" s="646"/>
      <c r="U49" s="386"/>
      <c r="V49" s="75"/>
      <c r="W49" s="150" t="s">
        <v>202</v>
      </c>
      <c r="X49" s="24" t="s">
        <v>351</v>
      </c>
      <c r="Y49" s="24"/>
      <c r="Z49" s="24"/>
      <c r="AA49" s="24"/>
      <c r="AB49" s="24"/>
      <c r="AC49" s="24"/>
      <c r="AD49" s="24"/>
      <c r="AE49" s="24"/>
      <c r="AG49" s="152" t="s">
        <v>8</v>
      </c>
      <c r="AH49" s="152"/>
      <c r="AI49" s="38"/>
      <c r="AJ49" s="71"/>
      <c r="AK49" s="38"/>
      <c r="AL49" s="34"/>
      <c r="AM49" s="74"/>
      <c r="AN49" s="75"/>
      <c r="AO49" s="24"/>
      <c r="AP49" s="24"/>
      <c r="AQ49" s="24"/>
    </row>
    <row r="50" spans="1:43" x14ac:dyDescent="0.2">
      <c r="A50" s="26"/>
      <c r="B50" s="241"/>
      <c r="C50" s="74"/>
      <c r="D50" s="384"/>
      <c r="F50" s="645" t="s">
        <v>346</v>
      </c>
      <c r="G50" s="645"/>
      <c r="H50" s="645"/>
      <c r="I50" s="645"/>
      <c r="J50" s="645"/>
      <c r="K50" s="645"/>
      <c r="L50" s="645"/>
      <c r="M50" s="645"/>
      <c r="N50" s="645"/>
      <c r="O50" s="645"/>
      <c r="P50" s="645"/>
      <c r="Q50" s="645"/>
      <c r="R50" s="645"/>
      <c r="S50" s="645"/>
      <c r="T50" s="645"/>
      <c r="U50" s="386"/>
      <c r="V50" s="75"/>
      <c r="W50" s="24"/>
      <c r="X50" s="24"/>
      <c r="Y50" s="24"/>
      <c r="Z50" s="24"/>
      <c r="AA50" s="24"/>
      <c r="AB50" s="24"/>
      <c r="AC50" s="24"/>
      <c r="AD50" s="24"/>
      <c r="AE50" s="24"/>
      <c r="AF50" s="24"/>
      <c r="AG50" s="24"/>
      <c r="AH50" s="24"/>
      <c r="AI50" s="24"/>
      <c r="AJ50" s="24"/>
      <c r="AK50" s="24"/>
      <c r="AL50" s="32"/>
      <c r="AM50" s="74"/>
      <c r="AN50" s="75"/>
      <c r="AO50" s="24"/>
      <c r="AP50" s="24"/>
      <c r="AQ50" s="24"/>
    </row>
    <row r="51" spans="1:43" ht="6" customHeight="1" x14ac:dyDescent="0.2">
      <c r="A51" s="28"/>
      <c r="B51" s="243"/>
      <c r="C51" s="71"/>
      <c r="D51" s="387"/>
      <c r="E51" s="388"/>
      <c r="F51" s="388"/>
      <c r="G51" s="388"/>
      <c r="H51" s="388"/>
      <c r="I51" s="388"/>
      <c r="J51" s="388"/>
      <c r="K51" s="388"/>
      <c r="L51" s="388"/>
      <c r="M51" s="388"/>
      <c r="N51" s="388"/>
      <c r="O51" s="388"/>
      <c r="P51" s="388"/>
      <c r="Q51" s="388"/>
      <c r="R51" s="388"/>
      <c r="S51" s="388"/>
      <c r="T51" s="388"/>
      <c r="U51" s="389"/>
      <c r="V51" s="38"/>
      <c r="W51" s="28"/>
      <c r="X51" s="28"/>
      <c r="Y51" s="28"/>
      <c r="Z51" s="28"/>
      <c r="AA51" s="28"/>
      <c r="AB51" s="28"/>
      <c r="AC51" s="28"/>
      <c r="AD51" s="28"/>
      <c r="AE51" s="28"/>
      <c r="AF51" s="28"/>
      <c r="AG51" s="28"/>
      <c r="AH51" s="28"/>
      <c r="AI51" s="28"/>
      <c r="AJ51" s="28"/>
      <c r="AK51" s="28"/>
      <c r="AL51" s="154"/>
      <c r="AM51" s="71"/>
      <c r="AN51" s="38"/>
      <c r="AO51" s="28"/>
      <c r="AP51" s="28"/>
      <c r="AQ51" s="28"/>
    </row>
    <row r="52" spans="1:43" ht="6" customHeight="1" x14ac:dyDescent="0.2">
      <c r="A52" s="25"/>
      <c r="B52" s="238"/>
      <c r="C52" s="69"/>
      <c r="D52" s="390"/>
      <c r="E52" s="391"/>
      <c r="F52" s="391"/>
      <c r="G52" s="391"/>
      <c r="H52" s="391"/>
      <c r="I52" s="391"/>
      <c r="J52" s="391"/>
      <c r="K52" s="391"/>
      <c r="L52" s="391"/>
      <c r="M52" s="391"/>
      <c r="N52" s="391"/>
      <c r="O52" s="391"/>
      <c r="P52" s="391"/>
      <c r="Q52" s="391"/>
      <c r="R52" s="391"/>
      <c r="S52" s="391"/>
      <c r="T52" s="391"/>
      <c r="U52" s="392"/>
      <c r="V52" s="39"/>
      <c r="W52" s="25"/>
      <c r="X52" s="25"/>
      <c r="Y52" s="25"/>
      <c r="Z52" s="25"/>
      <c r="AA52" s="25"/>
      <c r="AB52" s="25"/>
      <c r="AC52" s="25"/>
      <c r="AD52" s="25"/>
      <c r="AE52" s="25"/>
      <c r="AF52" s="25"/>
      <c r="AG52" s="25"/>
      <c r="AH52" s="25"/>
      <c r="AI52" s="25"/>
      <c r="AJ52" s="25"/>
      <c r="AK52" s="25"/>
      <c r="AL52" s="155"/>
      <c r="AM52" s="69"/>
      <c r="AN52" s="39"/>
      <c r="AO52" s="25"/>
      <c r="AP52" s="25"/>
      <c r="AQ52" s="25"/>
    </row>
    <row r="53" spans="1:43" ht="11.25" customHeight="1" x14ac:dyDescent="0.2">
      <c r="A53" s="26"/>
      <c r="B53" s="241">
        <v>206</v>
      </c>
      <c r="C53" s="74"/>
      <c r="D53" s="384"/>
      <c r="E53" s="646" t="str">
        <f ca="1">VLOOKUP(INDIRECT(ADDRESS(ROW(),COLUMN()-3)),Language_Translations,MATCH(Language_Selected,Language_Options,0),FALSE)</f>
        <v>Have you ever given birth to a boy or girl who was born alive but later died?
IF NO, PROBE: Any baby who cried, who made any movement, sound, or effort to breathe, or who showed any other signs of life even if for a very short time?</v>
      </c>
      <c r="F53" s="646"/>
      <c r="G53" s="646"/>
      <c r="H53" s="646"/>
      <c r="I53" s="646"/>
      <c r="J53" s="646"/>
      <c r="K53" s="646"/>
      <c r="L53" s="646"/>
      <c r="M53" s="646"/>
      <c r="N53" s="646"/>
      <c r="O53" s="646"/>
      <c r="P53" s="646"/>
      <c r="Q53" s="646"/>
      <c r="R53" s="646"/>
      <c r="S53" s="646"/>
      <c r="T53" s="646"/>
      <c r="U53" s="386"/>
      <c r="V53" s="75"/>
      <c r="W53" s="24"/>
      <c r="X53" s="24"/>
      <c r="Y53" s="24"/>
      <c r="Z53" s="24"/>
      <c r="AA53" s="24"/>
      <c r="AB53" s="24"/>
      <c r="AC53" s="24"/>
      <c r="AD53" s="24"/>
      <c r="AE53" s="24"/>
      <c r="AF53" s="24"/>
      <c r="AG53" s="24"/>
      <c r="AH53" s="24"/>
      <c r="AI53" s="24"/>
      <c r="AJ53" s="24"/>
      <c r="AK53" s="24"/>
      <c r="AL53" s="32"/>
      <c r="AM53" s="74"/>
      <c r="AN53" s="75"/>
      <c r="AO53" s="24"/>
      <c r="AP53" s="24"/>
      <c r="AQ53" s="24"/>
    </row>
    <row r="54" spans="1:43" x14ac:dyDescent="0.2">
      <c r="A54" s="26"/>
      <c r="B54" s="241"/>
      <c r="C54" s="74"/>
      <c r="D54" s="384"/>
      <c r="E54" s="646"/>
      <c r="F54" s="646"/>
      <c r="G54" s="646"/>
      <c r="H54" s="646"/>
      <c r="I54" s="646"/>
      <c r="J54" s="646"/>
      <c r="K54" s="646"/>
      <c r="L54" s="646"/>
      <c r="M54" s="646"/>
      <c r="N54" s="646"/>
      <c r="O54" s="646"/>
      <c r="P54" s="646"/>
      <c r="Q54" s="646"/>
      <c r="R54" s="646"/>
      <c r="S54" s="646"/>
      <c r="T54" s="646"/>
      <c r="U54" s="386"/>
      <c r="V54" s="75"/>
      <c r="W54" s="24"/>
      <c r="X54" s="24"/>
      <c r="Y54" s="24"/>
      <c r="Z54" s="24"/>
      <c r="AA54" s="24"/>
      <c r="AB54" s="24"/>
      <c r="AC54" s="24"/>
      <c r="AD54" s="24"/>
      <c r="AE54" s="24"/>
      <c r="AF54" s="24"/>
      <c r="AG54" s="24"/>
      <c r="AH54" s="24"/>
      <c r="AI54" s="24"/>
      <c r="AJ54" s="24"/>
      <c r="AK54" s="24"/>
      <c r="AL54" s="32"/>
      <c r="AM54" s="74"/>
      <c r="AN54" s="75"/>
      <c r="AO54" s="24"/>
      <c r="AP54" s="24"/>
      <c r="AQ54" s="24"/>
    </row>
    <row r="55" spans="1:43" x14ac:dyDescent="0.2">
      <c r="A55" s="26"/>
      <c r="B55" s="241"/>
      <c r="C55" s="74"/>
      <c r="D55" s="384"/>
      <c r="E55" s="646"/>
      <c r="F55" s="646"/>
      <c r="G55" s="646"/>
      <c r="H55" s="646"/>
      <c r="I55" s="646"/>
      <c r="J55" s="646"/>
      <c r="K55" s="646"/>
      <c r="L55" s="646"/>
      <c r="M55" s="646"/>
      <c r="N55" s="646"/>
      <c r="O55" s="646"/>
      <c r="P55" s="646"/>
      <c r="Q55" s="646"/>
      <c r="R55" s="646"/>
      <c r="S55" s="646"/>
      <c r="T55" s="646"/>
      <c r="U55" s="385"/>
      <c r="V55" s="75"/>
      <c r="W55" s="24" t="s">
        <v>62</v>
      </c>
      <c r="X55" s="24"/>
      <c r="Y55" s="152" t="s">
        <v>8</v>
      </c>
      <c r="Z55" s="152"/>
      <c r="AA55" s="152"/>
      <c r="AB55" s="152"/>
      <c r="AC55" s="152"/>
      <c r="AD55" s="152"/>
      <c r="AE55" s="152"/>
      <c r="AF55" s="152"/>
      <c r="AG55" s="152"/>
      <c r="AH55" s="152"/>
      <c r="AI55" s="152"/>
      <c r="AJ55" s="152"/>
      <c r="AK55" s="152"/>
      <c r="AL55" s="149" t="s">
        <v>63</v>
      </c>
      <c r="AM55" s="74"/>
      <c r="AN55" s="75"/>
      <c r="AO55" s="24"/>
      <c r="AP55" s="24"/>
      <c r="AQ55" s="24"/>
    </row>
    <row r="56" spans="1:43" ht="11.25" customHeight="1" x14ac:dyDescent="0.2">
      <c r="A56" s="26"/>
      <c r="B56" s="241"/>
      <c r="C56" s="74"/>
      <c r="D56" s="384"/>
      <c r="E56" s="646"/>
      <c r="F56" s="646"/>
      <c r="G56" s="646"/>
      <c r="H56" s="646"/>
      <c r="I56" s="646"/>
      <c r="J56" s="646"/>
      <c r="K56" s="646"/>
      <c r="L56" s="646"/>
      <c r="M56" s="646"/>
      <c r="N56" s="646"/>
      <c r="O56" s="646"/>
      <c r="P56" s="646"/>
      <c r="Q56" s="646"/>
      <c r="R56" s="646"/>
      <c r="S56" s="646"/>
      <c r="T56" s="646"/>
      <c r="U56" s="386"/>
      <c r="V56" s="75"/>
      <c r="W56" s="24" t="s">
        <v>64</v>
      </c>
      <c r="X56" s="24"/>
      <c r="Y56" s="152" t="s">
        <v>8</v>
      </c>
      <c r="Z56" s="152"/>
      <c r="AA56" s="152"/>
      <c r="AB56" s="152"/>
      <c r="AC56" s="152"/>
      <c r="AD56" s="152"/>
      <c r="AE56" s="152"/>
      <c r="AF56" s="152"/>
      <c r="AG56" s="152"/>
      <c r="AH56" s="152"/>
      <c r="AI56" s="152"/>
      <c r="AJ56" s="152"/>
      <c r="AK56" s="152"/>
      <c r="AL56" s="149" t="s">
        <v>65</v>
      </c>
      <c r="AM56" s="74"/>
      <c r="AN56" s="75"/>
      <c r="AO56" s="24"/>
      <c r="AP56" s="27">
        <v>208</v>
      </c>
      <c r="AQ56" s="24"/>
    </row>
    <row r="57" spans="1:43" ht="11.25" customHeight="1" x14ac:dyDescent="0.2">
      <c r="A57" s="26"/>
      <c r="B57" s="241"/>
      <c r="C57" s="74"/>
      <c r="D57" s="384"/>
      <c r="E57" s="646"/>
      <c r="F57" s="646"/>
      <c r="G57" s="646"/>
      <c r="H57" s="646"/>
      <c r="I57" s="646"/>
      <c r="J57" s="646"/>
      <c r="K57" s="646"/>
      <c r="L57" s="646"/>
      <c r="M57" s="646"/>
      <c r="N57" s="646"/>
      <c r="O57" s="646"/>
      <c r="P57" s="646"/>
      <c r="Q57" s="646"/>
      <c r="R57" s="646"/>
      <c r="S57" s="646"/>
      <c r="T57" s="646"/>
      <c r="U57" s="386"/>
      <c r="V57" s="75"/>
      <c r="W57" s="24"/>
      <c r="X57" s="24"/>
      <c r="Y57" s="152"/>
      <c r="Z57" s="152"/>
      <c r="AA57" s="152"/>
      <c r="AB57" s="152"/>
      <c r="AC57" s="152"/>
      <c r="AD57" s="152"/>
      <c r="AE57" s="152"/>
      <c r="AF57" s="152"/>
      <c r="AG57" s="152"/>
      <c r="AH57" s="152"/>
      <c r="AI57" s="152"/>
      <c r="AJ57" s="152"/>
      <c r="AK57" s="152"/>
      <c r="AL57" s="149"/>
      <c r="AM57" s="74"/>
      <c r="AN57" s="75"/>
      <c r="AO57" s="24"/>
      <c r="AP57" s="27"/>
      <c r="AQ57" s="24"/>
    </row>
    <row r="58" spans="1:43" ht="21" customHeight="1" x14ac:dyDescent="0.2">
      <c r="A58" s="26"/>
      <c r="B58" s="241"/>
      <c r="C58" s="74"/>
      <c r="D58" s="384"/>
      <c r="E58" s="646"/>
      <c r="F58" s="646"/>
      <c r="G58" s="646"/>
      <c r="H58" s="646"/>
      <c r="I58" s="646"/>
      <c r="J58" s="646"/>
      <c r="K58" s="646"/>
      <c r="L58" s="646"/>
      <c r="M58" s="646"/>
      <c r="N58" s="646"/>
      <c r="O58" s="646"/>
      <c r="P58" s="646"/>
      <c r="Q58" s="646"/>
      <c r="R58" s="646"/>
      <c r="S58" s="646"/>
      <c r="T58" s="646"/>
      <c r="U58" s="386"/>
      <c r="V58" s="75"/>
      <c r="W58" s="24"/>
      <c r="X58" s="24"/>
      <c r="Y58" s="152"/>
      <c r="Z58" s="152"/>
      <c r="AA58" s="152"/>
      <c r="AB58" s="152"/>
      <c r="AC58" s="152"/>
      <c r="AD58" s="152"/>
      <c r="AE58" s="152"/>
      <c r="AF58" s="152"/>
      <c r="AG58" s="152"/>
      <c r="AH58" s="152"/>
      <c r="AI58" s="152"/>
      <c r="AJ58" s="152"/>
      <c r="AK58" s="152"/>
      <c r="AL58" s="149"/>
      <c r="AM58" s="74"/>
      <c r="AN58" s="75"/>
      <c r="AO58" s="24"/>
      <c r="AP58" s="27"/>
      <c r="AQ58" s="24"/>
    </row>
    <row r="59" spans="1:43" ht="11.25" customHeight="1" x14ac:dyDescent="0.2">
      <c r="A59" s="366"/>
      <c r="B59" s="373"/>
      <c r="C59" s="368"/>
      <c r="D59" s="384"/>
      <c r="E59" s="647" t="s">
        <v>1486</v>
      </c>
      <c r="F59" s="647"/>
      <c r="G59" s="647"/>
      <c r="H59" s="647"/>
      <c r="I59" s="647"/>
      <c r="J59" s="647"/>
      <c r="K59" s="647"/>
      <c r="L59" s="647"/>
      <c r="M59" s="647"/>
      <c r="N59" s="647"/>
      <c r="O59" s="647"/>
      <c r="P59" s="647"/>
      <c r="Q59" s="647"/>
      <c r="R59" s="647"/>
      <c r="S59" s="647"/>
      <c r="T59" s="362"/>
      <c r="U59" s="386"/>
      <c r="V59" s="75"/>
      <c r="W59" s="333"/>
      <c r="X59" s="333"/>
      <c r="Y59" s="152"/>
      <c r="Z59" s="152"/>
      <c r="AA59" s="152"/>
      <c r="AB59" s="152"/>
      <c r="AC59" s="152"/>
      <c r="AD59" s="152"/>
      <c r="AE59" s="152"/>
      <c r="AF59" s="152"/>
      <c r="AG59" s="152"/>
      <c r="AH59" s="152"/>
      <c r="AI59" s="152"/>
      <c r="AJ59" s="152"/>
      <c r="AK59" s="152"/>
      <c r="AL59" s="149"/>
      <c r="AM59" s="368"/>
      <c r="AN59" s="75"/>
      <c r="AO59" s="333"/>
      <c r="AP59" s="372"/>
      <c r="AQ59" s="333"/>
    </row>
    <row r="60" spans="1:43" ht="39.6" customHeight="1" x14ac:dyDescent="0.2">
      <c r="A60" s="366"/>
      <c r="B60" s="373"/>
      <c r="C60" s="368"/>
      <c r="D60" s="384"/>
      <c r="E60" s="647"/>
      <c r="F60" s="647"/>
      <c r="G60" s="647"/>
      <c r="H60" s="647"/>
      <c r="I60" s="647"/>
      <c r="J60" s="647"/>
      <c r="K60" s="647"/>
      <c r="L60" s="647"/>
      <c r="M60" s="647"/>
      <c r="N60" s="647"/>
      <c r="O60" s="647"/>
      <c r="P60" s="647"/>
      <c r="Q60" s="647"/>
      <c r="R60" s="647"/>
      <c r="S60" s="647"/>
      <c r="T60" s="362"/>
      <c r="U60" s="386"/>
      <c r="V60" s="75"/>
      <c r="W60" s="333"/>
      <c r="X60" s="333"/>
      <c r="Y60" s="152"/>
      <c r="Z60" s="152"/>
      <c r="AA60" s="152"/>
      <c r="AB60" s="152"/>
      <c r="AC60" s="152"/>
      <c r="AD60" s="152"/>
      <c r="AE60" s="152"/>
      <c r="AF60" s="152"/>
      <c r="AG60" s="152"/>
      <c r="AH60" s="152"/>
      <c r="AI60" s="152"/>
      <c r="AJ60" s="152"/>
      <c r="AK60" s="152"/>
      <c r="AL60" s="149"/>
      <c r="AM60" s="368"/>
      <c r="AN60" s="75"/>
      <c r="AO60" s="333"/>
      <c r="AP60" s="372"/>
      <c r="AQ60" s="333"/>
    </row>
    <row r="61" spans="1:43" ht="11.25" customHeight="1" x14ac:dyDescent="0.2">
      <c r="A61" s="366"/>
      <c r="B61" s="373"/>
      <c r="C61" s="368"/>
      <c r="D61" s="384"/>
      <c r="E61" s="647" t="s">
        <v>1487</v>
      </c>
      <c r="F61" s="647"/>
      <c r="G61" s="647"/>
      <c r="H61" s="647"/>
      <c r="I61" s="647"/>
      <c r="J61" s="647"/>
      <c r="K61" s="647"/>
      <c r="L61" s="647"/>
      <c r="M61" s="647"/>
      <c r="N61" s="647"/>
      <c r="O61" s="647"/>
      <c r="P61" s="647"/>
      <c r="Q61" s="647"/>
      <c r="R61" s="647"/>
      <c r="S61" s="647"/>
      <c r="T61" s="362"/>
      <c r="U61" s="386"/>
      <c r="V61" s="75"/>
      <c r="W61" s="333"/>
      <c r="X61" s="333"/>
      <c r="Y61" s="152"/>
      <c r="Z61" s="152"/>
      <c r="AA61" s="152"/>
      <c r="AB61" s="152"/>
      <c r="AC61" s="152"/>
      <c r="AD61" s="152"/>
      <c r="AE61" s="152"/>
      <c r="AF61" s="152"/>
      <c r="AG61" s="152"/>
      <c r="AH61" s="152"/>
      <c r="AI61" s="152"/>
      <c r="AJ61" s="152"/>
      <c r="AK61" s="152"/>
      <c r="AL61" s="149"/>
      <c r="AM61" s="368"/>
      <c r="AN61" s="75"/>
      <c r="AO61" s="333"/>
      <c r="AP61" s="372"/>
      <c r="AQ61" s="333"/>
    </row>
    <row r="62" spans="1:43" ht="91.9" customHeight="1" x14ac:dyDescent="0.2">
      <c r="A62" s="366"/>
      <c r="B62" s="373"/>
      <c r="C62" s="368"/>
      <c r="D62" s="384"/>
      <c r="E62" s="647"/>
      <c r="F62" s="647"/>
      <c r="G62" s="647"/>
      <c r="H62" s="647"/>
      <c r="I62" s="647"/>
      <c r="J62" s="647"/>
      <c r="K62" s="647"/>
      <c r="L62" s="647"/>
      <c r="M62" s="647"/>
      <c r="N62" s="647"/>
      <c r="O62" s="647"/>
      <c r="P62" s="647"/>
      <c r="Q62" s="647"/>
      <c r="R62" s="647"/>
      <c r="S62" s="647"/>
      <c r="T62" s="362"/>
      <c r="U62" s="386"/>
      <c r="V62" s="75"/>
      <c r="W62" s="333"/>
      <c r="X62" s="333"/>
      <c r="Y62" s="152"/>
      <c r="Z62" s="152"/>
      <c r="AA62" s="152"/>
      <c r="AB62" s="152"/>
      <c r="AC62" s="152"/>
      <c r="AD62" s="152"/>
      <c r="AE62" s="152"/>
      <c r="AF62" s="152"/>
      <c r="AG62" s="152"/>
      <c r="AH62" s="152"/>
      <c r="AI62" s="152"/>
      <c r="AJ62" s="152"/>
      <c r="AK62" s="152"/>
      <c r="AL62" s="149"/>
      <c r="AM62" s="368"/>
      <c r="AN62" s="75"/>
      <c r="AO62" s="333"/>
      <c r="AP62" s="372"/>
      <c r="AQ62" s="333"/>
    </row>
    <row r="63" spans="1:43" ht="11.25" customHeight="1" x14ac:dyDescent="0.2">
      <c r="A63" s="366"/>
      <c r="B63" s="373"/>
      <c r="C63" s="368"/>
      <c r="D63" s="384"/>
      <c r="E63" s="648" t="s">
        <v>1488</v>
      </c>
      <c r="F63" s="648"/>
      <c r="G63" s="648"/>
      <c r="H63" s="648"/>
      <c r="I63" s="648"/>
      <c r="J63" s="648"/>
      <c r="K63" s="648"/>
      <c r="L63" s="648"/>
      <c r="M63" s="648"/>
      <c r="N63" s="648"/>
      <c r="O63" s="648"/>
      <c r="P63" s="648"/>
      <c r="Q63" s="648"/>
      <c r="R63" s="648"/>
      <c r="S63" s="648"/>
      <c r="T63" s="362"/>
      <c r="U63" s="386"/>
      <c r="V63" s="75"/>
      <c r="W63" s="333"/>
      <c r="X63" s="333"/>
      <c r="Y63" s="152"/>
      <c r="Z63" s="152"/>
      <c r="AA63" s="152"/>
      <c r="AB63" s="152"/>
      <c r="AC63" s="152"/>
      <c r="AD63" s="152"/>
      <c r="AE63" s="152"/>
      <c r="AF63" s="152"/>
      <c r="AG63" s="152"/>
      <c r="AH63" s="152"/>
      <c r="AI63" s="152"/>
      <c r="AJ63" s="152"/>
      <c r="AK63" s="152"/>
      <c r="AL63" s="149"/>
      <c r="AM63" s="368"/>
      <c r="AN63" s="75"/>
      <c r="AO63" s="333"/>
      <c r="AP63" s="372"/>
      <c r="AQ63" s="333"/>
    </row>
    <row r="64" spans="1:43" ht="80.45" customHeight="1" x14ac:dyDescent="0.2">
      <c r="A64" s="366"/>
      <c r="B64" s="373"/>
      <c r="C64" s="368"/>
      <c r="D64" s="384"/>
      <c r="E64" s="648"/>
      <c r="F64" s="648"/>
      <c r="G64" s="648"/>
      <c r="H64" s="648"/>
      <c r="I64" s="648"/>
      <c r="J64" s="648"/>
      <c r="K64" s="648"/>
      <c r="L64" s="648"/>
      <c r="M64" s="648"/>
      <c r="N64" s="648"/>
      <c r="O64" s="648"/>
      <c r="P64" s="648"/>
      <c r="Q64" s="648"/>
      <c r="R64" s="648"/>
      <c r="S64" s="648"/>
      <c r="T64" s="362"/>
      <c r="U64" s="386"/>
      <c r="V64" s="75"/>
      <c r="W64" s="333"/>
      <c r="X64" s="333"/>
      <c r="Y64" s="152"/>
      <c r="Z64" s="152"/>
      <c r="AA64" s="152"/>
      <c r="AB64" s="152"/>
      <c r="AC64" s="152"/>
      <c r="AD64" s="152"/>
      <c r="AE64" s="152"/>
      <c r="AF64" s="152"/>
      <c r="AG64" s="152"/>
      <c r="AH64" s="152"/>
      <c r="AI64" s="152"/>
      <c r="AJ64" s="152"/>
      <c r="AK64" s="152"/>
      <c r="AL64" s="149"/>
      <c r="AM64" s="368"/>
      <c r="AN64" s="75"/>
      <c r="AO64" s="333"/>
      <c r="AP64" s="372"/>
      <c r="AQ64" s="333"/>
    </row>
    <row r="65" spans="1:45" ht="6" customHeight="1" x14ac:dyDescent="0.2">
      <c r="A65" s="28"/>
      <c r="B65" s="243"/>
      <c r="C65" s="71"/>
      <c r="D65" s="387"/>
      <c r="E65" s="150"/>
      <c r="F65" s="388"/>
      <c r="G65" s="388"/>
      <c r="H65" s="388"/>
      <c r="I65" s="388"/>
      <c r="J65" s="388"/>
      <c r="K65" s="388"/>
      <c r="L65" s="388"/>
      <c r="M65" s="388"/>
      <c r="N65" s="388"/>
      <c r="O65" s="388"/>
      <c r="P65" s="388"/>
      <c r="Q65" s="388"/>
      <c r="R65" s="388"/>
      <c r="S65" s="388"/>
      <c r="T65" s="388"/>
      <c r="U65" s="389"/>
      <c r="V65" s="38"/>
      <c r="W65" s="28"/>
      <c r="X65" s="28"/>
      <c r="Y65" s="28"/>
      <c r="Z65" s="28"/>
      <c r="AA65" s="28"/>
      <c r="AB65" s="28"/>
      <c r="AC65" s="28"/>
      <c r="AD65" s="28"/>
      <c r="AE65" s="28"/>
      <c r="AF65" s="28"/>
      <c r="AG65" s="28"/>
      <c r="AH65" s="28"/>
      <c r="AI65" s="28"/>
      <c r="AJ65" s="28"/>
      <c r="AK65" s="28"/>
      <c r="AL65" s="154"/>
      <c r="AM65" s="71"/>
      <c r="AN65" s="38"/>
      <c r="AO65" s="28"/>
      <c r="AP65" s="28"/>
      <c r="AQ65" s="28"/>
    </row>
    <row r="66" spans="1:45" ht="6" customHeight="1" x14ac:dyDescent="0.2">
      <c r="A66" s="25"/>
      <c r="B66" s="238"/>
      <c r="C66" s="69"/>
      <c r="D66" s="390"/>
      <c r="E66" s="391"/>
      <c r="F66" s="391"/>
      <c r="G66" s="391"/>
      <c r="H66" s="391"/>
      <c r="I66" s="391"/>
      <c r="J66" s="391"/>
      <c r="K66" s="391"/>
      <c r="L66" s="391"/>
      <c r="M66" s="391"/>
      <c r="N66" s="391"/>
      <c r="O66" s="391"/>
      <c r="P66" s="391"/>
      <c r="Q66" s="391"/>
      <c r="R66" s="391"/>
      <c r="S66" s="391"/>
      <c r="T66" s="391"/>
      <c r="U66" s="392"/>
      <c r="V66" s="39"/>
      <c r="W66" s="25"/>
      <c r="X66" s="25"/>
      <c r="Y66" s="25"/>
      <c r="Z66" s="25"/>
      <c r="AA66" s="25"/>
      <c r="AB66" s="25"/>
      <c r="AC66" s="25"/>
      <c r="AD66" s="25"/>
      <c r="AE66" s="25"/>
      <c r="AF66" s="25"/>
      <c r="AG66" s="25"/>
      <c r="AH66" s="25"/>
      <c r="AI66" s="25"/>
      <c r="AJ66" s="25"/>
      <c r="AK66" s="25"/>
      <c r="AL66" s="155"/>
      <c r="AM66" s="69"/>
      <c r="AN66" s="39"/>
      <c r="AO66" s="25"/>
      <c r="AP66" s="25"/>
      <c r="AQ66" s="25"/>
    </row>
    <row r="67" spans="1:45" x14ac:dyDescent="0.2">
      <c r="A67" s="26"/>
      <c r="B67" s="241">
        <v>207</v>
      </c>
      <c r="C67" s="74"/>
      <c r="D67" s="384"/>
      <c r="E67" s="395" t="s">
        <v>201</v>
      </c>
      <c r="F67" s="646" t="str">
        <f ca="1">VLOOKUP(CONCATENATE($B$67&amp;INDIRECT(ADDRESS(ROW(),COLUMN()-1))),Language_Translations,MATCH(Language_Selected,Language_Options,0),FALSE)</f>
        <v>How many boys have died?</v>
      </c>
      <c r="G67" s="646"/>
      <c r="H67" s="646"/>
      <c r="I67" s="646"/>
      <c r="J67" s="646"/>
      <c r="K67" s="646"/>
      <c r="L67" s="646"/>
      <c r="M67" s="646"/>
      <c r="N67" s="646"/>
      <c r="O67" s="646"/>
      <c r="P67" s="646"/>
      <c r="Q67" s="646"/>
      <c r="R67" s="646"/>
      <c r="S67" s="646"/>
      <c r="T67" s="646"/>
      <c r="U67" s="385"/>
      <c r="V67" s="75"/>
      <c r="AE67" s="24"/>
      <c r="AF67" s="24"/>
      <c r="AG67" s="24"/>
      <c r="AH67" s="24"/>
      <c r="AI67" s="39"/>
      <c r="AJ67" s="69"/>
      <c r="AK67" s="39"/>
      <c r="AL67" s="33"/>
      <c r="AM67" s="74"/>
      <c r="AN67" s="75"/>
      <c r="AO67" s="24"/>
      <c r="AP67" s="24"/>
      <c r="AQ67" s="24"/>
      <c r="AS67" s="338" t="s">
        <v>1348</v>
      </c>
    </row>
    <row r="68" spans="1:45" ht="11.25" customHeight="1" x14ac:dyDescent="0.2">
      <c r="A68" s="26"/>
      <c r="C68" s="74"/>
      <c r="D68" s="384"/>
      <c r="F68" s="646"/>
      <c r="G68" s="646"/>
      <c r="H68" s="646"/>
      <c r="I68" s="646"/>
      <c r="J68" s="646"/>
      <c r="K68" s="646"/>
      <c r="L68" s="646"/>
      <c r="M68" s="646"/>
      <c r="N68" s="646"/>
      <c r="O68" s="646"/>
      <c r="P68" s="646"/>
      <c r="Q68" s="646"/>
      <c r="R68" s="646"/>
      <c r="S68" s="646"/>
      <c r="T68" s="646"/>
      <c r="U68" s="386"/>
      <c r="V68" s="75"/>
      <c r="W68" s="24" t="s">
        <v>201</v>
      </c>
      <c r="X68" s="24" t="s">
        <v>353</v>
      </c>
      <c r="Y68" s="24"/>
      <c r="Z68" s="24"/>
      <c r="AA68" s="24"/>
      <c r="AB68" s="24"/>
      <c r="AC68" s="152" t="s">
        <v>8</v>
      </c>
      <c r="AD68" s="153"/>
      <c r="AE68" s="152"/>
      <c r="AF68" s="152"/>
      <c r="AG68" s="152"/>
      <c r="AH68" s="152"/>
      <c r="AI68" s="38"/>
      <c r="AJ68" s="71"/>
      <c r="AK68" s="38"/>
      <c r="AL68" s="34"/>
      <c r="AM68" s="74"/>
      <c r="AN68" s="75"/>
      <c r="AO68" s="24"/>
      <c r="AP68" s="24"/>
      <c r="AQ68" s="24"/>
    </row>
    <row r="69" spans="1:45" ht="11.25" customHeight="1" x14ac:dyDescent="0.2">
      <c r="A69" s="26"/>
      <c r="B69" s="241"/>
      <c r="C69" s="74"/>
      <c r="D69" s="384"/>
      <c r="E69" s="394" t="s">
        <v>202</v>
      </c>
      <c r="F69" s="646" t="str">
        <f ca="1">VLOOKUP(CONCATENATE($B$67&amp;INDIRECT(ADDRESS(ROW(),COLUMN()-1))),Language_Translations,MATCH(Language_Selected,Language_Options,0),FALSE)</f>
        <v>And how many girls have died?</v>
      </c>
      <c r="G69" s="646"/>
      <c r="H69" s="646"/>
      <c r="I69" s="646"/>
      <c r="J69" s="646"/>
      <c r="K69" s="646"/>
      <c r="L69" s="646"/>
      <c r="M69" s="646"/>
      <c r="N69" s="646"/>
      <c r="O69" s="646"/>
      <c r="P69" s="646"/>
      <c r="Q69" s="646"/>
      <c r="R69" s="646"/>
      <c r="S69" s="646"/>
      <c r="T69" s="646"/>
      <c r="U69" s="386"/>
      <c r="V69" s="75"/>
      <c r="X69" s="24"/>
      <c r="Y69" s="24"/>
      <c r="Z69" s="24"/>
      <c r="AA69" s="24"/>
      <c r="AB69" s="24"/>
      <c r="AC69" s="24"/>
      <c r="AE69" s="24"/>
      <c r="AF69" s="24"/>
      <c r="AG69" s="24"/>
      <c r="AH69" s="24"/>
      <c r="AI69" s="39"/>
      <c r="AJ69" s="69"/>
      <c r="AK69" s="39"/>
      <c r="AL69" s="33"/>
      <c r="AM69" s="74"/>
      <c r="AN69" s="75"/>
      <c r="AO69" s="24"/>
      <c r="AP69" s="24"/>
      <c r="AQ69" s="24"/>
    </row>
    <row r="70" spans="1:45" ht="11.25" customHeight="1" x14ac:dyDescent="0.2">
      <c r="A70" s="26"/>
      <c r="B70" s="241"/>
      <c r="C70" s="74"/>
      <c r="D70" s="384"/>
      <c r="F70" s="646"/>
      <c r="G70" s="646"/>
      <c r="H70" s="646"/>
      <c r="I70" s="646"/>
      <c r="J70" s="646"/>
      <c r="K70" s="646"/>
      <c r="L70" s="646"/>
      <c r="M70" s="646"/>
      <c r="N70" s="646"/>
      <c r="O70" s="646"/>
      <c r="P70" s="646"/>
      <c r="Q70" s="646"/>
      <c r="R70" s="646"/>
      <c r="S70" s="646"/>
      <c r="T70" s="646"/>
      <c r="U70" s="386"/>
      <c r="V70" s="75"/>
      <c r="W70" s="150" t="s">
        <v>202</v>
      </c>
      <c r="X70" s="24" t="s">
        <v>355</v>
      </c>
      <c r="Y70" s="24"/>
      <c r="Z70" s="24"/>
      <c r="AA70" s="24"/>
      <c r="AB70" s="24"/>
      <c r="AC70" s="152" t="s">
        <v>8</v>
      </c>
      <c r="AD70" s="152"/>
      <c r="AE70" s="152"/>
      <c r="AF70" s="152"/>
      <c r="AG70" s="152"/>
      <c r="AH70" s="152"/>
      <c r="AI70" s="38"/>
      <c r="AJ70" s="71"/>
      <c r="AK70" s="38"/>
      <c r="AL70" s="34"/>
      <c r="AM70" s="74"/>
      <c r="AN70" s="75"/>
      <c r="AO70" s="24"/>
      <c r="AP70" s="24"/>
      <c r="AQ70" s="24"/>
    </row>
    <row r="71" spans="1:45" x14ac:dyDescent="0.2">
      <c r="A71" s="26"/>
      <c r="B71" s="241"/>
      <c r="C71" s="74"/>
      <c r="D71" s="384"/>
      <c r="F71" s="645" t="s">
        <v>346</v>
      </c>
      <c r="G71" s="645"/>
      <c r="H71" s="645"/>
      <c r="I71" s="645"/>
      <c r="J71" s="645"/>
      <c r="K71" s="645"/>
      <c r="L71" s="645"/>
      <c r="M71" s="645"/>
      <c r="N71" s="645"/>
      <c r="O71" s="645"/>
      <c r="P71" s="645"/>
      <c r="Q71" s="645"/>
      <c r="R71" s="645"/>
      <c r="S71" s="645"/>
      <c r="T71" s="645"/>
      <c r="U71" s="386"/>
      <c r="V71" s="75"/>
      <c r="W71" s="24"/>
      <c r="X71" s="24"/>
      <c r="Y71" s="24"/>
      <c r="Z71" s="24"/>
      <c r="AA71" s="24"/>
      <c r="AB71" s="24"/>
      <c r="AC71" s="24"/>
      <c r="AD71" s="24"/>
      <c r="AE71" s="24"/>
      <c r="AF71" s="24"/>
      <c r="AG71" s="24"/>
      <c r="AH71" s="24"/>
      <c r="AI71" s="24"/>
      <c r="AJ71" s="24"/>
      <c r="AK71" s="24"/>
      <c r="AL71" s="32"/>
      <c r="AM71" s="74"/>
      <c r="AN71" s="75"/>
      <c r="AO71" s="24"/>
      <c r="AP71" s="24"/>
      <c r="AQ71" s="24"/>
    </row>
    <row r="72" spans="1:45" ht="6" customHeight="1" thickBot="1" x14ac:dyDescent="0.25">
      <c r="A72" s="125"/>
      <c r="B72" s="240"/>
      <c r="C72" s="127"/>
      <c r="D72" s="382"/>
      <c r="E72" s="396"/>
      <c r="F72" s="396"/>
      <c r="G72" s="396"/>
      <c r="H72" s="396"/>
      <c r="I72" s="396"/>
      <c r="J72" s="396"/>
      <c r="K72" s="396"/>
      <c r="L72" s="396"/>
      <c r="M72" s="396"/>
      <c r="N72" s="396"/>
      <c r="O72" s="396"/>
      <c r="P72" s="396"/>
      <c r="Q72" s="396"/>
      <c r="R72" s="396"/>
      <c r="S72" s="396"/>
      <c r="T72" s="396"/>
      <c r="U72" s="383"/>
      <c r="V72" s="128"/>
      <c r="W72" s="125"/>
      <c r="X72" s="125"/>
      <c r="Y72" s="125"/>
      <c r="Z72" s="125"/>
      <c r="AA72" s="125"/>
      <c r="AB72" s="125"/>
      <c r="AC72" s="125"/>
      <c r="AD72" s="125"/>
      <c r="AE72" s="125"/>
      <c r="AF72" s="125"/>
      <c r="AG72" s="125"/>
      <c r="AH72" s="125"/>
      <c r="AI72" s="125"/>
      <c r="AJ72" s="125"/>
      <c r="AK72" s="125"/>
      <c r="AL72" s="185"/>
      <c r="AM72" s="127"/>
      <c r="AN72" s="128"/>
      <c r="AO72" s="125"/>
      <c r="AP72" s="125"/>
      <c r="AQ72" s="125"/>
    </row>
    <row r="73" spans="1:45" ht="6" customHeight="1" x14ac:dyDescent="0.2">
      <c r="A73" s="186"/>
      <c r="B73" s="187"/>
      <c r="C73" s="188"/>
      <c r="D73" s="397"/>
      <c r="E73" s="398"/>
      <c r="F73" s="398"/>
      <c r="G73" s="398"/>
      <c r="H73" s="398"/>
      <c r="I73" s="398"/>
      <c r="J73" s="398"/>
      <c r="K73" s="398"/>
      <c r="L73" s="398"/>
      <c r="M73" s="398"/>
      <c r="N73" s="398"/>
      <c r="O73" s="398"/>
      <c r="P73" s="398"/>
      <c r="Q73" s="398"/>
      <c r="R73" s="398"/>
      <c r="S73" s="398"/>
      <c r="T73" s="398"/>
      <c r="U73" s="399"/>
      <c r="V73" s="189"/>
      <c r="W73" s="1"/>
      <c r="X73" s="1"/>
      <c r="Y73" s="1"/>
      <c r="Z73" s="1"/>
      <c r="AA73" s="1"/>
      <c r="AB73" s="1"/>
      <c r="AC73" s="1"/>
      <c r="AD73" s="1"/>
      <c r="AE73" s="1"/>
      <c r="AF73" s="1"/>
      <c r="AG73" s="1"/>
      <c r="AH73" s="1"/>
      <c r="AI73" s="1"/>
      <c r="AJ73" s="1"/>
      <c r="AK73" s="1"/>
      <c r="AL73" s="175"/>
      <c r="AM73" s="188"/>
      <c r="AN73" s="189"/>
      <c r="AO73" s="1"/>
      <c r="AP73" s="1"/>
      <c r="AQ73" s="190"/>
    </row>
    <row r="74" spans="1:45" x14ac:dyDescent="0.2">
      <c r="A74" s="191"/>
      <c r="B74" s="239">
        <v>208</v>
      </c>
      <c r="C74" s="74"/>
      <c r="D74" s="384"/>
      <c r="E74" s="605" t="s">
        <v>357</v>
      </c>
      <c r="F74" s="605"/>
      <c r="G74" s="605"/>
      <c r="H74" s="605"/>
      <c r="I74" s="605"/>
      <c r="J74" s="605"/>
      <c r="K74" s="605"/>
      <c r="L74" s="605"/>
      <c r="M74" s="605"/>
      <c r="N74" s="605"/>
      <c r="O74" s="605"/>
      <c r="P74" s="605"/>
      <c r="Q74" s="605"/>
      <c r="R74" s="605"/>
      <c r="S74" s="605"/>
      <c r="T74" s="605"/>
      <c r="U74" s="385"/>
      <c r="V74" s="75"/>
      <c r="W74" s="26"/>
      <c r="X74" s="26"/>
      <c r="Y74" s="26"/>
      <c r="Z74" s="26"/>
      <c r="AA74" s="26"/>
      <c r="AB74" s="26"/>
      <c r="AC74" s="26"/>
      <c r="AD74" s="26"/>
      <c r="AE74" s="26"/>
      <c r="AF74" s="26"/>
      <c r="AG74" s="26"/>
      <c r="AH74" s="26"/>
      <c r="AI74" s="39"/>
      <c r="AJ74" s="69"/>
      <c r="AK74" s="39"/>
      <c r="AL74" s="33"/>
      <c r="AM74" s="74"/>
      <c r="AN74" s="75"/>
      <c r="AO74" s="26"/>
      <c r="AP74" s="26"/>
      <c r="AQ74" s="192"/>
      <c r="AS74" s="338" t="s">
        <v>1349</v>
      </c>
    </row>
    <row r="75" spans="1:45" x14ac:dyDescent="0.2">
      <c r="A75" s="191"/>
      <c r="B75" s="239"/>
      <c r="C75" s="74"/>
      <c r="D75" s="384"/>
      <c r="E75" s="605"/>
      <c r="F75" s="605"/>
      <c r="G75" s="605"/>
      <c r="H75" s="605"/>
      <c r="I75" s="605"/>
      <c r="J75" s="605"/>
      <c r="K75" s="605"/>
      <c r="L75" s="605"/>
      <c r="M75" s="605"/>
      <c r="N75" s="605"/>
      <c r="O75" s="605"/>
      <c r="P75" s="605"/>
      <c r="Q75" s="605"/>
      <c r="R75" s="605"/>
      <c r="S75" s="605"/>
      <c r="T75" s="605"/>
      <c r="U75" s="385"/>
      <c r="V75" s="75"/>
      <c r="W75" s="26" t="s">
        <v>356</v>
      </c>
      <c r="X75" s="26"/>
      <c r="Y75" s="26"/>
      <c r="Z75" s="26"/>
      <c r="AA75" s="26"/>
      <c r="AB75" s="70" t="s">
        <v>8</v>
      </c>
      <c r="AC75" s="70"/>
      <c r="AD75" s="153"/>
      <c r="AE75" s="70"/>
      <c r="AF75" s="70"/>
      <c r="AG75" s="70"/>
      <c r="AH75" s="70"/>
      <c r="AI75" s="38"/>
      <c r="AJ75" s="71"/>
      <c r="AK75" s="38"/>
      <c r="AL75" s="34"/>
      <c r="AM75" s="74"/>
      <c r="AN75" s="75"/>
      <c r="AO75" s="26"/>
      <c r="AP75" s="26"/>
      <c r="AQ75" s="192"/>
    </row>
    <row r="76" spans="1:45" ht="6" customHeight="1" thickBot="1" x14ac:dyDescent="0.25">
      <c r="A76" s="193"/>
      <c r="B76" s="240"/>
      <c r="C76" s="127"/>
      <c r="D76" s="382"/>
      <c r="E76" s="396"/>
      <c r="F76" s="396"/>
      <c r="G76" s="396"/>
      <c r="H76" s="396"/>
      <c r="I76" s="396"/>
      <c r="J76" s="396"/>
      <c r="K76" s="396"/>
      <c r="L76" s="396"/>
      <c r="M76" s="396"/>
      <c r="N76" s="396"/>
      <c r="O76" s="396"/>
      <c r="P76" s="396"/>
      <c r="Q76" s="396"/>
      <c r="R76" s="396"/>
      <c r="S76" s="396"/>
      <c r="T76" s="396"/>
      <c r="U76" s="383"/>
      <c r="V76" s="128"/>
      <c r="W76" s="125"/>
      <c r="X76" s="125"/>
      <c r="Y76" s="125"/>
      <c r="Z76" s="125"/>
      <c r="AA76" s="125"/>
      <c r="AB76" s="125"/>
      <c r="AC76" s="125"/>
      <c r="AD76" s="125"/>
      <c r="AE76" s="125"/>
      <c r="AF76" s="125"/>
      <c r="AG76" s="125"/>
      <c r="AH76" s="125"/>
      <c r="AI76" s="125"/>
      <c r="AJ76" s="125"/>
      <c r="AK76" s="125"/>
      <c r="AL76" s="185"/>
      <c r="AM76" s="127"/>
      <c r="AN76" s="128"/>
      <c r="AO76" s="125"/>
      <c r="AP76" s="125"/>
      <c r="AQ76" s="194"/>
    </row>
    <row r="77" spans="1:45" ht="6" customHeight="1" x14ac:dyDescent="0.2">
      <c r="A77" s="1"/>
      <c r="B77" s="187"/>
      <c r="C77" s="188"/>
      <c r="D77" s="397"/>
      <c r="E77" s="398"/>
      <c r="F77" s="398"/>
      <c r="G77" s="398"/>
      <c r="H77" s="398"/>
      <c r="I77" s="398"/>
      <c r="J77" s="398"/>
      <c r="K77" s="398"/>
      <c r="L77" s="398"/>
      <c r="M77" s="398"/>
      <c r="N77" s="398"/>
      <c r="O77" s="398"/>
      <c r="P77" s="398"/>
      <c r="Q77" s="398"/>
      <c r="R77" s="398"/>
      <c r="S77" s="398"/>
      <c r="T77" s="398"/>
      <c r="U77" s="398"/>
      <c r="V77" s="1"/>
      <c r="W77" s="1"/>
      <c r="X77" s="1"/>
      <c r="Y77" s="1"/>
      <c r="Z77" s="1"/>
      <c r="AA77" s="1"/>
      <c r="AB77" s="1"/>
      <c r="AC77" s="1"/>
      <c r="AD77" s="1"/>
      <c r="AE77" s="1"/>
      <c r="AF77" s="1"/>
      <c r="AG77" s="1"/>
      <c r="AH77" s="1"/>
      <c r="AI77" s="1"/>
      <c r="AJ77" s="1"/>
      <c r="AK77" s="1"/>
      <c r="AL77" s="175"/>
      <c r="AM77" s="188"/>
      <c r="AN77" s="189"/>
      <c r="AO77" s="1"/>
      <c r="AP77" s="1"/>
      <c r="AQ77" s="1"/>
    </row>
    <row r="78" spans="1:45" x14ac:dyDescent="0.2">
      <c r="A78" s="26"/>
      <c r="B78" s="241">
        <v>209</v>
      </c>
      <c r="C78" s="74"/>
      <c r="D78" s="384"/>
      <c r="E78" s="645" t="s">
        <v>198</v>
      </c>
      <c r="F78" s="645"/>
      <c r="G78" s="645"/>
      <c r="H78" s="645"/>
      <c r="I78" s="645"/>
      <c r="J78" s="645"/>
      <c r="K78" s="645"/>
      <c r="L78" s="645"/>
      <c r="M78" s="645"/>
      <c r="N78" s="645"/>
      <c r="O78" s="645"/>
      <c r="P78" s="645"/>
      <c r="Q78" s="645"/>
      <c r="R78" s="645"/>
      <c r="S78" s="645"/>
      <c r="T78" s="645"/>
      <c r="U78" s="381"/>
      <c r="V78" s="26"/>
      <c r="W78" s="24"/>
      <c r="X78" s="24"/>
      <c r="Y78" s="24"/>
      <c r="Z78" s="24"/>
      <c r="AA78" s="24"/>
      <c r="AB78" s="24"/>
      <c r="AC78" s="24"/>
      <c r="AD78" s="24"/>
      <c r="AE78" s="24"/>
      <c r="AF78" s="24"/>
      <c r="AG78" s="24"/>
      <c r="AH78" s="24"/>
      <c r="AI78" s="24"/>
      <c r="AJ78" s="24"/>
      <c r="AK78" s="24"/>
      <c r="AL78" s="32"/>
      <c r="AM78" s="74"/>
      <c r="AN78" s="75"/>
      <c r="AO78" s="24"/>
      <c r="AP78" s="24"/>
      <c r="AQ78" s="24"/>
    </row>
    <row r="79" spans="1:45" ht="6" customHeight="1" x14ac:dyDescent="0.2">
      <c r="A79" s="26"/>
      <c r="B79" s="241"/>
      <c r="C79" s="74"/>
      <c r="D79" s="384"/>
      <c r="E79" s="395"/>
      <c r="F79" s="395"/>
      <c r="G79" s="395"/>
      <c r="H79" s="395"/>
      <c r="I79" s="395"/>
      <c r="J79" s="395"/>
      <c r="K79" s="395"/>
      <c r="L79" s="395"/>
      <c r="M79" s="395"/>
      <c r="N79" s="395"/>
      <c r="O79" s="395"/>
      <c r="P79" s="395"/>
      <c r="Q79" s="395"/>
      <c r="R79" s="395"/>
      <c r="S79" s="395"/>
      <c r="T79" s="395"/>
      <c r="U79" s="381"/>
      <c r="V79" s="26"/>
      <c r="W79" s="24"/>
      <c r="X79" s="24"/>
      <c r="Y79" s="24"/>
      <c r="Z79" s="24"/>
      <c r="AA79" s="24"/>
      <c r="AB79" s="24"/>
      <c r="AC79" s="24"/>
      <c r="AD79" s="24"/>
      <c r="AE79" s="24"/>
      <c r="AF79" s="24"/>
      <c r="AG79" s="24"/>
      <c r="AH79" s="24"/>
      <c r="AI79" s="24"/>
      <c r="AJ79" s="24"/>
      <c r="AK79" s="24"/>
      <c r="AL79" s="32"/>
      <c r="AM79" s="74"/>
      <c r="AN79" s="75"/>
      <c r="AO79" s="24"/>
      <c r="AP79" s="24"/>
      <c r="AQ79" s="24"/>
    </row>
    <row r="80" spans="1:45" ht="11.25" customHeight="1" x14ac:dyDescent="0.2">
      <c r="A80" s="26"/>
      <c r="B80" s="241"/>
      <c r="C80" s="74"/>
      <c r="D80" s="384"/>
      <c r="E80" s="646" t="str">
        <f ca="1">VLOOKUP(INDIRECT(ADDRESS(ROW()-2,COLUMN()-3)),Language_Translations,MATCH(Language_Selected,Language_Options,0),FALSE)</f>
        <v>Just to make sure that I have this right: you have had in TOTAL _____ births during your life. Is that correct?</v>
      </c>
      <c r="F80" s="646"/>
      <c r="G80" s="646"/>
      <c r="H80" s="646"/>
      <c r="I80" s="646"/>
      <c r="J80" s="646"/>
      <c r="K80" s="646"/>
      <c r="L80" s="646"/>
      <c r="M80" s="646"/>
      <c r="N80" s="646"/>
      <c r="O80" s="646"/>
      <c r="P80" s="646"/>
      <c r="Q80" s="646"/>
      <c r="R80" s="646"/>
      <c r="S80" s="646"/>
      <c r="T80" s="646"/>
      <c r="U80" s="646"/>
      <c r="V80" s="646"/>
      <c r="W80" s="646"/>
      <c r="X80" s="646"/>
      <c r="Y80" s="646"/>
      <c r="Z80" s="646"/>
      <c r="AA80" s="646"/>
      <c r="AB80" s="646"/>
      <c r="AC80" s="646"/>
      <c r="AD80" s="646"/>
      <c r="AE80" s="646"/>
      <c r="AF80" s="646"/>
      <c r="AG80" s="646"/>
      <c r="AH80" s="646"/>
      <c r="AI80" s="646"/>
      <c r="AJ80" s="646"/>
      <c r="AK80" s="646"/>
      <c r="AL80" s="646"/>
      <c r="AM80" s="74"/>
      <c r="AN80" s="75"/>
      <c r="AO80" s="24"/>
      <c r="AP80" s="24"/>
      <c r="AQ80" s="24"/>
    </row>
    <row r="81" spans="1:43" x14ac:dyDescent="0.2">
      <c r="A81" s="26"/>
      <c r="B81" s="241"/>
      <c r="C81" s="74"/>
      <c r="D81" s="384"/>
      <c r="E81" s="646"/>
      <c r="F81" s="646"/>
      <c r="G81" s="646"/>
      <c r="H81" s="646"/>
      <c r="I81" s="646"/>
      <c r="J81" s="646"/>
      <c r="K81" s="646"/>
      <c r="L81" s="646"/>
      <c r="M81" s="646"/>
      <c r="N81" s="646"/>
      <c r="O81" s="646"/>
      <c r="P81" s="646"/>
      <c r="Q81" s="646"/>
      <c r="R81" s="646"/>
      <c r="S81" s="646"/>
      <c r="T81" s="646"/>
      <c r="U81" s="646"/>
      <c r="V81" s="646"/>
      <c r="W81" s="646"/>
      <c r="X81" s="646"/>
      <c r="Y81" s="646"/>
      <c r="Z81" s="646"/>
      <c r="AA81" s="646"/>
      <c r="AB81" s="646"/>
      <c r="AC81" s="646"/>
      <c r="AD81" s="646"/>
      <c r="AE81" s="646"/>
      <c r="AF81" s="646"/>
      <c r="AG81" s="646"/>
      <c r="AH81" s="646"/>
      <c r="AI81" s="646"/>
      <c r="AJ81" s="646"/>
      <c r="AK81" s="646"/>
      <c r="AL81" s="646"/>
      <c r="AM81" s="74"/>
      <c r="AN81" s="75"/>
      <c r="AO81" s="24"/>
      <c r="AP81" s="24"/>
      <c r="AQ81" s="24"/>
    </row>
    <row r="82" spans="1:43" ht="30.6" customHeight="1" x14ac:dyDescent="0.2">
      <c r="A82" s="26"/>
      <c r="B82" s="241"/>
      <c r="C82" s="74"/>
      <c r="D82" s="384"/>
      <c r="E82" s="395"/>
      <c r="F82" s="395"/>
      <c r="G82" s="395"/>
      <c r="H82" s="395"/>
      <c r="J82" s="395"/>
      <c r="K82" s="395"/>
      <c r="L82" s="395"/>
      <c r="M82" s="395"/>
      <c r="N82" s="650" t="s">
        <v>62</v>
      </c>
      <c r="O82" s="650"/>
      <c r="P82" s="395"/>
      <c r="Q82" s="395"/>
      <c r="S82" s="395"/>
      <c r="T82" s="395"/>
      <c r="U82" s="381"/>
      <c r="V82" s="26"/>
      <c r="W82" s="24"/>
      <c r="Y82" s="24"/>
      <c r="Z82" s="32" t="s">
        <v>64</v>
      </c>
      <c r="AA82" s="24"/>
      <c r="AB82" s="234"/>
      <c r="AC82" s="234"/>
      <c r="AD82" s="24"/>
      <c r="AE82" s="24"/>
      <c r="AF82" s="24"/>
      <c r="AG82" s="24"/>
      <c r="AH82" s="24"/>
      <c r="AI82" s="24"/>
      <c r="AJ82" s="24"/>
      <c r="AK82" s="24"/>
      <c r="AL82" s="32"/>
      <c r="AM82" s="74"/>
      <c r="AN82" s="75"/>
      <c r="AO82" s="24"/>
      <c r="AP82" s="24"/>
      <c r="AQ82" s="24"/>
    </row>
    <row r="83" spans="1:43" x14ac:dyDescent="0.2">
      <c r="A83" s="26"/>
      <c r="B83" s="241"/>
      <c r="C83" s="74"/>
      <c r="D83" s="384"/>
      <c r="E83" s="395"/>
      <c r="F83" s="395"/>
      <c r="G83" s="395"/>
      <c r="H83" s="395"/>
      <c r="J83" s="395"/>
      <c r="K83" s="395"/>
      <c r="L83" s="395"/>
      <c r="M83" s="395"/>
      <c r="N83" s="400"/>
      <c r="O83" s="395"/>
      <c r="P83" s="395"/>
      <c r="Q83" s="395"/>
      <c r="S83" s="395"/>
      <c r="T83" s="395"/>
      <c r="U83" s="381"/>
      <c r="V83" s="26"/>
      <c r="W83" s="24"/>
      <c r="Y83" s="24"/>
      <c r="Z83" s="32"/>
      <c r="AA83" s="24"/>
      <c r="AB83" s="234"/>
      <c r="AC83" s="234"/>
      <c r="AD83" s="24"/>
      <c r="AE83" s="24"/>
      <c r="AF83" s="24"/>
      <c r="AG83" s="24"/>
      <c r="AH83" s="24"/>
      <c r="AI83" s="24"/>
      <c r="AJ83" s="24"/>
      <c r="AK83" s="24"/>
      <c r="AL83" s="32"/>
      <c r="AM83" s="74"/>
      <c r="AN83" s="75"/>
      <c r="AO83" s="24"/>
      <c r="AP83" s="24"/>
      <c r="AQ83" s="24"/>
    </row>
    <row r="84" spans="1:43" x14ac:dyDescent="0.2">
      <c r="A84" s="26"/>
      <c r="B84" s="241"/>
      <c r="C84" s="74"/>
      <c r="D84" s="384"/>
      <c r="E84" s="395"/>
      <c r="F84" s="395"/>
      <c r="G84" s="395"/>
      <c r="H84" s="395"/>
      <c r="I84" s="395"/>
      <c r="J84" s="395"/>
      <c r="K84" s="395"/>
      <c r="L84" s="395"/>
      <c r="M84" s="395"/>
      <c r="N84" s="395"/>
      <c r="O84" s="395"/>
      <c r="P84" s="395"/>
      <c r="Q84" s="395"/>
      <c r="R84" s="395"/>
      <c r="S84" s="395"/>
      <c r="T84" s="649" t="s">
        <v>360</v>
      </c>
      <c r="U84" s="649"/>
      <c r="V84" s="649"/>
      <c r="W84" s="649"/>
      <c r="X84" s="649"/>
      <c r="Y84" s="649"/>
      <c r="Z84" s="649"/>
      <c r="AA84" s="24"/>
      <c r="AB84" s="234"/>
      <c r="AC84" s="234"/>
      <c r="AD84" s="24"/>
      <c r="AE84" s="24"/>
      <c r="AF84" s="24"/>
      <c r="AG84" s="24"/>
      <c r="AH84" s="24"/>
      <c r="AI84" s="24"/>
      <c r="AJ84" s="24"/>
      <c r="AK84" s="24"/>
      <c r="AL84" s="32"/>
      <c r="AM84" s="74"/>
      <c r="AN84" s="75"/>
      <c r="AO84" s="24"/>
      <c r="AP84" s="24"/>
      <c r="AQ84" s="24"/>
    </row>
    <row r="85" spans="1:43" x14ac:dyDescent="0.2">
      <c r="A85" s="26"/>
      <c r="B85" s="241"/>
      <c r="C85" s="74"/>
      <c r="D85" s="384"/>
      <c r="E85" s="395"/>
      <c r="F85" s="395"/>
      <c r="G85" s="395"/>
      <c r="H85" s="395"/>
      <c r="I85" s="395"/>
      <c r="J85" s="395"/>
      <c r="K85" s="395"/>
      <c r="L85" s="395"/>
      <c r="M85" s="395"/>
      <c r="N85" s="395"/>
      <c r="O85" s="395"/>
      <c r="P85" s="395"/>
      <c r="Q85" s="395"/>
      <c r="R85" s="395"/>
      <c r="S85" s="395"/>
      <c r="T85" s="649"/>
      <c r="U85" s="649"/>
      <c r="V85" s="649"/>
      <c r="W85" s="649"/>
      <c r="X85" s="649"/>
      <c r="Y85" s="649"/>
      <c r="Z85" s="649"/>
      <c r="AA85" s="24"/>
      <c r="AB85" s="234"/>
      <c r="AC85" s="234"/>
      <c r="AD85" s="24"/>
      <c r="AE85" s="24"/>
      <c r="AF85" s="24"/>
      <c r="AG85" s="24"/>
      <c r="AH85" s="24"/>
      <c r="AI85" s="24"/>
      <c r="AJ85" s="24"/>
      <c r="AK85" s="24"/>
      <c r="AL85" s="32"/>
      <c r="AM85" s="74"/>
      <c r="AN85" s="75"/>
      <c r="AO85" s="24"/>
      <c r="AP85" s="24"/>
      <c r="AQ85" s="24"/>
    </row>
    <row r="86" spans="1:43" x14ac:dyDescent="0.2">
      <c r="A86" s="26"/>
      <c r="B86" s="241"/>
      <c r="C86" s="74"/>
      <c r="D86" s="384"/>
      <c r="E86" s="395"/>
      <c r="F86" s="395"/>
      <c r="G86" s="395"/>
      <c r="H86" s="395"/>
      <c r="I86" s="395"/>
      <c r="J86" s="395"/>
      <c r="K86" s="395"/>
      <c r="L86" s="395"/>
      <c r="M86" s="395"/>
      <c r="N86" s="395"/>
      <c r="O86" s="395"/>
      <c r="P86" s="395"/>
      <c r="Q86" s="395"/>
      <c r="R86" s="395"/>
      <c r="S86" s="395"/>
      <c r="T86" s="649"/>
      <c r="U86" s="649"/>
      <c r="V86" s="649"/>
      <c r="W86" s="649"/>
      <c r="X86" s="649"/>
      <c r="Y86" s="649"/>
      <c r="Z86" s="649"/>
      <c r="AA86" s="24"/>
      <c r="AB86" s="234"/>
      <c r="AC86" s="234"/>
      <c r="AD86" s="24"/>
      <c r="AE86" s="24"/>
      <c r="AF86" s="24"/>
      <c r="AG86" s="24"/>
      <c r="AH86" s="24"/>
      <c r="AI86" s="24"/>
      <c r="AJ86" s="24"/>
      <c r="AK86" s="24"/>
      <c r="AL86" s="32"/>
      <c r="AM86" s="74"/>
      <c r="AN86" s="75"/>
      <c r="AO86" s="24"/>
      <c r="AP86" s="24"/>
      <c r="AQ86" s="24"/>
    </row>
    <row r="87" spans="1:43" ht="6" customHeight="1" thickBot="1" x14ac:dyDescent="0.25">
      <c r="A87" s="125"/>
      <c r="B87" s="240"/>
      <c r="C87" s="127"/>
      <c r="D87" s="382"/>
      <c r="E87" s="396"/>
      <c r="F87" s="396"/>
      <c r="G87" s="396"/>
      <c r="H87" s="396"/>
      <c r="I87" s="396"/>
      <c r="J87" s="396"/>
      <c r="K87" s="396"/>
      <c r="L87" s="396"/>
      <c r="M87" s="396"/>
      <c r="N87" s="396"/>
      <c r="O87" s="396"/>
      <c r="P87" s="396"/>
      <c r="Q87" s="396"/>
      <c r="R87" s="396"/>
      <c r="S87" s="396"/>
      <c r="T87" s="396"/>
      <c r="U87" s="396"/>
      <c r="V87" s="125"/>
      <c r="W87" s="125"/>
      <c r="X87" s="125"/>
      <c r="Y87" s="125"/>
      <c r="Z87" s="125"/>
      <c r="AA87" s="125"/>
      <c r="AB87" s="125"/>
      <c r="AC87" s="125"/>
      <c r="AD87" s="125"/>
      <c r="AE87" s="125"/>
      <c r="AF87" s="125"/>
      <c r="AG87" s="125"/>
      <c r="AH87" s="125"/>
      <c r="AI87" s="125"/>
      <c r="AJ87" s="125"/>
      <c r="AK87" s="125"/>
      <c r="AL87" s="185"/>
      <c r="AM87" s="127"/>
      <c r="AN87" s="128"/>
      <c r="AO87" s="125"/>
      <c r="AP87" s="125"/>
      <c r="AQ87" s="125"/>
    </row>
    <row r="88" spans="1:43" ht="6" customHeight="1" x14ac:dyDescent="0.2">
      <c r="A88" s="1"/>
      <c r="B88" s="187"/>
      <c r="C88" s="1"/>
      <c r="D88" s="398"/>
      <c r="E88" s="398"/>
      <c r="F88" s="398"/>
      <c r="G88" s="398"/>
      <c r="H88" s="398"/>
      <c r="I88" s="398"/>
      <c r="J88" s="398"/>
      <c r="K88" s="398"/>
      <c r="L88" s="398"/>
      <c r="M88" s="398"/>
      <c r="N88" s="398"/>
      <c r="O88" s="398"/>
      <c r="P88" s="398"/>
      <c r="Q88" s="398"/>
      <c r="R88" s="398"/>
      <c r="S88" s="398"/>
      <c r="T88" s="398"/>
      <c r="U88" s="398"/>
      <c r="V88" s="1"/>
      <c r="W88" s="1"/>
      <c r="X88" s="1"/>
      <c r="Y88" s="1"/>
      <c r="Z88" s="1"/>
      <c r="AA88" s="1"/>
      <c r="AB88" s="1"/>
      <c r="AC88" s="1"/>
      <c r="AD88" s="1"/>
      <c r="AE88" s="1"/>
      <c r="AF88" s="1"/>
      <c r="AG88" s="1"/>
      <c r="AH88" s="1"/>
      <c r="AI88" s="1"/>
      <c r="AJ88" s="1"/>
      <c r="AK88" s="1"/>
      <c r="AL88" s="175"/>
      <c r="AM88" s="1"/>
      <c r="AN88" s="1"/>
      <c r="AO88" s="1"/>
      <c r="AP88" s="1"/>
      <c r="AQ88" s="1"/>
    </row>
    <row r="89" spans="1:43" x14ac:dyDescent="0.2"/>
    <row r="90" spans="1:43" x14ac:dyDescent="0.2"/>
    <row r="91" spans="1:43" x14ac:dyDescent="0.2"/>
    <row r="92" spans="1:43" x14ac:dyDescent="0.2"/>
    <row r="93" spans="1:43" x14ac:dyDescent="0.2"/>
    <row r="94" spans="1:43" x14ac:dyDescent="0.2"/>
    <row r="95" spans="1:43" x14ac:dyDescent="0.2"/>
    <row r="96" spans="1:43"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sheetData>
  <sheetProtection formatCells="0" formatRows="0" insertRows="0" deleteRows="0"/>
  <mergeCells count="31">
    <mergeCell ref="T84:Z86"/>
    <mergeCell ref="E80:AL81"/>
    <mergeCell ref="F26:T27"/>
    <mergeCell ref="E15:T16"/>
    <mergeCell ref="E5:T6"/>
    <mergeCell ref="N82:O82"/>
    <mergeCell ref="E18:S23"/>
    <mergeCell ref="F28:T29"/>
    <mergeCell ref="F50:T50"/>
    <mergeCell ref="F48:T49"/>
    <mergeCell ref="F46:T47"/>
    <mergeCell ref="E40:T41"/>
    <mergeCell ref="F37:T37"/>
    <mergeCell ref="E30:T36"/>
    <mergeCell ref="E42:T43"/>
    <mergeCell ref="AO3:AP3"/>
    <mergeCell ref="W3:AL3"/>
    <mergeCell ref="E3:T3"/>
    <mergeCell ref="A1:AQ1"/>
    <mergeCell ref="E78:T78"/>
    <mergeCell ref="E74:T75"/>
    <mergeCell ref="F71:T71"/>
    <mergeCell ref="F69:T70"/>
    <mergeCell ref="F67:T68"/>
    <mergeCell ref="E53:T58"/>
    <mergeCell ref="E59:S60"/>
    <mergeCell ref="E61:S62"/>
    <mergeCell ref="E63:S64"/>
    <mergeCell ref="E7:S8"/>
    <mergeCell ref="E9:S10"/>
    <mergeCell ref="E11:S12"/>
  </mergeCells>
  <printOptions horizontalCentered="1"/>
  <pageMargins left="0.5" right="0.5" top="0.5" bottom="0.5" header="0.3" footer="0.3"/>
  <pageSetup paperSize="9" orientation="portrait" r:id="rId1"/>
  <headerFooter>
    <oddFooter>&amp;CW-&amp;P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rgb="FFFF66CC"/>
  </sheetPr>
  <dimension ref="A1:CB147"/>
  <sheetViews>
    <sheetView zoomScale="115" zoomScaleNormal="70" zoomScalePageLayoutView="85" workbookViewId="0">
      <selection activeCell="CI9" sqref="CI9"/>
    </sheetView>
  </sheetViews>
  <sheetFormatPr defaultColWidth="2.83203125" defaultRowHeight="11.25" x14ac:dyDescent="0.2"/>
  <cols>
    <col min="1" max="1" width="1" style="150" customWidth="1"/>
    <col min="2" max="6" width="1.83203125" style="150" customWidth="1"/>
    <col min="7" max="8" width="1" style="150" customWidth="1"/>
    <col min="9" max="12" width="1.83203125" style="150" customWidth="1"/>
    <col min="13" max="14" width="1" style="150" customWidth="1"/>
    <col min="15" max="18" width="1.83203125" style="150" customWidth="1"/>
    <col min="19" max="20" width="1" style="150" customWidth="1"/>
    <col min="21" max="28" width="1.83203125" style="150" customWidth="1"/>
    <col min="29" max="30" width="1" style="150" customWidth="1"/>
    <col min="31" max="38" width="1.83203125" style="150" customWidth="1"/>
    <col min="39" max="40" width="1" style="150" customWidth="1"/>
    <col min="41" max="44" width="1.83203125" style="150" customWidth="1"/>
    <col min="45" max="45" width="4.83203125" style="150" customWidth="1"/>
    <col min="46" max="47" width="1" style="150" customWidth="1"/>
    <col min="48" max="51" width="1.83203125" style="150" customWidth="1"/>
    <col min="52" max="54" width="1" style="150" customWidth="1"/>
    <col min="55" max="58" width="1.83203125" style="150" customWidth="1"/>
    <col min="59" max="59" width="5.83203125" style="150" customWidth="1"/>
    <col min="60" max="60" width="1.1640625" style="150" hidden="1" customWidth="1"/>
    <col min="61" max="61" width="1" style="150" customWidth="1"/>
    <col min="62" max="71" width="1.83203125" style="150" customWidth="1"/>
    <col min="72" max="73" width="1" style="150" customWidth="1"/>
    <col min="74" max="79" width="1.83203125" style="150" customWidth="1"/>
    <col min="80" max="80" width="1" style="150" customWidth="1"/>
    <col min="81" max="16384" width="2.83203125" style="150"/>
  </cols>
  <sheetData>
    <row r="1" spans="1:80" x14ac:dyDescent="0.2">
      <c r="A1" s="644" t="s">
        <v>358</v>
      </c>
      <c r="B1" s="644"/>
      <c r="C1" s="644"/>
      <c r="D1" s="644"/>
      <c r="E1" s="644"/>
      <c r="F1" s="644"/>
      <c r="G1" s="644"/>
      <c r="H1" s="644"/>
      <c r="I1" s="644"/>
      <c r="J1" s="644"/>
      <c r="K1" s="644"/>
      <c r="L1" s="644"/>
      <c r="M1" s="644"/>
      <c r="N1" s="644"/>
      <c r="O1" s="644"/>
      <c r="P1" s="644"/>
      <c r="Q1" s="644"/>
      <c r="R1" s="644"/>
      <c r="S1" s="644"/>
      <c r="T1" s="644"/>
      <c r="U1" s="644"/>
      <c r="V1" s="644"/>
      <c r="W1" s="644"/>
      <c r="X1" s="644"/>
      <c r="Y1" s="644"/>
      <c r="Z1" s="644"/>
      <c r="AA1" s="644"/>
      <c r="AB1" s="644"/>
      <c r="AC1" s="644"/>
      <c r="AD1" s="644"/>
      <c r="AE1" s="644"/>
      <c r="AF1" s="644"/>
      <c r="AG1" s="644"/>
      <c r="AH1" s="644"/>
      <c r="AI1" s="644"/>
      <c r="AJ1" s="644"/>
      <c r="AK1" s="644"/>
      <c r="AL1" s="644"/>
      <c r="AM1" s="644"/>
      <c r="AN1" s="644"/>
      <c r="AO1" s="644"/>
      <c r="AP1" s="644"/>
      <c r="AQ1" s="644"/>
      <c r="AR1" s="644"/>
      <c r="AS1" s="644"/>
      <c r="AT1" s="644"/>
      <c r="AU1" s="644"/>
      <c r="AV1" s="644"/>
      <c r="AW1" s="644"/>
      <c r="AX1" s="644"/>
      <c r="AY1" s="644"/>
      <c r="AZ1" s="644"/>
      <c r="BA1" s="644"/>
      <c r="BB1" s="644"/>
      <c r="BC1" s="644"/>
      <c r="BD1" s="644"/>
      <c r="BE1" s="644"/>
      <c r="BF1" s="644"/>
      <c r="BG1" s="644"/>
      <c r="BH1" s="644"/>
      <c r="BI1" s="644"/>
      <c r="BJ1" s="644"/>
      <c r="BK1" s="644"/>
      <c r="BL1" s="644"/>
      <c r="BM1" s="644"/>
      <c r="BN1" s="644"/>
      <c r="BO1" s="644"/>
      <c r="BP1" s="644"/>
      <c r="BQ1" s="644"/>
      <c r="BR1" s="644"/>
      <c r="BS1" s="644"/>
      <c r="BT1" s="644"/>
      <c r="BU1" s="644"/>
      <c r="BV1" s="644"/>
      <c r="BW1" s="644"/>
      <c r="BX1" s="644"/>
      <c r="BY1" s="644"/>
      <c r="BZ1" s="644"/>
      <c r="CA1" s="644"/>
      <c r="CB1" s="644"/>
    </row>
    <row r="2" spans="1:80" ht="6" customHeight="1" thickBot="1" x14ac:dyDescent="0.25">
      <c r="A2" s="125"/>
      <c r="B2" s="126"/>
      <c r="C2" s="125"/>
      <c r="D2" s="125"/>
      <c r="E2" s="125"/>
      <c r="F2" s="125"/>
      <c r="G2" s="125"/>
      <c r="H2" s="125"/>
      <c r="I2" s="125"/>
      <c r="J2" s="125"/>
      <c r="K2" s="125"/>
      <c r="L2" s="125"/>
      <c r="M2" s="125"/>
      <c r="N2" s="125"/>
      <c r="O2" s="125"/>
      <c r="P2" s="125"/>
      <c r="Q2" s="125"/>
      <c r="R2" s="125"/>
      <c r="S2" s="125"/>
      <c r="T2" s="125"/>
      <c r="U2" s="125"/>
      <c r="V2" s="125"/>
      <c r="W2" s="125"/>
      <c r="X2" s="125"/>
      <c r="Y2" s="125"/>
      <c r="Z2" s="125"/>
      <c r="AA2" s="125"/>
      <c r="AB2" s="125"/>
      <c r="AC2" s="125"/>
      <c r="AD2" s="125"/>
      <c r="AE2" s="125"/>
      <c r="AF2" s="125"/>
      <c r="AG2" s="125"/>
      <c r="AH2" s="125"/>
      <c r="AI2" s="125"/>
      <c r="AJ2" s="125"/>
      <c r="AK2" s="125"/>
      <c r="AL2" s="125"/>
      <c r="AM2" s="125"/>
      <c r="AN2" s="125"/>
      <c r="AO2" s="125"/>
      <c r="AP2" s="125"/>
      <c r="AQ2" s="125"/>
      <c r="AR2" s="125"/>
      <c r="AS2" s="125"/>
      <c r="AT2" s="125"/>
      <c r="AU2" s="185"/>
      <c r="AV2" s="185"/>
      <c r="AW2" s="185"/>
      <c r="AX2" s="125"/>
      <c r="AY2" s="125"/>
      <c r="AZ2" s="125"/>
      <c r="BA2" s="225"/>
      <c r="BB2" s="225"/>
      <c r="BC2" s="225"/>
      <c r="BD2" s="225"/>
      <c r="BE2" s="225"/>
      <c r="BF2" s="225"/>
      <c r="BG2" s="225"/>
      <c r="BH2" s="225"/>
      <c r="BI2" s="225"/>
      <c r="BJ2" s="225"/>
      <c r="BK2" s="225"/>
      <c r="BL2" s="225"/>
      <c r="BM2" s="225"/>
      <c r="BN2" s="225"/>
      <c r="BO2" s="225"/>
      <c r="BP2" s="225"/>
      <c r="BQ2" s="225"/>
      <c r="BR2" s="225"/>
      <c r="BS2" s="225"/>
      <c r="BT2" s="225"/>
      <c r="BU2" s="225"/>
      <c r="BV2" s="225"/>
      <c r="BW2" s="225"/>
      <c r="BX2" s="225"/>
      <c r="BY2" s="225"/>
      <c r="BZ2" s="225"/>
      <c r="CA2" s="225"/>
      <c r="CB2" s="225"/>
    </row>
    <row r="3" spans="1:80" ht="6" customHeight="1" x14ac:dyDescent="0.2">
      <c r="A3" s="186"/>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90"/>
    </row>
    <row r="4" spans="1:80" x14ac:dyDescent="0.2">
      <c r="A4" s="191"/>
      <c r="B4" s="666">
        <v>211</v>
      </c>
      <c r="C4" s="666"/>
      <c r="D4" s="666"/>
      <c r="E4" s="665" t="str">
        <f ca="1">VLOOKUP(INDIRECT(ADDRESS(ROW(),COLUMN()-3)),Language_Translations,MATCH(Language_Selected,Language_Options,0),FALSE)</f>
        <v>Now I would like to record the names of all your births, whether still alive or not, starting with the first one you had.</v>
      </c>
      <c r="F4" s="665"/>
      <c r="G4" s="665"/>
      <c r="H4" s="665"/>
      <c r="I4" s="665"/>
      <c r="J4" s="665"/>
      <c r="K4" s="665"/>
      <c r="L4" s="665"/>
      <c r="M4" s="665"/>
      <c r="N4" s="665"/>
      <c r="O4" s="665"/>
      <c r="P4" s="665"/>
      <c r="Q4" s="665"/>
      <c r="R4" s="665"/>
      <c r="S4" s="665"/>
      <c r="T4" s="665"/>
      <c r="U4" s="665"/>
      <c r="V4" s="665"/>
      <c r="W4" s="665"/>
      <c r="X4" s="665"/>
      <c r="Y4" s="665"/>
      <c r="Z4" s="665"/>
      <c r="AA4" s="665"/>
      <c r="AB4" s="665"/>
      <c r="AC4" s="665"/>
      <c r="AD4" s="665"/>
      <c r="AE4" s="665"/>
      <c r="AF4" s="665"/>
      <c r="AG4" s="665"/>
      <c r="AH4" s="665"/>
      <c r="AI4" s="665"/>
      <c r="AJ4" s="665"/>
      <c r="AK4" s="665"/>
      <c r="AL4" s="665"/>
      <c r="AM4" s="665"/>
      <c r="AN4" s="665"/>
      <c r="AO4" s="665"/>
      <c r="AP4" s="665"/>
      <c r="AQ4" s="665"/>
      <c r="AR4" s="665"/>
      <c r="AS4" s="665"/>
      <c r="AT4" s="665"/>
      <c r="AU4" s="665"/>
      <c r="AV4" s="665"/>
      <c r="AW4" s="665"/>
      <c r="AX4" s="665"/>
      <c r="AY4" s="665"/>
      <c r="AZ4" s="665"/>
      <c r="BA4" s="665"/>
      <c r="BB4" s="665"/>
      <c r="BC4" s="665"/>
      <c r="BD4" s="665"/>
      <c r="BE4" s="665"/>
      <c r="BF4" s="665"/>
      <c r="BG4" s="665"/>
      <c r="BH4" s="665"/>
      <c r="BI4" s="665"/>
      <c r="BJ4" s="665"/>
      <c r="BK4" s="665"/>
      <c r="BL4" s="665"/>
      <c r="BM4" s="665"/>
      <c r="BN4" s="665"/>
      <c r="BO4" s="665"/>
      <c r="BP4" s="665"/>
      <c r="BQ4" s="665"/>
      <c r="BR4" s="665"/>
      <c r="BS4" s="665"/>
      <c r="BT4" s="665"/>
      <c r="BU4" s="665"/>
      <c r="BV4" s="665"/>
      <c r="BW4" s="665"/>
      <c r="BX4" s="665"/>
      <c r="BY4" s="665"/>
      <c r="BZ4" s="665"/>
      <c r="CA4" s="665"/>
      <c r="CB4" s="192"/>
    </row>
    <row r="5" spans="1:80" x14ac:dyDescent="0.2">
      <c r="A5" s="191"/>
      <c r="B5" s="370"/>
      <c r="C5" s="370"/>
      <c r="D5" s="370"/>
      <c r="E5" s="369"/>
      <c r="F5" s="369"/>
      <c r="G5" s="369"/>
      <c r="H5" s="369"/>
      <c r="I5" s="369"/>
      <c r="J5" s="369"/>
      <c r="K5" s="369"/>
      <c r="L5" s="369"/>
      <c r="M5" s="369"/>
      <c r="N5" s="369"/>
      <c r="O5" s="369"/>
      <c r="P5" s="369"/>
      <c r="Q5" s="369"/>
      <c r="R5" s="369"/>
      <c r="S5" s="369"/>
      <c r="T5" s="369"/>
      <c r="U5" s="369"/>
      <c r="V5" s="369"/>
      <c r="W5" s="369"/>
      <c r="X5" s="369"/>
      <c r="Y5" s="369"/>
      <c r="Z5" s="369"/>
      <c r="AA5" s="369"/>
      <c r="AB5" s="369"/>
      <c r="AC5" s="369"/>
      <c r="AD5" s="369"/>
      <c r="AE5" s="369"/>
      <c r="AF5" s="369"/>
      <c r="AG5" s="369"/>
      <c r="AH5" s="369"/>
      <c r="AI5" s="369"/>
      <c r="AJ5" s="369"/>
      <c r="AK5" s="369"/>
      <c r="AL5" s="369"/>
      <c r="AM5" s="369"/>
      <c r="AN5" s="369"/>
      <c r="AO5" s="369"/>
      <c r="AP5" s="369"/>
      <c r="AQ5" s="369"/>
      <c r="AR5" s="369"/>
      <c r="AS5" s="369"/>
      <c r="AT5" s="369"/>
      <c r="AU5" s="369"/>
      <c r="AV5" s="369"/>
      <c r="AW5" s="369"/>
      <c r="AX5" s="369"/>
      <c r="AY5" s="369"/>
      <c r="AZ5" s="369"/>
      <c r="BA5" s="369"/>
      <c r="BB5" s="369"/>
      <c r="BC5" s="369"/>
      <c r="BD5" s="369"/>
      <c r="BE5" s="369"/>
      <c r="BF5" s="369"/>
      <c r="BG5" s="369"/>
      <c r="BH5" s="369"/>
      <c r="BI5" s="369"/>
      <c r="BJ5" s="369"/>
      <c r="BK5" s="369"/>
      <c r="BL5" s="369"/>
      <c r="BM5" s="369"/>
      <c r="BN5" s="369"/>
      <c r="BO5" s="369"/>
      <c r="BP5" s="369"/>
      <c r="BQ5" s="369"/>
      <c r="BR5" s="369"/>
      <c r="BS5" s="369"/>
      <c r="BT5" s="369"/>
      <c r="BU5" s="369"/>
      <c r="BV5" s="369"/>
      <c r="BW5" s="369"/>
      <c r="BX5" s="369"/>
      <c r="BY5" s="369"/>
      <c r="BZ5" s="369"/>
      <c r="CA5" s="369"/>
      <c r="CB5" s="192"/>
    </row>
    <row r="6" spans="1:80" ht="18.600000000000001" customHeight="1" x14ac:dyDescent="0.2">
      <c r="A6" s="191"/>
      <c r="B6" s="370"/>
      <c r="C6" s="370"/>
      <c r="D6" s="370"/>
      <c r="E6" s="668" t="s">
        <v>1489</v>
      </c>
      <c r="F6" s="668"/>
      <c r="G6" s="668"/>
      <c r="H6" s="668"/>
      <c r="I6" s="668"/>
      <c r="J6" s="668"/>
      <c r="K6" s="668"/>
      <c r="L6" s="668"/>
      <c r="M6" s="668"/>
      <c r="N6" s="668"/>
      <c r="O6" s="668"/>
      <c r="P6" s="668"/>
      <c r="Q6" s="668"/>
      <c r="R6" s="668"/>
      <c r="S6" s="668"/>
      <c r="T6" s="668"/>
      <c r="U6" s="668"/>
      <c r="V6" s="668"/>
      <c r="W6" s="668"/>
      <c r="X6" s="668"/>
      <c r="Y6" s="668"/>
      <c r="Z6" s="668"/>
      <c r="AA6" s="668"/>
      <c r="AB6" s="668"/>
      <c r="AC6" s="668"/>
      <c r="AD6" s="668"/>
      <c r="AE6" s="668"/>
      <c r="AF6" s="668"/>
      <c r="AG6" s="668"/>
      <c r="AH6" s="668"/>
      <c r="AI6" s="668"/>
      <c r="AJ6" s="668"/>
      <c r="AK6" s="668"/>
      <c r="AL6" s="668"/>
      <c r="AM6" s="668"/>
      <c r="AN6" s="668"/>
      <c r="AO6" s="668"/>
      <c r="AP6" s="668"/>
      <c r="AQ6" s="668"/>
      <c r="AR6" s="668"/>
      <c r="AS6" s="668"/>
      <c r="AT6" s="668"/>
      <c r="AU6" s="668"/>
      <c r="AV6" s="668"/>
      <c r="AW6" s="668"/>
      <c r="AX6" s="668"/>
      <c r="AY6" s="668"/>
      <c r="AZ6" s="668"/>
      <c r="BA6" s="668"/>
      <c r="BB6" s="668"/>
      <c r="BC6" s="668"/>
      <c r="BD6" s="668"/>
      <c r="BE6" s="668"/>
      <c r="BF6" s="668"/>
      <c r="BG6" s="668"/>
      <c r="BH6" s="668"/>
      <c r="BI6" s="668"/>
      <c r="BJ6" s="668"/>
      <c r="BK6" s="668"/>
      <c r="BL6" s="668"/>
      <c r="BM6" s="668"/>
      <c r="BN6" s="668"/>
      <c r="BO6" s="668"/>
      <c r="BP6" s="668"/>
      <c r="BQ6" s="668"/>
      <c r="BR6" s="668"/>
      <c r="BS6" s="668"/>
      <c r="BT6" s="668"/>
      <c r="BU6" s="668"/>
      <c r="BV6" s="668"/>
      <c r="BW6" s="668"/>
      <c r="BX6" s="369"/>
      <c r="BY6" s="369"/>
      <c r="BZ6" s="369"/>
      <c r="CA6" s="369"/>
      <c r="CB6" s="192"/>
    </row>
    <row r="7" spans="1:80" ht="13.9" customHeight="1" x14ac:dyDescent="0.2">
      <c r="A7" s="191"/>
      <c r="B7" s="370"/>
      <c r="C7" s="370"/>
      <c r="D7" s="370"/>
      <c r="E7" s="668"/>
      <c r="F7" s="668"/>
      <c r="G7" s="668"/>
      <c r="H7" s="668"/>
      <c r="I7" s="668"/>
      <c r="J7" s="668"/>
      <c r="K7" s="668"/>
      <c r="L7" s="668"/>
      <c r="M7" s="668"/>
      <c r="N7" s="668"/>
      <c r="O7" s="668"/>
      <c r="P7" s="668"/>
      <c r="Q7" s="668"/>
      <c r="R7" s="668"/>
      <c r="S7" s="668"/>
      <c r="T7" s="668"/>
      <c r="U7" s="668"/>
      <c r="V7" s="668"/>
      <c r="W7" s="668"/>
      <c r="X7" s="668"/>
      <c r="Y7" s="668"/>
      <c r="Z7" s="668"/>
      <c r="AA7" s="668"/>
      <c r="AB7" s="668"/>
      <c r="AC7" s="668"/>
      <c r="AD7" s="668"/>
      <c r="AE7" s="668"/>
      <c r="AF7" s="668"/>
      <c r="AG7" s="668"/>
      <c r="AH7" s="668"/>
      <c r="AI7" s="668"/>
      <c r="AJ7" s="668"/>
      <c r="AK7" s="668"/>
      <c r="AL7" s="668"/>
      <c r="AM7" s="668"/>
      <c r="AN7" s="668"/>
      <c r="AO7" s="668"/>
      <c r="AP7" s="668"/>
      <c r="AQ7" s="668"/>
      <c r="AR7" s="668"/>
      <c r="AS7" s="668"/>
      <c r="AT7" s="668"/>
      <c r="AU7" s="668"/>
      <c r="AV7" s="668"/>
      <c r="AW7" s="668"/>
      <c r="AX7" s="668"/>
      <c r="AY7" s="668"/>
      <c r="AZ7" s="668"/>
      <c r="BA7" s="668"/>
      <c r="BB7" s="668"/>
      <c r="BC7" s="668"/>
      <c r="BD7" s="668"/>
      <c r="BE7" s="668"/>
      <c r="BF7" s="668"/>
      <c r="BG7" s="668"/>
      <c r="BH7" s="668"/>
      <c r="BI7" s="668"/>
      <c r="BJ7" s="668"/>
      <c r="BK7" s="668"/>
      <c r="BL7" s="668"/>
      <c r="BM7" s="668"/>
      <c r="BN7" s="668"/>
      <c r="BO7" s="668"/>
      <c r="BP7" s="668"/>
      <c r="BQ7" s="668"/>
      <c r="BR7" s="668"/>
      <c r="BS7" s="668"/>
      <c r="BT7" s="668"/>
      <c r="BU7" s="668"/>
      <c r="BV7" s="668"/>
      <c r="BW7" s="668"/>
      <c r="BX7" s="369"/>
      <c r="BY7" s="369"/>
      <c r="BZ7" s="369"/>
      <c r="CA7" s="369"/>
      <c r="CB7" s="192"/>
    </row>
    <row r="8" spans="1:80" x14ac:dyDescent="0.2">
      <c r="A8" s="191"/>
      <c r="B8" s="26"/>
      <c r="C8" s="26"/>
      <c r="D8" s="203"/>
      <c r="E8" s="631" t="s">
        <v>527</v>
      </c>
      <c r="F8" s="631"/>
      <c r="G8" s="631"/>
      <c r="H8" s="631"/>
      <c r="I8" s="631"/>
      <c r="J8" s="631"/>
      <c r="K8" s="631"/>
      <c r="L8" s="631"/>
      <c r="M8" s="631"/>
      <c r="N8" s="631"/>
      <c r="O8" s="631"/>
      <c r="P8" s="631"/>
      <c r="Q8" s="631"/>
      <c r="R8" s="631"/>
      <c r="S8" s="631"/>
      <c r="T8" s="631"/>
      <c r="U8" s="631"/>
      <c r="V8" s="631"/>
      <c r="W8" s="631"/>
      <c r="X8" s="631"/>
      <c r="Y8" s="631"/>
      <c r="Z8" s="631"/>
      <c r="AA8" s="631"/>
      <c r="AB8" s="631"/>
      <c r="AC8" s="631"/>
      <c r="AD8" s="631"/>
      <c r="AE8" s="631"/>
      <c r="AF8" s="631"/>
      <c r="AG8" s="631"/>
      <c r="AH8" s="631"/>
      <c r="AI8" s="631"/>
      <c r="AJ8" s="631"/>
      <c r="AK8" s="631"/>
      <c r="AL8" s="631"/>
      <c r="AM8" s="631"/>
      <c r="AN8" s="631"/>
      <c r="AO8" s="631"/>
      <c r="AP8" s="631"/>
      <c r="AQ8" s="631"/>
      <c r="AR8" s="631"/>
      <c r="AS8" s="631"/>
      <c r="AT8" s="631"/>
      <c r="AU8" s="631"/>
      <c r="AV8" s="631"/>
      <c r="AW8" s="631"/>
      <c r="AX8" s="631"/>
      <c r="AY8" s="631"/>
      <c r="AZ8" s="631"/>
      <c r="BA8" s="631"/>
      <c r="BB8" s="631"/>
      <c r="BC8" s="631"/>
      <c r="BD8" s="631"/>
      <c r="BE8" s="631"/>
      <c r="BF8" s="631"/>
      <c r="BG8" s="631"/>
      <c r="BH8" s="631"/>
      <c r="BI8" s="631"/>
      <c r="BJ8" s="631"/>
      <c r="BK8" s="631"/>
      <c r="BL8" s="631"/>
      <c r="BM8" s="631"/>
      <c r="BN8" s="631"/>
      <c r="BO8" s="631"/>
      <c r="BP8" s="631"/>
      <c r="BQ8" s="631"/>
      <c r="BR8" s="631"/>
      <c r="BS8" s="631"/>
      <c r="BT8" s="631"/>
      <c r="BU8" s="631"/>
      <c r="BV8" s="631"/>
      <c r="BW8" s="631"/>
      <c r="BX8" s="631"/>
      <c r="BY8" s="631"/>
      <c r="BZ8" s="631"/>
      <c r="CA8" s="631"/>
      <c r="CB8" s="192"/>
    </row>
    <row r="9" spans="1:80" x14ac:dyDescent="0.2">
      <c r="A9" s="191"/>
      <c r="B9" s="26"/>
      <c r="C9" s="26"/>
      <c r="D9" s="26"/>
      <c r="E9" s="631"/>
      <c r="F9" s="631"/>
      <c r="G9" s="631"/>
      <c r="H9" s="631"/>
      <c r="I9" s="631"/>
      <c r="J9" s="631"/>
      <c r="K9" s="631"/>
      <c r="L9" s="631"/>
      <c r="M9" s="631"/>
      <c r="N9" s="631"/>
      <c r="O9" s="631"/>
      <c r="P9" s="631"/>
      <c r="Q9" s="631"/>
      <c r="R9" s="631"/>
      <c r="S9" s="631"/>
      <c r="T9" s="631"/>
      <c r="U9" s="631"/>
      <c r="V9" s="631"/>
      <c r="W9" s="631"/>
      <c r="X9" s="631"/>
      <c r="Y9" s="631"/>
      <c r="Z9" s="631"/>
      <c r="AA9" s="631"/>
      <c r="AB9" s="631"/>
      <c r="AC9" s="631"/>
      <c r="AD9" s="631"/>
      <c r="AE9" s="631"/>
      <c r="AF9" s="631"/>
      <c r="AG9" s="631"/>
      <c r="AH9" s="631"/>
      <c r="AI9" s="631"/>
      <c r="AJ9" s="631"/>
      <c r="AK9" s="631"/>
      <c r="AL9" s="631"/>
      <c r="AM9" s="631"/>
      <c r="AN9" s="631"/>
      <c r="AO9" s="631"/>
      <c r="AP9" s="631"/>
      <c r="AQ9" s="631"/>
      <c r="AR9" s="631"/>
      <c r="AS9" s="631"/>
      <c r="AT9" s="631"/>
      <c r="AU9" s="631"/>
      <c r="AV9" s="631"/>
      <c r="AW9" s="631"/>
      <c r="AX9" s="631"/>
      <c r="AY9" s="631"/>
      <c r="AZ9" s="631"/>
      <c r="BA9" s="631"/>
      <c r="BB9" s="631"/>
      <c r="BC9" s="631"/>
      <c r="BD9" s="631"/>
      <c r="BE9" s="631"/>
      <c r="BF9" s="631"/>
      <c r="BG9" s="631"/>
      <c r="BH9" s="631"/>
      <c r="BI9" s="631"/>
      <c r="BJ9" s="631"/>
      <c r="BK9" s="631"/>
      <c r="BL9" s="631"/>
      <c r="BM9" s="631"/>
      <c r="BN9" s="631"/>
      <c r="BO9" s="631"/>
      <c r="BP9" s="631"/>
      <c r="BQ9" s="631"/>
      <c r="BR9" s="631"/>
      <c r="BS9" s="631"/>
      <c r="BT9" s="631"/>
      <c r="BU9" s="631"/>
      <c r="BV9" s="631"/>
      <c r="BW9" s="631"/>
      <c r="BX9" s="631"/>
      <c r="BY9" s="631"/>
      <c r="BZ9" s="631"/>
      <c r="CA9" s="631"/>
      <c r="CB9" s="192"/>
    </row>
    <row r="10" spans="1:80" x14ac:dyDescent="0.2">
      <c r="A10" s="191"/>
      <c r="B10" s="336"/>
      <c r="C10" s="336"/>
      <c r="D10" s="336"/>
      <c r="E10" s="335"/>
      <c r="F10" s="335"/>
      <c r="G10" s="335"/>
      <c r="H10" s="335"/>
      <c r="I10" s="335"/>
      <c r="J10" s="335"/>
      <c r="K10" s="335"/>
      <c r="L10" s="335"/>
      <c r="M10" s="335"/>
      <c r="N10" s="335"/>
      <c r="O10" s="335"/>
      <c r="P10" s="335"/>
      <c r="Q10" s="335"/>
      <c r="R10" s="335"/>
      <c r="S10" s="335"/>
      <c r="T10" s="335"/>
      <c r="U10" s="335"/>
      <c r="V10" s="335"/>
      <c r="W10" s="335"/>
      <c r="X10" s="335"/>
      <c r="Y10" s="335"/>
      <c r="Z10" s="335"/>
      <c r="AA10" s="335"/>
      <c r="AB10" s="335"/>
      <c r="AC10" s="335"/>
      <c r="AD10" s="346"/>
      <c r="AE10" s="346"/>
      <c r="AF10" s="346"/>
      <c r="AG10" s="346"/>
      <c r="AH10" s="346"/>
      <c r="AI10" s="346"/>
      <c r="AJ10" s="346"/>
      <c r="AK10" s="346"/>
      <c r="AL10" s="346"/>
      <c r="AM10" s="346"/>
      <c r="AN10" s="335"/>
      <c r="AO10" s="335"/>
      <c r="AP10" s="335"/>
      <c r="AQ10" s="335"/>
      <c r="AR10" s="335"/>
      <c r="AS10" s="335"/>
      <c r="AT10" s="335"/>
      <c r="AU10" s="335"/>
      <c r="AV10" s="335"/>
      <c r="AW10" s="335"/>
      <c r="AX10" s="335"/>
      <c r="AY10" s="335"/>
      <c r="AZ10" s="335"/>
      <c r="BA10" s="335"/>
      <c r="BB10" s="335"/>
      <c r="BC10" s="335"/>
      <c r="BD10" s="335"/>
      <c r="BE10" s="335"/>
      <c r="BF10" s="335"/>
      <c r="BG10" s="335"/>
      <c r="BH10" s="335"/>
      <c r="BI10" s="335"/>
      <c r="BJ10" s="335"/>
      <c r="BK10" s="335"/>
      <c r="BL10" s="335"/>
      <c r="BM10" s="335"/>
      <c r="BN10" s="335"/>
      <c r="BO10" s="335"/>
      <c r="BP10" s="335"/>
      <c r="BQ10" s="335"/>
      <c r="BR10" s="335"/>
      <c r="BS10" s="335"/>
      <c r="BT10" s="335"/>
      <c r="BU10" s="335"/>
      <c r="BV10" s="335"/>
      <c r="BW10" s="335"/>
      <c r="BX10" s="335"/>
      <c r="BY10" s="335"/>
      <c r="BZ10" s="335"/>
      <c r="CA10" s="335"/>
      <c r="CB10" s="192"/>
    </row>
    <row r="11" spans="1:80" x14ac:dyDescent="0.2">
      <c r="A11" s="191"/>
      <c r="B11" s="336"/>
      <c r="C11" s="336"/>
      <c r="D11" s="336"/>
      <c r="E11" s="335"/>
      <c r="F11" s="335"/>
      <c r="G11" s="335"/>
      <c r="H11" s="335"/>
      <c r="I11" s="335"/>
      <c r="J11" s="335"/>
      <c r="K11" s="335"/>
      <c r="L11" s="335"/>
      <c r="M11" s="335"/>
      <c r="N11" s="335"/>
      <c r="O11" s="335"/>
      <c r="P11" s="335"/>
      <c r="Q11" s="335"/>
      <c r="R11" s="335"/>
      <c r="S11" s="335"/>
      <c r="T11" s="335"/>
      <c r="U11" s="335"/>
      <c r="V11" s="335"/>
      <c r="W11" s="335"/>
      <c r="X11" s="335"/>
      <c r="Y11" s="335"/>
      <c r="Z11" s="335"/>
      <c r="AA11" s="335"/>
      <c r="AB11" s="335"/>
      <c r="AC11" s="335"/>
      <c r="AD11" s="346"/>
      <c r="AE11" s="346"/>
      <c r="AF11" s="346"/>
      <c r="AG11" s="346"/>
      <c r="AH11" s="346"/>
      <c r="AI11" s="346"/>
      <c r="AJ11" s="346"/>
      <c r="AK11" s="346"/>
      <c r="AL11" s="346"/>
      <c r="AM11" s="346"/>
      <c r="AN11" s="335"/>
      <c r="AO11" s="335"/>
      <c r="AP11" s="335"/>
      <c r="AQ11" s="335"/>
      <c r="AR11" s="335"/>
      <c r="AS11" s="335"/>
      <c r="AT11" s="667"/>
      <c r="AU11" s="667"/>
      <c r="AV11" s="667"/>
      <c r="AW11" s="667"/>
      <c r="AX11" s="667"/>
      <c r="AY11" s="667"/>
      <c r="AZ11" s="667"/>
      <c r="BA11" s="667"/>
      <c r="BB11" s="335"/>
      <c r="BC11" s="335"/>
      <c r="BD11" s="335"/>
      <c r="BE11" s="335"/>
      <c r="BF11" s="335"/>
      <c r="BG11" s="335"/>
      <c r="BH11" s="335"/>
      <c r="BI11" s="335"/>
      <c r="BJ11" s="335"/>
      <c r="BK11" s="335"/>
      <c r="BL11" s="335"/>
      <c r="BM11" s="335"/>
      <c r="BN11" s="335"/>
      <c r="BO11" s="335"/>
      <c r="BP11" s="335"/>
      <c r="BQ11" s="335"/>
      <c r="BR11" s="335"/>
      <c r="BS11" s="335"/>
      <c r="BT11" s="335"/>
      <c r="BU11" s="335"/>
      <c r="BV11" s="335"/>
      <c r="BW11" s="335"/>
      <c r="BX11" s="335"/>
      <c r="BY11" s="335"/>
      <c r="BZ11" s="335"/>
      <c r="CA11" s="335"/>
      <c r="CB11" s="192"/>
    </row>
    <row r="12" spans="1:80" ht="6" customHeight="1" thickBot="1" x14ac:dyDescent="0.25">
      <c r="A12" s="193"/>
      <c r="B12" s="125"/>
      <c r="C12" s="125"/>
      <c r="D12" s="125"/>
      <c r="E12" s="125"/>
      <c r="F12" s="125"/>
      <c r="G12" s="125"/>
      <c r="H12" s="125"/>
      <c r="I12" s="125"/>
      <c r="J12" s="125"/>
      <c r="K12" s="125"/>
      <c r="L12" s="125"/>
      <c r="M12" s="125"/>
      <c r="N12" s="125"/>
      <c r="O12" s="125"/>
      <c r="P12" s="125"/>
      <c r="Q12" s="125"/>
      <c r="R12" s="125"/>
      <c r="S12" s="125"/>
      <c r="T12" s="125"/>
      <c r="U12" s="125"/>
      <c r="V12" s="125"/>
      <c r="W12" s="125"/>
      <c r="X12" s="125"/>
      <c r="Y12" s="125"/>
      <c r="Z12" s="125"/>
      <c r="AA12" s="125"/>
      <c r="AB12" s="125"/>
      <c r="AC12" s="125"/>
      <c r="AD12" s="125"/>
      <c r="AE12" s="125"/>
      <c r="AF12" s="125"/>
      <c r="AG12" s="125"/>
      <c r="AH12" s="125"/>
      <c r="AI12" s="125"/>
      <c r="AJ12" s="125"/>
      <c r="AK12" s="125"/>
      <c r="AL12" s="125"/>
      <c r="AM12" s="125"/>
      <c r="AN12" s="125"/>
      <c r="AO12" s="125"/>
      <c r="AP12" s="125"/>
      <c r="AQ12" s="125"/>
      <c r="AR12" s="125"/>
      <c r="AS12" s="125"/>
      <c r="AT12" s="125"/>
      <c r="AU12" s="125"/>
      <c r="AV12" s="125"/>
      <c r="AW12" s="125"/>
      <c r="AX12" s="125"/>
      <c r="AY12" s="125"/>
      <c r="AZ12" s="125"/>
      <c r="BA12" s="125"/>
      <c r="BB12" s="125"/>
      <c r="BC12" s="125"/>
      <c r="BD12" s="125"/>
      <c r="BE12" s="125"/>
      <c r="BF12" s="125"/>
      <c r="BG12" s="125"/>
      <c r="BH12" s="125"/>
      <c r="BI12" s="125"/>
      <c r="BJ12" s="125"/>
      <c r="BK12" s="125"/>
      <c r="BL12" s="125"/>
      <c r="BM12" s="125"/>
      <c r="BN12" s="125"/>
      <c r="BO12" s="125"/>
      <c r="BP12" s="125"/>
      <c r="BQ12" s="125"/>
      <c r="BR12" s="125"/>
      <c r="BS12" s="125"/>
      <c r="BT12" s="125"/>
      <c r="BU12" s="125"/>
      <c r="BV12" s="125"/>
      <c r="BW12" s="125"/>
      <c r="BX12" s="125"/>
      <c r="BY12" s="125"/>
      <c r="BZ12" s="125"/>
      <c r="CA12" s="125"/>
      <c r="CB12" s="194"/>
    </row>
    <row r="13" spans="1:80" ht="6" customHeight="1" x14ac:dyDescent="0.2">
      <c r="A13" s="189"/>
      <c r="B13" s="1"/>
      <c r="C13" s="1"/>
      <c r="D13" s="1"/>
      <c r="E13" s="1"/>
      <c r="F13" s="1"/>
      <c r="G13" s="188"/>
      <c r="H13" s="189"/>
      <c r="I13" s="1"/>
      <c r="J13" s="1"/>
      <c r="K13" s="1"/>
      <c r="L13" s="1"/>
      <c r="M13" s="1"/>
      <c r="N13" s="186"/>
      <c r="O13" s="1"/>
      <c r="P13" s="1"/>
      <c r="Q13" s="1"/>
      <c r="R13" s="1"/>
      <c r="S13" s="190"/>
      <c r="T13" s="1"/>
      <c r="U13" s="1"/>
      <c r="V13" s="1"/>
      <c r="W13" s="1"/>
      <c r="X13" s="1"/>
      <c r="Y13" s="1"/>
      <c r="Z13" s="1"/>
      <c r="AA13" s="1"/>
      <c r="AB13" s="1"/>
      <c r="AC13" s="188"/>
      <c r="AD13" s="406"/>
      <c r="AE13" s="406"/>
      <c r="AF13" s="406"/>
      <c r="AG13" s="406"/>
      <c r="AH13" s="406"/>
      <c r="AI13" s="406"/>
      <c r="AJ13" s="406"/>
      <c r="AK13" s="406"/>
      <c r="AL13" s="406"/>
      <c r="AM13" s="407"/>
      <c r="AN13" s="408"/>
      <c r="AO13" s="1"/>
      <c r="AP13" s="1"/>
      <c r="AQ13" s="1"/>
      <c r="AR13" s="1"/>
      <c r="AS13" s="188"/>
      <c r="AT13" s="189"/>
      <c r="AU13" s="1"/>
      <c r="AV13" s="1"/>
      <c r="AW13" s="1"/>
      <c r="AX13" s="1"/>
      <c r="AY13" s="1"/>
      <c r="AZ13" s="1"/>
      <c r="BA13" s="188"/>
      <c r="BB13" s="189"/>
      <c r="BC13" s="1"/>
      <c r="BD13" s="1"/>
      <c r="BE13" s="1"/>
      <c r="BF13" s="1"/>
      <c r="BG13" s="188"/>
      <c r="BH13" s="189"/>
      <c r="BI13" s="189"/>
      <c r="BJ13" s="1"/>
      <c r="BK13" s="1"/>
      <c r="BL13" s="1"/>
      <c r="BM13" s="1"/>
      <c r="BN13" s="1"/>
      <c r="BO13" s="1"/>
      <c r="BP13" s="1"/>
      <c r="BQ13" s="1"/>
      <c r="BR13" s="1"/>
      <c r="BS13" s="1"/>
      <c r="BT13" s="188"/>
      <c r="BU13" s="189"/>
      <c r="BV13" s="1"/>
      <c r="BW13" s="1"/>
      <c r="BX13" s="1"/>
      <c r="BY13" s="1"/>
      <c r="BZ13" s="1"/>
      <c r="CA13" s="1"/>
      <c r="CB13" s="190"/>
    </row>
    <row r="14" spans="1:80" x14ac:dyDescent="0.2">
      <c r="A14" s="75"/>
      <c r="B14" s="654">
        <v>212</v>
      </c>
      <c r="C14" s="654"/>
      <c r="D14" s="654"/>
      <c r="E14" s="654"/>
      <c r="F14" s="654"/>
      <c r="G14" s="74"/>
      <c r="H14" s="75"/>
      <c r="I14" s="654">
        <v>213</v>
      </c>
      <c r="J14" s="654"/>
      <c r="K14" s="654"/>
      <c r="L14" s="654"/>
      <c r="M14" s="26"/>
      <c r="N14" s="191"/>
      <c r="O14" s="654">
        <v>214</v>
      </c>
      <c r="P14" s="654"/>
      <c r="Q14" s="654"/>
      <c r="R14" s="654"/>
      <c r="S14" s="192"/>
      <c r="T14" s="26"/>
      <c r="U14" s="654">
        <v>215</v>
      </c>
      <c r="V14" s="654"/>
      <c r="W14" s="654"/>
      <c r="X14" s="654"/>
      <c r="Y14" s="654"/>
      <c r="Z14" s="654"/>
      <c r="AA14" s="654"/>
      <c r="AB14" s="654"/>
      <c r="AC14" s="74"/>
      <c r="AD14" s="409"/>
      <c r="AE14" s="661" t="s">
        <v>1452</v>
      </c>
      <c r="AF14" s="661"/>
      <c r="AG14" s="661"/>
      <c r="AH14" s="661"/>
      <c r="AI14" s="661"/>
      <c r="AJ14" s="661"/>
      <c r="AK14" s="661"/>
      <c r="AL14" s="661"/>
      <c r="AM14" s="410"/>
      <c r="AN14" s="411"/>
      <c r="AO14" s="654">
        <v>216</v>
      </c>
      <c r="AP14" s="654"/>
      <c r="AQ14" s="654"/>
      <c r="AR14" s="654"/>
      <c r="AS14" s="74"/>
      <c r="AT14" s="75"/>
      <c r="AU14" s="654">
        <v>217</v>
      </c>
      <c r="AV14" s="654"/>
      <c r="AW14" s="654"/>
      <c r="AX14" s="654"/>
      <c r="AY14" s="654"/>
      <c r="AZ14" s="654"/>
      <c r="BA14" s="74"/>
      <c r="BB14" s="75"/>
      <c r="BC14" s="654">
        <v>218</v>
      </c>
      <c r="BD14" s="654"/>
      <c r="BE14" s="654"/>
      <c r="BF14" s="654"/>
      <c r="BG14" s="74"/>
      <c r="BH14" s="75"/>
      <c r="BI14" s="75"/>
      <c r="BJ14" s="654">
        <v>220</v>
      </c>
      <c r="BK14" s="654"/>
      <c r="BL14" s="654"/>
      <c r="BM14" s="654"/>
      <c r="BN14" s="654"/>
      <c r="BO14" s="654"/>
      <c r="BP14" s="654"/>
      <c r="BQ14" s="654"/>
      <c r="BR14" s="654"/>
      <c r="BS14" s="654"/>
      <c r="BT14" s="74"/>
      <c r="BU14" s="75"/>
      <c r="BV14" s="654">
        <v>221</v>
      </c>
      <c r="BW14" s="654"/>
      <c r="BX14" s="654"/>
      <c r="BY14" s="654"/>
      <c r="BZ14" s="654"/>
      <c r="CA14" s="654"/>
      <c r="CB14" s="192"/>
    </row>
    <row r="15" spans="1:80" x14ac:dyDescent="0.2">
      <c r="A15" s="75"/>
      <c r="B15" s="26"/>
      <c r="C15" s="26"/>
      <c r="D15" s="26"/>
      <c r="E15" s="26"/>
      <c r="F15" s="26"/>
      <c r="G15" s="74"/>
      <c r="H15" s="75"/>
      <c r="I15" s="26"/>
      <c r="J15" s="26"/>
      <c r="K15" s="26"/>
      <c r="L15" s="26"/>
      <c r="M15" s="26"/>
      <c r="N15" s="191"/>
      <c r="O15" s="26"/>
      <c r="P15" s="26"/>
      <c r="Q15" s="26"/>
      <c r="R15" s="26"/>
      <c r="S15" s="192"/>
      <c r="T15" s="26"/>
      <c r="U15" s="26"/>
      <c r="V15" s="26"/>
      <c r="W15" s="26"/>
      <c r="X15" s="26"/>
      <c r="Y15" s="26"/>
      <c r="Z15" s="26"/>
      <c r="AA15" s="26"/>
      <c r="AB15" s="26"/>
      <c r="AC15" s="74"/>
      <c r="AD15" s="409"/>
      <c r="AE15" s="409"/>
      <c r="AF15" s="409"/>
      <c r="AG15" s="409"/>
      <c r="AH15" s="409"/>
      <c r="AI15" s="409"/>
      <c r="AJ15" s="409"/>
      <c r="AK15" s="409"/>
      <c r="AL15" s="409"/>
      <c r="AM15" s="410"/>
      <c r="AN15" s="411"/>
      <c r="AO15" s="26"/>
      <c r="AP15" s="26"/>
      <c r="AQ15" s="26"/>
      <c r="AR15" s="26"/>
      <c r="AS15" s="74"/>
      <c r="AT15" s="75"/>
      <c r="AU15" s="654" t="s">
        <v>362</v>
      </c>
      <c r="AV15" s="654"/>
      <c r="AW15" s="654"/>
      <c r="AX15" s="654"/>
      <c r="AY15" s="654"/>
      <c r="AZ15" s="654"/>
      <c r="BA15" s="74"/>
      <c r="BB15" s="75"/>
      <c r="BC15" s="31" t="s">
        <v>362</v>
      </c>
      <c r="BD15" s="31"/>
      <c r="BE15" s="31"/>
      <c r="BF15" s="31"/>
      <c r="BG15" s="74"/>
      <c r="BH15" s="75"/>
      <c r="BI15" s="75"/>
      <c r="BJ15" s="654" t="s">
        <v>363</v>
      </c>
      <c r="BK15" s="654"/>
      <c r="BL15" s="654"/>
      <c r="BM15" s="654"/>
      <c r="BN15" s="654"/>
      <c r="BO15" s="654"/>
      <c r="BP15" s="654"/>
      <c r="BQ15" s="654"/>
      <c r="BR15" s="654"/>
      <c r="BS15" s="654"/>
      <c r="BT15" s="74"/>
      <c r="BU15" s="75"/>
      <c r="BV15" s="26"/>
      <c r="BW15" s="26"/>
      <c r="BX15" s="26"/>
      <c r="BY15" s="26"/>
      <c r="BZ15" s="26"/>
      <c r="CA15" s="26"/>
      <c r="CB15" s="192"/>
    </row>
    <row r="16" spans="1:80" ht="6" customHeight="1" x14ac:dyDescent="0.2">
      <c r="A16" s="75"/>
      <c r="B16" s="26"/>
      <c r="C16" s="26"/>
      <c r="D16" s="26"/>
      <c r="E16" s="26"/>
      <c r="F16" s="26"/>
      <c r="G16" s="74"/>
      <c r="H16" s="75"/>
      <c r="I16" s="26"/>
      <c r="J16" s="26"/>
      <c r="K16" s="26"/>
      <c r="L16" s="26"/>
      <c r="M16" s="26"/>
      <c r="N16" s="191"/>
      <c r="O16" s="26"/>
      <c r="P16" s="26"/>
      <c r="Q16" s="26"/>
      <c r="R16" s="26"/>
      <c r="S16" s="192"/>
      <c r="T16" s="26"/>
      <c r="U16" s="26"/>
      <c r="V16" s="26"/>
      <c r="W16" s="26"/>
      <c r="X16" s="26"/>
      <c r="Y16" s="26"/>
      <c r="Z16" s="26"/>
      <c r="AA16" s="26"/>
      <c r="AB16" s="26"/>
      <c r="AC16" s="74"/>
      <c r="AD16" s="409"/>
      <c r="AE16" s="409"/>
      <c r="AF16" s="409"/>
      <c r="AG16" s="409"/>
      <c r="AH16" s="409"/>
      <c r="AI16" s="409"/>
      <c r="AJ16" s="409"/>
      <c r="AK16" s="409"/>
      <c r="AL16" s="409"/>
      <c r="AM16" s="410"/>
      <c r="AN16" s="411"/>
      <c r="AO16" s="26"/>
      <c r="AP16" s="26"/>
      <c r="AQ16" s="26"/>
      <c r="AR16" s="26"/>
      <c r="AS16" s="74"/>
      <c r="AT16" s="75"/>
      <c r="AU16" s="26"/>
      <c r="AV16" s="26"/>
      <c r="AW16" s="26"/>
      <c r="AX16" s="26"/>
      <c r="AY16" s="26"/>
      <c r="AZ16" s="26"/>
      <c r="BA16" s="74"/>
      <c r="BB16" s="75"/>
      <c r="BC16" s="26"/>
      <c r="BD16" s="26"/>
      <c r="BE16" s="26"/>
      <c r="BF16" s="26"/>
      <c r="BG16" s="74"/>
      <c r="BH16" s="75"/>
      <c r="BI16" s="75"/>
      <c r="BJ16" s="26"/>
      <c r="BK16" s="26"/>
      <c r="BL16" s="26"/>
      <c r="BM16" s="26"/>
      <c r="BN16" s="26"/>
      <c r="BO16" s="26"/>
      <c r="BP16" s="26"/>
      <c r="BQ16" s="26"/>
      <c r="BR16" s="26"/>
      <c r="BS16" s="26"/>
      <c r="BT16" s="74"/>
      <c r="BU16" s="75"/>
      <c r="BV16" s="26"/>
      <c r="BW16" s="26"/>
      <c r="BX16" s="26"/>
      <c r="BY16" s="26"/>
      <c r="BZ16" s="26"/>
      <c r="CA16" s="26"/>
      <c r="CB16" s="192"/>
    </row>
    <row r="17" spans="1:80" ht="11.25" customHeight="1" x14ac:dyDescent="0.2">
      <c r="A17" s="75"/>
      <c r="B17" s="665" t="str">
        <f ca="1">VLOOKUP(INDIRECT(ADDRESS(ROW()-3,COLUMN())),Language_Translations,MATCH(Language_Selected,Language_Options,0),FALSE)</f>
        <v>What name was given to your (first/ next) baby?</v>
      </c>
      <c r="C17" s="665"/>
      <c r="D17" s="665"/>
      <c r="E17" s="665"/>
      <c r="F17" s="665"/>
      <c r="G17" s="74"/>
      <c r="H17" s="75"/>
      <c r="I17" s="665" t="str">
        <f ca="1">VLOOKUP(INDIRECT(ADDRESS(ROW()-3,COLUMN())),Language_Translations,MATCH(Language_Selected,Language_Options,0),FALSE)</f>
        <v>Is (NAME) a boy or a girl?</v>
      </c>
      <c r="J17" s="665"/>
      <c r="K17" s="665"/>
      <c r="L17" s="665"/>
      <c r="M17" s="26"/>
      <c r="N17" s="191"/>
      <c r="O17" s="665" t="s">
        <v>1470</v>
      </c>
      <c r="P17" s="665"/>
      <c r="Q17" s="665"/>
      <c r="R17" s="665"/>
      <c r="S17" s="192"/>
      <c r="T17" s="26"/>
      <c r="U17" s="665" t="str">
        <f ca="1">VLOOKUP(INDIRECT(ADDRESS(ROW()-3,COLUMN())),Language_Translations,MATCH(Language_Selected,Language_Options,0),FALSE)</f>
        <v>On what day, month, and year was (NAME) born?</v>
      </c>
      <c r="V17" s="665"/>
      <c r="W17" s="665"/>
      <c r="X17" s="665"/>
      <c r="Y17" s="665"/>
      <c r="Z17" s="665"/>
      <c r="AA17" s="665"/>
      <c r="AB17" s="665"/>
      <c r="AC17" s="74"/>
      <c r="AD17" s="409"/>
      <c r="AE17" s="669" t="s">
        <v>1449</v>
      </c>
      <c r="AF17" s="669"/>
      <c r="AG17" s="669"/>
      <c r="AH17" s="669"/>
      <c r="AI17" s="669"/>
      <c r="AJ17" s="669"/>
      <c r="AK17" s="669"/>
      <c r="AL17" s="669"/>
      <c r="AM17" s="410"/>
      <c r="AN17" s="411"/>
      <c r="AO17" s="665" t="str">
        <f ca="1">VLOOKUP(INDIRECT(ADDRESS(ROW()-3,COLUMN())),Language_Translations,MATCH(Language_Selected,Language_Options,0),FALSE)</f>
        <v>Is (NAME) still alive?</v>
      </c>
      <c r="AP17" s="665"/>
      <c r="AQ17" s="665"/>
      <c r="AR17" s="665"/>
      <c r="AS17" s="74"/>
      <c r="AT17" s="75"/>
      <c r="AU17" s="630" t="str">
        <f ca="1">VLOOKUP(INDIRECT(ADDRESS(ROW()-3,COLUMN())),Language_Translations,MATCH(Language_Selected,Language_Options,0),FALSE)</f>
        <v>How old was (NAME) at (NAME)'s last birthday?</v>
      </c>
      <c r="AV17" s="630"/>
      <c r="AW17" s="630"/>
      <c r="AX17" s="630"/>
      <c r="AY17" s="630"/>
      <c r="AZ17" s="630"/>
      <c r="BA17" s="74"/>
      <c r="BB17" s="75"/>
      <c r="BC17" s="665" t="str">
        <f ca="1">VLOOKUP(INDIRECT(ADDRESS(ROW()-3,COLUMN())),Language_Translations,MATCH(Language_Selected,Language_Options,0),FALSE)</f>
        <v>Is (NAME) living with you?</v>
      </c>
      <c r="BD17" s="665"/>
      <c r="BE17" s="665"/>
      <c r="BF17" s="665"/>
      <c r="BG17" s="74"/>
      <c r="BH17" s="75"/>
      <c r="BI17" s="75"/>
      <c r="BJ17" s="630" t="str">
        <f ca="1">VLOOKUP(INDIRECT(ADDRESS(ROW()-3,COLUMN())),Language_Translations,MATCH(Language_Selected,Language_Options,0),FALSE)</f>
        <v>How old was (NAME) when (he/she) died?
IF '12 MONTHS' OR '1 YR', ASK: Did (NAME) have (his/her) first birthday?
THEN ASK: Exactly how many months old was (NAME) when (he/she) died?</v>
      </c>
      <c r="BK17" s="630"/>
      <c r="BL17" s="630"/>
      <c r="BM17" s="630"/>
      <c r="BN17" s="630"/>
      <c r="BO17" s="630"/>
      <c r="BP17" s="630"/>
      <c r="BQ17" s="630"/>
      <c r="BR17" s="630"/>
      <c r="BS17" s="630"/>
      <c r="BT17" s="74"/>
      <c r="BU17" s="75"/>
      <c r="BV17" s="665" t="str">
        <f ca="1">VLOOKUP(INDIRECT(ADDRESS(ROW()-3,COLUMN())),Language_Translations,MATCH(Language_Selected,Language_Options,0),FALSE)</f>
        <v>Were there any other live births between (NAME OF PREVIOUS BIRTH) and (NAME), including any children who died after birth?</v>
      </c>
      <c r="BW17" s="665"/>
      <c r="BX17" s="665"/>
      <c r="BY17" s="665"/>
      <c r="BZ17" s="665"/>
      <c r="CA17" s="665"/>
      <c r="CB17" s="192"/>
    </row>
    <row r="18" spans="1:80" x14ac:dyDescent="0.2">
      <c r="A18" s="75"/>
      <c r="B18" s="665"/>
      <c r="C18" s="665"/>
      <c r="D18" s="665"/>
      <c r="E18" s="665"/>
      <c r="F18" s="665"/>
      <c r="G18" s="74"/>
      <c r="H18" s="75"/>
      <c r="I18" s="665"/>
      <c r="J18" s="665"/>
      <c r="K18" s="665"/>
      <c r="L18" s="665"/>
      <c r="M18" s="26"/>
      <c r="N18" s="191"/>
      <c r="O18" s="665"/>
      <c r="P18" s="665"/>
      <c r="Q18" s="665"/>
      <c r="R18" s="665"/>
      <c r="S18" s="192"/>
      <c r="T18" s="26"/>
      <c r="U18" s="665"/>
      <c r="V18" s="665"/>
      <c r="W18" s="665"/>
      <c r="X18" s="665"/>
      <c r="Y18" s="665"/>
      <c r="Z18" s="665"/>
      <c r="AA18" s="665"/>
      <c r="AB18" s="665"/>
      <c r="AC18" s="74"/>
      <c r="AD18" s="409"/>
      <c r="AE18" s="669"/>
      <c r="AF18" s="669"/>
      <c r="AG18" s="669"/>
      <c r="AH18" s="669"/>
      <c r="AI18" s="669"/>
      <c r="AJ18" s="669"/>
      <c r="AK18" s="669"/>
      <c r="AL18" s="669"/>
      <c r="AM18" s="410"/>
      <c r="AN18" s="411"/>
      <c r="AO18" s="665"/>
      <c r="AP18" s="665"/>
      <c r="AQ18" s="665"/>
      <c r="AR18" s="665"/>
      <c r="AS18" s="74"/>
      <c r="AT18" s="75"/>
      <c r="AU18" s="630"/>
      <c r="AV18" s="630"/>
      <c r="AW18" s="630"/>
      <c r="AX18" s="630"/>
      <c r="AY18" s="630"/>
      <c r="AZ18" s="630"/>
      <c r="BA18" s="74"/>
      <c r="BB18" s="75"/>
      <c r="BC18" s="665"/>
      <c r="BD18" s="665"/>
      <c r="BE18" s="665"/>
      <c r="BF18" s="665"/>
      <c r="BG18" s="74"/>
      <c r="BH18" s="75"/>
      <c r="BI18" s="75"/>
      <c r="BJ18" s="630"/>
      <c r="BK18" s="630"/>
      <c r="BL18" s="630"/>
      <c r="BM18" s="630"/>
      <c r="BN18" s="630"/>
      <c r="BO18" s="630"/>
      <c r="BP18" s="630"/>
      <c r="BQ18" s="630"/>
      <c r="BR18" s="630"/>
      <c r="BS18" s="630"/>
      <c r="BT18" s="74"/>
      <c r="BU18" s="75"/>
      <c r="BV18" s="665"/>
      <c r="BW18" s="665"/>
      <c r="BX18" s="665"/>
      <c r="BY18" s="665"/>
      <c r="BZ18" s="665"/>
      <c r="CA18" s="665"/>
      <c r="CB18" s="192"/>
    </row>
    <row r="19" spans="1:80" x14ac:dyDescent="0.2">
      <c r="A19" s="75"/>
      <c r="B19" s="665"/>
      <c r="C19" s="665"/>
      <c r="D19" s="665"/>
      <c r="E19" s="665"/>
      <c r="F19" s="665"/>
      <c r="G19" s="74"/>
      <c r="H19" s="75"/>
      <c r="I19" s="665"/>
      <c r="J19" s="665"/>
      <c r="K19" s="665"/>
      <c r="L19" s="665"/>
      <c r="M19" s="26"/>
      <c r="N19" s="191"/>
      <c r="O19" s="665"/>
      <c r="P19" s="665"/>
      <c r="Q19" s="665"/>
      <c r="R19" s="665"/>
      <c r="S19" s="192"/>
      <c r="T19" s="26"/>
      <c r="U19" s="665"/>
      <c r="V19" s="665"/>
      <c r="W19" s="665"/>
      <c r="X19" s="665"/>
      <c r="Y19" s="665"/>
      <c r="Z19" s="665"/>
      <c r="AA19" s="665"/>
      <c r="AB19" s="665"/>
      <c r="AC19" s="74"/>
      <c r="AD19" s="409"/>
      <c r="AE19" s="669"/>
      <c r="AF19" s="669"/>
      <c r="AG19" s="669"/>
      <c r="AH19" s="669"/>
      <c r="AI19" s="669"/>
      <c r="AJ19" s="669"/>
      <c r="AK19" s="669"/>
      <c r="AL19" s="669"/>
      <c r="AM19" s="410"/>
      <c r="AN19" s="411"/>
      <c r="AO19" s="665"/>
      <c r="AP19" s="665"/>
      <c r="AQ19" s="665"/>
      <c r="AR19" s="665"/>
      <c r="AS19" s="74"/>
      <c r="AT19" s="75"/>
      <c r="AU19" s="630"/>
      <c r="AV19" s="630"/>
      <c r="AW19" s="630"/>
      <c r="AX19" s="630"/>
      <c r="AY19" s="630"/>
      <c r="AZ19" s="630"/>
      <c r="BA19" s="74"/>
      <c r="BB19" s="75"/>
      <c r="BC19" s="665"/>
      <c r="BD19" s="665"/>
      <c r="BE19" s="665"/>
      <c r="BF19" s="665"/>
      <c r="BG19" s="74"/>
      <c r="BH19" s="75"/>
      <c r="BI19" s="75"/>
      <c r="BJ19" s="630"/>
      <c r="BK19" s="630"/>
      <c r="BL19" s="630"/>
      <c r="BM19" s="630"/>
      <c r="BN19" s="630"/>
      <c r="BO19" s="630"/>
      <c r="BP19" s="630"/>
      <c r="BQ19" s="630"/>
      <c r="BR19" s="630"/>
      <c r="BS19" s="630"/>
      <c r="BT19" s="74"/>
      <c r="BU19" s="75"/>
      <c r="BV19" s="665"/>
      <c r="BW19" s="665"/>
      <c r="BX19" s="665"/>
      <c r="BY19" s="665"/>
      <c r="BZ19" s="665"/>
      <c r="CA19" s="665"/>
      <c r="CB19" s="192"/>
    </row>
    <row r="20" spans="1:80" x14ac:dyDescent="0.2">
      <c r="A20" s="75"/>
      <c r="B20" s="665"/>
      <c r="C20" s="665"/>
      <c r="D20" s="665"/>
      <c r="E20" s="665"/>
      <c r="F20" s="665"/>
      <c r="G20" s="74"/>
      <c r="H20" s="75"/>
      <c r="I20" s="665"/>
      <c r="J20" s="665"/>
      <c r="K20" s="665"/>
      <c r="L20" s="665"/>
      <c r="M20" s="26"/>
      <c r="N20" s="191"/>
      <c r="O20" s="665"/>
      <c r="P20" s="665"/>
      <c r="Q20" s="665"/>
      <c r="R20" s="665"/>
      <c r="S20" s="192"/>
      <c r="T20" s="26"/>
      <c r="U20" s="665"/>
      <c r="V20" s="665"/>
      <c r="W20" s="665"/>
      <c r="X20" s="665"/>
      <c r="Y20" s="665"/>
      <c r="Z20" s="665"/>
      <c r="AA20" s="665"/>
      <c r="AB20" s="665"/>
      <c r="AC20" s="74"/>
      <c r="AD20" s="409"/>
      <c r="AE20" s="669"/>
      <c r="AF20" s="669"/>
      <c r="AG20" s="669"/>
      <c r="AH20" s="669"/>
      <c r="AI20" s="669"/>
      <c r="AJ20" s="669"/>
      <c r="AK20" s="669"/>
      <c r="AL20" s="669"/>
      <c r="AM20" s="410"/>
      <c r="AN20" s="411"/>
      <c r="AO20" s="665"/>
      <c r="AP20" s="665"/>
      <c r="AQ20" s="665"/>
      <c r="AR20" s="665"/>
      <c r="AS20" s="74"/>
      <c r="AT20" s="75"/>
      <c r="AU20" s="630"/>
      <c r="AV20" s="630"/>
      <c r="AW20" s="630"/>
      <c r="AX20" s="630"/>
      <c r="AY20" s="630"/>
      <c r="AZ20" s="630"/>
      <c r="BA20" s="74"/>
      <c r="BB20" s="75"/>
      <c r="BC20" s="665"/>
      <c r="BD20" s="665"/>
      <c r="BE20" s="665"/>
      <c r="BF20" s="665"/>
      <c r="BG20" s="74"/>
      <c r="BH20" s="75"/>
      <c r="BI20" s="75"/>
      <c r="BJ20" s="630"/>
      <c r="BK20" s="630"/>
      <c r="BL20" s="630"/>
      <c r="BM20" s="630"/>
      <c r="BN20" s="630"/>
      <c r="BO20" s="630"/>
      <c r="BP20" s="630"/>
      <c r="BQ20" s="630"/>
      <c r="BR20" s="630"/>
      <c r="BS20" s="630"/>
      <c r="BT20" s="74"/>
      <c r="BU20" s="75"/>
      <c r="BV20" s="665"/>
      <c r="BW20" s="665"/>
      <c r="BX20" s="665"/>
      <c r="BY20" s="665"/>
      <c r="BZ20" s="665"/>
      <c r="CA20" s="665"/>
      <c r="CB20" s="192"/>
    </row>
    <row r="21" spans="1:80" ht="11.25" customHeight="1" x14ac:dyDescent="0.2">
      <c r="A21" s="75"/>
      <c r="B21" s="665"/>
      <c r="C21" s="665"/>
      <c r="D21" s="665"/>
      <c r="E21" s="665"/>
      <c r="F21" s="665"/>
      <c r="G21" s="74"/>
      <c r="H21" s="75"/>
      <c r="I21" s="665"/>
      <c r="J21" s="665"/>
      <c r="K21" s="665"/>
      <c r="L21" s="665"/>
      <c r="M21" s="26"/>
      <c r="N21" s="191"/>
      <c r="O21" s="665"/>
      <c r="P21" s="665"/>
      <c r="Q21" s="665"/>
      <c r="R21" s="665"/>
      <c r="S21" s="192"/>
      <c r="T21" s="26"/>
      <c r="U21" s="665"/>
      <c r="V21" s="665"/>
      <c r="W21" s="665"/>
      <c r="X21" s="665"/>
      <c r="Y21" s="665"/>
      <c r="Z21" s="665"/>
      <c r="AA21" s="665"/>
      <c r="AB21" s="665"/>
      <c r="AC21" s="74"/>
      <c r="AD21" s="409"/>
      <c r="AE21" s="669"/>
      <c r="AF21" s="669"/>
      <c r="AG21" s="669"/>
      <c r="AH21" s="669"/>
      <c r="AI21" s="669"/>
      <c r="AJ21" s="669"/>
      <c r="AK21" s="669"/>
      <c r="AL21" s="669"/>
      <c r="AM21" s="410"/>
      <c r="AN21" s="411"/>
      <c r="AO21" s="665"/>
      <c r="AP21" s="665"/>
      <c r="AQ21" s="665"/>
      <c r="AR21" s="665"/>
      <c r="AS21" s="74"/>
      <c r="AT21" s="75"/>
      <c r="AU21" s="630"/>
      <c r="AV21" s="630"/>
      <c r="AW21" s="630"/>
      <c r="AX21" s="630"/>
      <c r="AY21" s="630"/>
      <c r="AZ21" s="630"/>
      <c r="BA21" s="74"/>
      <c r="BB21" s="75"/>
      <c r="BC21" s="665"/>
      <c r="BD21" s="665"/>
      <c r="BE21" s="665"/>
      <c r="BF21" s="665"/>
      <c r="BG21" s="74"/>
      <c r="BH21" s="75"/>
      <c r="BI21" s="75"/>
      <c r="BJ21" s="630"/>
      <c r="BK21" s="630"/>
      <c r="BL21" s="630"/>
      <c r="BM21" s="630"/>
      <c r="BN21" s="630"/>
      <c r="BO21" s="630"/>
      <c r="BP21" s="630"/>
      <c r="BQ21" s="630"/>
      <c r="BR21" s="630"/>
      <c r="BS21" s="630"/>
      <c r="BT21" s="74"/>
      <c r="BU21" s="75"/>
      <c r="BV21" s="665"/>
      <c r="BW21" s="665"/>
      <c r="BX21" s="665"/>
      <c r="BY21" s="665"/>
      <c r="BZ21" s="665"/>
      <c r="CA21" s="665"/>
      <c r="CB21" s="192"/>
    </row>
    <row r="22" spans="1:80" ht="11.25" customHeight="1" x14ac:dyDescent="0.2">
      <c r="A22" s="75"/>
      <c r="B22" s="665"/>
      <c r="C22" s="665"/>
      <c r="D22" s="665"/>
      <c r="E22" s="665"/>
      <c r="F22" s="665"/>
      <c r="G22" s="74"/>
      <c r="H22" s="75"/>
      <c r="I22" s="665"/>
      <c r="J22" s="665"/>
      <c r="K22" s="665"/>
      <c r="L22" s="665"/>
      <c r="M22" s="26"/>
      <c r="N22" s="191"/>
      <c r="O22" s="665"/>
      <c r="P22" s="665"/>
      <c r="Q22" s="665"/>
      <c r="R22" s="665"/>
      <c r="S22" s="192"/>
      <c r="T22" s="26"/>
      <c r="U22" s="665"/>
      <c r="V22" s="665"/>
      <c r="W22" s="665"/>
      <c r="X22" s="665"/>
      <c r="Y22" s="665"/>
      <c r="Z22" s="665"/>
      <c r="AA22" s="665"/>
      <c r="AB22" s="665"/>
      <c r="AC22" s="74"/>
      <c r="AD22" s="409"/>
      <c r="AE22" s="669"/>
      <c r="AF22" s="669"/>
      <c r="AG22" s="669"/>
      <c r="AH22" s="669"/>
      <c r="AI22" s="669"/>
      <c r="AJ22" s="669"/>
      <c r="AK22" s="669"/>
      <c r="AL22" s="669"/>
      <c r="AM22" s="410"/>
      <c r="AN22" s="411"/>
      <c r="AO22" s="665"/>
      <c r="AP22" s="665"/>
      <c r="AQ22" s="665"/>
      <c r="AR22" s="665"/>
      <c r="AS22" s="74"/>
      <c r="AT22" s="75"/>
      <c r="AU22" s="630"/>
      <c r="AV22" s="630"/>
      <c r="AW22" s="630"/>
      <c r="AX22" s="630"/>
      <c r="AY22" s="630"/>
      <c r="AZ22" s="630"/>
      <c r="BA22" s="74"/>
      <c r="BB22" s="75"/>
      <c r="BC22" s="665"/>
      <c r="BD22" s="665"/>
      <c r="BE22" s="665"/>
      <c r="BF22" s="665"/>
      <c r="BG22" s="74"/>
      <c r="BH22" s="75"/>
      <c r="BI22" s="75"/>
      <c r="BJ22" s="630"/>
      <c r="BK22" s="630"/>
      <c r="BL22" s="630"/>
      <c r="BM22" s="630"/>
      <c r="BN22" s="630"/>
      <c r="BO22" s="630"/>
      <c r="BP22" s="630"/>
      <c r="BQ22" s="630"/>
      <c r="BR22" s="630"/>
      <c r="BS22" s="630"/>
      <c r="BT22" s="74"/>
      <c r="BU22" s="75"/>
      <c r="BV22" s="665"/>
      <c r="BW22" s="665"/>
      <c r="BX22" s="665"/>
      <c r="BY22" s="665"/>
      <c r="BZ22" s="665"/>
      <c r="CA22" s="665"/>
      <c r="CB22" s="192"/>
    </row>
    <row r="23" spans="1:80" ht="11.25" customHeight="1" x14ac:dyDescent="0.2">
      <c r="A23" s="75"/>
      <c r="B23" s="665"/>
      <c r="C23" s="665"/>
      <c r="D23" s="665"/>
      <c r="E23" s="665"/>
      <c r="F23" s="665"/>
      <c r="G23" s="74"/>
      <c r="H23" s="75"/>
      <c r="I23" s="665"/>
      <c r="J23" s="665"/>
      <c r="K23" s="665"/>
      <c r="L23" s="665"/>
      <c r="M23" s="26"/>
      <c r="N23" s="191"/>
      <c r="O23" s="665"/>
      <c r="P23" s="665"/>
      <c r="Q23" s="665"/>
      <c r="R23" s="665"/>
      <c r="S23" s="192"/>
      <c r="T23" s="26"/>
      <c r="U23" s="665"/>
      <c r="V23" s="665"/>
      <c r="W23" s="665"/>
      <c r="X23" s="665"/>
      <c r="Y23" s="665"/>
      <c r="Z23" s="665"/>
      <c r="AA23" s="665"/>
      <c r="AB23" s="665"/>
      <c r="AC23" s="74"/>
      <c r="AD23" s="409"/>
      <c r="AE23" s="669"/>
      <c r="AF23" s="669"/>
      <c r="AG23" s="669"/>
      <c r="AH23" s="669"/>
      <c r="AI23" s="669"/>
      <c r="AJ23" s="669"/>
      <c r="AK23" s="669"/>
      <c r="AL23" s="669"/>
      <c r="AM23" s="410"/>
      <c r="AN23" s="411"/>
      <c r="AO23" s="665"/>
      <c r="AP23" s="665"/>
      <c r="AQ23" s="665"/>
      <c r="AR23" s="665"/>
      <c r="AS23" s="74"/>
      <c r="AT23" s="75"/>
      <c r="AU23" s="630"/>
      <c r="AV23" s="630"/>
      <c r="AW23" s="630"/>
      <c r="AX23" s="630"/>
      <c r="AY23" s="630"/>
      <c r="AZ23" s="630"/>
      <c r="BA23" s="74"/>
      <c r="BB23" s="75"/>
      <c r="BC23" s="665"/>
      <c r="BD23" s="665"/>
      <c r="BE23" s="665"/>
      <c r="BF23" s="665"/>
      <c r="BG23" s="74"/>
      <c r="BH23" s="75"/>
      <c r="BI23" s="75"/>
      <c r="BJ23" s="630"/>
      <c r="BK23" s="630"/>
      <c r="BL23" s="630"/>
      <c r="BM23" s="630"/>
      <c r="BN23" s="630"/>
      <c r="BO23" s="630"/>
      <c r="BP23" s="630"/>
      <c r="BQ23" s="630"/>
      <c r="BR23" s="630"/>
      <c r="BS23" s="630"/>
      <c r="BT23" s="74"/>
      <c r="BU23" s="75"/>
      <c r="BV23" s="665"/>
      <c r="BW23" s="665"/>
      <c r="BX23" s="665"/>
      <c r="BY23" s="665"/>
      <c r="BZ23" s="665"/>
      <c r="CA23" s="665"/>
      <c r="CB23" s="192"/>
    </row>
    <row r="24" spans="1:80" ht="11.25" customHeight="1" x14ac:dyDescent="0.2">
      <c r="A24" s="75"/>
      <c r="B24" s="665"/>
      <c r="C24" s="665"/>
      <c r="D24" s="665"/>
      <c r="E24" s="665"/>
      <c r="F24" s="665"/>
      <c r="G24" s="74"/>
      <c r="H24" s="75"/>
      <c r="I24" s="665"/>
      <c r="J24" s="665"/>
      <c r="K24" s="665"/>
      <c r="L24" s="665"/>
      <c r="M24" s="26"/>
      <c r="N24" s="191"/>
      <c r="O24" s="665"/>
      <c r="P24" s="665"/>
      <c r="Q24" s="665"/>
      <c r="R24" s="665"/>
      <c r="S24" s="192"/>
      <c r="T24" s="26"/>
      <c r="U24" s="665"/>
      <c r="V24" s="665"/>
      <c r="W24" s="665"/>
      <c r="X24" s="665"/>
      <c r="Y24" s="665"/>
      <c r="Z24" s="665"/>
      <c r="AA24" s="665"/>
      <c r="AB24" s="665"/>
      <c r="AC24" s="74"/>
      <c r="AD24" s="409"/>
      <c r="AE24" s="669"/>
      <c r="AF24" s="669"/>
      <c r="AG24" s="669"/>
      <c r="AH24" s="669"/>
      <c r="AI24" s="669"/>
      <c r="AJ24" s="669"/>
      <c r="AK24" s="669"/>
      <c r="AL24" s="669"/>
      <c r="AM24" s="410"/>
      <c r="AN24" s="411"/>
      <c r="AO24" s="665"/>
      <c r="AP24" s="665"/>
      <c r="AQ24" s="665"/>
      <c r="AR24" s="665"/>
      <c r="AS24" s="74"/>
      <c r="AT24" s="75"/>
      <c r="AU24" s="630"/>
      <c r="AV24" s="630"/>
      <c r="AW24" s="630"/>
      <c r="AX24" s="630"/>
      <c r="AY24" s="630"/>
      <c r="AZ24" s="630"/>
      <c r="BA24" s="74"/>
      <c r="BB24" s="75"/>
      <c r="BC24" s="665"/>
      <c r="BD24" s="665"/>
      <c r="BE24" s="665"/>
      <c r="BF24" s="665"/>
      <c r="BG24" s="74"/>
      <c r="BH24" s="75"/>
      <c r="BI24" s="75"/>
      <c r="BJ24" s="630"/>
      <c r="BK24" s="630"/>
      <c r="BL24" s="630"/>
      <c r="BM24" s="630"/>
      <c r="BN24" s="630"/>
      <c r="BO24" s="630"/>
      <c r="BP24" s="630"/>
      <c r="BQ24" s="630"/>
      <c r="BR24" s="630"/>
      <c r="BS24" s="630"/>
      <c r="BT24" s="74"/>
      <c r="BU24" s="75"/>
      <c r="BV24" s="665"/>
      <c r="BW24" s="665"/>
      <c r="BX24" s="665"/>
      <c r="BY24" s="665"/>
      <c r="BZ24" s="665"/>
      <c r="CA24" s="665"/>
      <c r="CB24" s="192"/>
    </row>
    <row r="25" spans="1:80" ht="11.25" customHeight="1" x14ac:dyDescent="0.2">
      <c r="A25" s="75"/>
      <c r="B25" s="665"/>
      <c r="C25" s="665"/>
      <c r="D25" s="665"/>
      <c r="E25" s="665"/>
      <c r="F25" s="665"/>
      <c r="G25" s="74"/>
      <c r="H25" s="75"/>
      <c r="I25" s="665"/>
      <c r="J25" s="665"/>
      <c r="K25" s="665"/>
      <c r="L25" s="665"/>
      <c r="M25" s="26"/>
      <c r="N25" s="191"/>
      <c r="O25" s="665"/>
      <c r="P25" s="665"/>
      <c r="Q25" s="665"/>
      <c r="R25" s="665"/>
      <c r="S25" s="192"/>
      <c r="T25" s="26"/>
      <c r="U25" s="665"/>
      <c r="V25" s="665"/>
      <c r="W25" s="665"/>
      <c r="X25" s="665"/>
      <c r="Y25" s="665"/>
      <c r="Z25" s="665"/>
      <c r="AA25" s="665"/>
      <c r="AB25" s="665"/>
      <c r="AC25" s="74"/>
      <c r="AD25" s="409"/>
      <c r="AE25" s="669"/>
      <c r="AF25" s="669"/>
      <c r="AG25" s="669"/>
      <c r="AH25" s="669"/>
      <c r="AI25" s="669"/>
      <c r="AJ25" s="669"/>
      <c r="AK25" s="669"/>
      <c r="AL25" s="669"/>
      <c r="AM25" s="410"/>
      <c r="AN25" s="411"/>
      <c r="AO25" s="665"/>
      <c r="AP25" s="665"/>
      <c r="AQ25" s="665"/>
      <c r="AR25" s="665"/>
      <c r="AS25" s="74"/>
      <c r="AT25" s="75"/>
      <c r="AU25" s="630"/>
      <c r="AV25" s="630"/>
      <c r="AW25" s="630"/>
      <c r="AX25" s="630"/>
      <c r="AY25" s="630"/>
      <c r="AZ25" s="630"/>
      <c r="BA25" s="74"/>
      <c r="BB25" s="75"/>
      <c r="BC25" s="665"/>
      <c r="BD25" s="665"/>
      <c r="BE25" s="665"/>
      <c r="BF25" s="665"/>
      <c r="BG25" s="74"/>
      <c r="BH25" s="75"/>
      <c r="BI25" s="75"/>
      <c r="BJ25" s="630"/>
      <c r="BK25" s="630"/>
      <c r="BL25" s="630"/>
      <c r="BM25" s="630"/>
      <c r="BN25" s="630"/>
      <c r="BO25" s="630"/>
      <c r="BP25" s="630"/>
      <c r="BQ25" s="630"/>
      <c r="BR25" s="630"/>
      <c r="BS25" s="630"/>
      <c r="BT25" s="74"/>
      <c r="BU25" s="75"/>
      <c r="BV25" s="665"/>
      <c r="BW25" s="665"/>
      <c r="BX25" s="665"/>
      <c r="BY25" s="665"/>
      <c r="BZ25" s="665"/>
      <c r="CA25" s="665"/>
      <c r="CB25" s="192"/>
    </row>
    <row r="26" spans="1:80" ht="11.25" customHeight="1" x14ac:dyDescent="0.2">
      <c r="A26" s="75"/>
      <c r="B26" s="665"/>
      <c r="C26" s="665"/>
      <c r="D26" s="665"/>
      <c r="E26" s="665"/>
      <c r="F26" s="665"/>
      <c r="G26" s="74"/>
      <c r="H26" s="75"/>
      <c r="I26" s="665"/>
      <c r="J26" s="665"/>
      <c r="K26" s="665"/>
      <c r="L26" s="665"/>
      <c r="M26" s="26"/>
      <c r="N26" s="191"/>
      <c r="O26" s="665"/>
      <c r="P26" s="665"/>
      <c r="Q26" s="665"/>
      <c r="R26" s="665"/>
      <c r="S26" s="192"/>
      <c r="T26" s="26"/>
      <c r="U26" s="665"/>
      <c r="V26" s="665"/>
      <c r="W26" s="665"/>
      <c r="X26" s="665"/>
      <c r="Y26" s="665"/>
      <c r="Z26" s="665"/>
      <c r="AA26" s="665"/>
      <c r="AB26" s="665"/>
      <c r="AC26" s="74"/>
      <c r="AD26" s="409"/>
      <c r="AE26" s="669"/>
      <c r="AF26" s="669"/>
      <c r="AG26" s="669"/>
      <c r="AH26" s="669"/>
      <c r="AI26" s="669"/>
      <c r="AJ26" s="669"/>
      <c r="AK26" s="669"/>
      <c r="AL26" s="669"/>
      <c r="AM26" s="410"/>
      <c r="AN26" s="411"/>
      <c r="AO26" s="665"/>
      <c r="AP26" s="665"/>
      <c r="AQ26" s="665"/>
      <c r="AR26" s="665"/>
      <c r="AS26" s="74"/>
      <c r="AT26" s="75"/>
      <c r="AU26" s="630"/>
      <c r="AV26" s="630"/>
      <c r="AW26" s="630"/>
      <c r="AX26" s="630"/>
      <c r="AY26" s="630"/>
      <c r="AZ26" s="630"/>
      <c r="BA26" s="74"/>
      <c r="BB26" s="75"/>
      <c r="BC26" s="665"/>
      <c r="BD26" s="665"/>
      <c r="BE26" s="665"/>
      <c r="BF26" s="665"/>
      <c r="BG26" s="74"/>
      <c r="BH26" s="75"/>
      <c r="BI26" s="75"/>
      <c r="BJ26" s="630"/>
      <c r="BK26" s="630"/>
      <c r="BL26" s="630"/>
      <c r="BM26" s="630"/>
      <c r="BN26" s="630"/>
      <c r="BO26" s="630"/>
      <c r="BP26" s="630"/>
      <c r="BQ26" s="630"/>
      <c r="BR26" s="630"/>
      <c r="BS26" s="630"/>
      <c r="BT26" s="74"/>
      <c r="BU26" s="75"/>
      <c r="BV26" s="665"/>
      <c r="BW26" s="665"/>
      <c r="BX26" s="665"/>
      <c r="BY26" s="665"/>
      <c r="BZ26" s="665"/>
      <c r="CA26" s="665"/>
      <c r="CB26" s="192"/>
    </row>
    <row r="27" spans="1:80" ht="11.25" customHeight="1" x14ac:dyDescent="0.2">
      <c r="A27" s="75"/>
      <c r="B27" s="665"/>
      <c r="C27" s="665"/>
      <c r="D27" s="665"/>
      <c r="E27" s="665"/>
      <c r="F27" s="665"/>
      <c r="G27" s="74"/>
      <c r="H27" s="75"/>
      <c r="I27" s="665"/>
      <c r="J27" s="665"/>
      <c r="K27" s="665"/>
      <c r="L27" s="665"/>
      <c r="M27" s="26"/>
      <c r="N27" s="191"/>
      <c r="O27" s="665"/>
      <c r="P27" s="665"/>
      <c r="Q27" s="665"/>
      <c r="R27" s="665"/>
      <c r="S27" s="192"/>
      <c r="T27" s="26"/>
      <c r="U27" s="665"/>
      <c r="V27" s="665"/>
      <c r="W27" s="665"/>
      <c r="X27" s="665"/>
      <c r="Y27" s="665"/>
      <c r="Z27" s="665"/>
      <c r="AA27" s="665"/>
      <c r="AB27" s="665"/>
      <c r="AC27" s="74"/>
      <c r="AD27" s="409"/>
      <c r="AE27" s="669"/>
      <c r="AF27" s="669"/>
      <c r="AG27" s="669"/>
      <c r="AH27" s="669"/>
      <c r="AI27" s="669"/>
      <c r="AJ27" s="669"/>
      <c r="AK27" s="669"/>
      <c r="AL27" s="669"/>
      <c r="AM27" s="410"/>
      <c r="AN27" s="411"/>
      <c r="AO27" s="665"/>
      <c r="AP27" s="665"/>
      <c r="AQ27" s="665"/>
      <c r="AR27" s="665"/>
      <c r="AS27" s="74"/>
      <c r="AT27" s="75"/>
      <c r="AU27" s="630"/>
      <c r="AV27" s="630"/>
      <c r="AW27" s="630"/>
      <c r="AX27" s="630"/>
      <c r="AY27" s="630"/>
      <c r="AZ27" s="630"/>
      <c r="BA27" s="74"/>
      <c r="BB27" s="75"/>
      <c r="BC27" s="665"/>
      <c r="BD27" s="665"/>
      <c r="BE27" s="665"/>
      <c r="BF27" s="665"/>
      <c r="BG27" s="74"/>
      <c r="BH27" s="75"/>
      <c r="BI27" s="75"/>
      <c r="BJ27" s="630"/>
      <c r="BK27" s="630"/>
      <c r="BL27" s="630"/>
      <c r="BM27" s="630"/>
      <c r="BN27" s="630"/>
      <c r="BO27" s="630"/>
      <c r="BP27" s="630"/>
      <c r="BQ27" s="630"/>
      <c r="BR27" s="630"/>
      <c r="BS27" s="630"/>
      <c r="BT27" s="74"/>
      <c r="BU27" s="75"/>
      <c r="BV27" s="665"/>
      <c r="BW27" s="665"/>
      <c r="BX27" s="665"/>
      <c r="BY27" s="665"/>
      <c r="BZ27" s="665"/>
      <c r="CA27" s="665"/>
      <c r="CB27" s="192"/>
    </row>
    <row r="28" spans="1:80" x14ac:dyDescent="0.2">
      <c r="A28" s="75"/>
      <c r="B28" s="665"/>
      <c r="C28" s="665"/>
      <c r="D28" s="665"/>
      <c r="E28" s="665"/>
      <c r="F28" s="665"/>
      <c r="G28" s="74"/>
      <c r="H28" s="75"/>
      <c r="I28" s="665"/>
      <c r="J28" s="665"/>
      <c r="K28" s="665"/>
      <c r="L28" s="665"/>
      <c r="M28" s="26"/>
      <c r="N28" s="191"/>
      <c r="O28" s="665"/>
      <c r="P28" s="665"/>
      <c r="Q28" s="665"/>
      <c r="R28" s="665"/>
      <c r="S28" s="192"/>
      <c r="T28" s="26"/>
      <c r="U28" s="665"/>
      <c r="V28" s="665"/>
      <c r="W28" s="665"/>
      <c r="X28" s="665"/>
      <c r="Y28" s="665"/>
      <c r="Z28" s="665"/>
      <c r="AA28" s="665"/>
      <c r="AB28" s="665"/>
      <c r="AC28" s="74"/>
      <c r="AD28" s="409"/>
      <c r="AE28" s="669"/>
      <c r="AF28" s="669"/>
      <c r="AG28" s="669"/>
      <c r="AH28" s="669"/>
      <c r="AI28" s="669"/>
      <c r="AJ28" s="669"/>
      <c r="AK28" s="669"/>
      <c r="AL28" s="669"/>
      <c r="AM28" s="410"/>
      <c r="AN28" s="411"/>
      <c r="AO28" s="665"/>
      <c r="AP28" s="665"/>
      <c r="AQ28" s="665"/>
      <c r="AR28" s="665"/>
      <c r="AS28" s="74"/>
      <c r="AT28" s="75"/>
      <c r="AU28" s="630"/>
      <c r="AV28" s="630"/>
      <c r="AW28" s="630"/>
      <c r="AX28" s="630"/>
      <c r="AY28" s="630"/>
      <c r="AZ28" s="630"/>
      <c r="BA28" s="74"/>
      <c r="BB28" s="75"/>
      <c r="BC28" s="665"/>
      <c r="BD28" s="665"/>
      <c r="BE28" s="665"/>
      <c r="BF28" s="665"/>
      <c r="BG28" s="74"/>
      <c r="BH28" s="75"/>
      <c r="BI28" s="75"/>
      <c r="BJ28" s="630"/>
      <c r="BK28" s="630"/>
      <c r="BL28" s="630"/>
      <c r="BM28" s="630"/>
      <c r="BN28" s="630"/>
      <c r="BO28" s="630"/>
      <c r="BP28" s="630"/>
      <c r="BQ28" s="630"/>
      <c r="BR28" s="630"/>
      <c r="BS28" s="630"/>
      <c r="BT28" s="74"/>
      <c r="BU28" s="75"/>
      <c r="BV28" s="665"/>
      <c r="BW28" s="665"/>
      <c r="BX28" s="665"/>
      <c r="BY28" s="665"/>
      <c r="BZ28" s="665"/>
      <c r="CA28" s="665"/>
      <c r="CB28" s="192"/>
    </row>
    <row r="29" spans="1:80" ht="19.149999999999999" customHeight="1" x14ac:dyDescent="0.2">
      <c r="A29" s="75"/>
      <c r="B29" s="605" t="s">
        <v>378</v>
      </c>
      <c r="C29" s="605"/>
      <c r="D29" s="605"/>
      <c r="E29" s="605"/>
      <c r="F29" s="605"/>
      <c r="G29" s="74"/>
      <c r="H29" s="75"/>
      <c r="I29" s="665"/>
      <c r="J29" s="665"/>
      <c r="K29" s="665"/>
      <c r="L29" s="665"/>
      <c r="M29" s="26"/>
      <c r="N29" s="191"/>
      <c r="O29" s="665"/>
      <c r="P29" s="665"/>
      <c r="Q29" s="665"/>
      <c r="R29" s="665"/>
      <c r="S29" s="192"/>
      <c r="T29" s="26"/>
      <c r="U29" s="665"/>
      <c r="V29" s="665"/>
      <c r="W29" s="665"/>
      <c r="X29" s="665"/>
      <c r="Y29" s="665"/>
      <c r="Z29" s="665"/>
      <c r="AA29" s="665"/>
      <c r="AB29" s="665"/>
      <c r="AC29" s="74"/>
      <c r="AD29" s="409"/>
      <c r="AE29" s="669" t="s">
        <v>1450</v>
      </c>
      <c r="AF29" s="669"/>
      <c r="AG29" s="669"/>
      <c r="AH29" s="669"/>
      <c r="AI29" s="669"/>
      <c r="AJ29" s="669"/>
      <c r="AK29" s="669"/>
      <c r="AL29" s="669"/>
      <c r="AM29" s="410"/>
      <c r="AN29" s="411"/>
      <c r="AO29" s="665"/>
      <c r="AP29" s="665"/>
      <c r="AQ29" s="665"/>
      <c r="AR29" s="665"/>
      <c r="AS29" s="74"/>
      <c r="AT29" s="75"/>
      <c r="AU29" s="630"/>
      <c r="AV29" s="630"/>
      <c r="AW29" s="630"/>
      <c r="AX29" s="630"/>
      <c r="AY29" s="630"/>
      <c r="AZ29" s="630"/>
      <c r="BA29" s="74"/>
      <c r="BB29" s="75"/>
      <c r="BC29" s="665"/>
      <c r="BD29" s="665"/>
      <c r="BE29" s="665"/>
      <c r="BF29" s="665"/>
      <c r="BG29" s="74"/>
      <c r="BH29" s="75"/>
      <c r="BI29" s="75"/>
      <c r="BJ29" s="630"/>
      <c r="BK29" s="630"/>
      <c r="BL29" s="630"/>
      <c r="BM29" s="630"/>
      <c r="BN29" s="630"/>
      <c r="BO29" s="630"/>
      <c r="BP29" s="630"/>
      <c r="BQ29" s="630"/>
      <c r="BR29" s="630"/>
      <c r="BS29" s="630"/>
      <c r="BT29" s="74"/>
      <c r="BU29" s="75"/>
      <c r="BV29" s="665"/>
      <c r="BW29" s="665"/>
      <c r="BX29" s="665"/>
      <c r="BY29" s="665"/>
      <c r="BZ29" s="665"/>
      <c r="CA29" s="665"/>
      <c r="CB29" s="192"/>
    </row>
    <row r="30" spans="1:80" x14ac:dyDescent="0.2">
      <c r="A30" s="75"/>
      <c r="B30" s="605"/>
      <c r="C30" s="605"/>
      <c r="D30" s="605"/>
      <c r="E30" s="605"/>
      <c r="F30" s="605"/>
      <c r="G30" s="74"/>
      <c r="H30" s="75"/>
      <c r="I30" s="665"/>
      <c r="J30" s="665"/>
      <c r="K30" s="665"/>
      <c r="L30" s="665"/>
      <c r="M30" s="26"/>
      <c r="N30" s="191"/>
      <c r="O30" s="665"/>
      <c r="P30" s="665"/>
      <c r="Q30" s="665"/>
      <c r="R30" s="665"/>
      <c r="S30" s="192"/>
      <c r="T30" s="26"/>
      <c r="U30" s="665"/>
      <c r="V30" s="665"/>
      <c r="W30" s="665"/>
      <c r="X30" s="665"/>
      <c r="Y30" s="665"/>
      <c r="Z30" s="665"/>
      <c r="AA30" s="665"/>
      <c r="AB30" s="665"/>
      <c r="AC30" s="74"/>
      <c r="AD30" s="409"/>
      <c r="AE30" s="669"/>
      <c r="AF30" s="669"/>
      <c r="AG30" s="669"/>
      <c r="AH30" s="669"/>
      <c r="AI30" s="669"/>
      <c r="AJ30" s="669"/>
      <c r="AK30" s="669"/>
      <c r="AL30" s="669"/>
      <c r="AM30" s="410"/>
      <c r="AN30" s="411"/>
      <c r="AO30" s="665"/>
      <c r="AP30" s="665"/>
      <c r="AQ30" s="665"/>
      <c r="AR30" s="665"/>
      <c r="AS30" s="74"/>
      <c r="AT30" s="75"/>
      <c r="AU30" s="631" t="s">
        <v>379</v>
      </c>
      <c r="AV30" s="631"/>
      <c r="AW30" s="631"/>
      <c r="AX30" s="631"/>
      <c r="AY30" s="631"/>
      <c r="AZ30" s="631"/>
      <c r="BA30" s="74"/>
      <c r="BB30" s="75"/>
      <c r="BC30" s="665"/>
      <c r="BD30" s="665"/>
      <c r="BE30" s="665"/>
      <c r="BF30" s="665"/>
      <c r="BG30" s="74"/>
      <c r="BH30" s="75"/>
      <c r="BI30" s="75"/>
      <c r="BJ30" s="605" t="s">
        <v>380</v>
      </c>
      <c r="BK30" s="605"/>
      <c r="BL30" s="605"/>
      <c r="BM30" s="605"/>
      <c r="BN30" s="605"/>
      <c r="BO30" s="605"/>
      <c r="BP30" s="605"/>
      <c r="BQ30" s="605"/>
      <c r="BR30" s="605"/>
      <c r="BS30" s="605"/>
      <c r="BT30" s="74"/>
      <c r="BU30" s="75"/>
      <c r="BV30" s="665"/>
      <c r="BW30" s="665"/>
      <c r="BX30" s="665"/>
      <c r="BY30" s="665"/>
      <c r="BZ30" s="665"/>
      <c r="CA30" s="665"/>
      <c r="CB30" s="192"/>
    </row>
    <row r="31" spans="1:80" ht="11.25" customHeight="1" x14ac:dyDescent="0.2">
      <c r="A31" s="75"/>
      <c r="B31" s="605"/>
      <c r="C31" s="605"/>
      <c r="D31" s="605"/>
      <c r="E31" s="605"/>
      <c r="F31" s="605"/>
      <c r="G31" s="74"/>
      <c r="H31" s="75"/>
      <c r="I31" s="665"/>
      <c r="J31" s="665"/>
      <c r="K31" s="665"/>
      <c r="L31" s="665"/>
      <c r="M31" s="26"/>
      <c r="N31" s="191"/>
      <c r="O31" s="665"/>
      <c r="P31" s="665"/>
      <c r="Q31" s="665"/>
      <c r="R31" s="665"/>
      <c r="S31" s="192"/>
      <c r="T31" s="26"/>
      <c r="U31" s="665"/>
      <c r="V31" s="665"/>
      <c r="W31" s="665"/>
      <c r="X31" s="665"/>
      <c r="Y31" s="665"/>
      <c r="Z31" s="665"/>
      <c r="AA31" s="665"/>
      <c r="AB31" s="665"/>
      <c r="AC31" s="74"/>
      <c r="AD31" s="409"/>
      <c r="AE31" s="669"/>
      <c r="AF31" s="669"/>
      <c r="AG31" s="669"/>
      <c r="AH31" s="669"/>
      <c r="AI31" s="669"/>
      <c r="AJ31" s="669"/>
      <c r="AK31" s="669"/>
      <c r="AL31" s="669"/>
      <c r="AM31" s="410"/>
      <c r="AN31" s="411"/>
      <c r="AO31" s="665"/>
      <c r="AP31" s="665"/>
      <c r="AQ31" s="665"/>
      <c r="AR31" s="665"/>
      <c r="AS31" s="74"/>
      <c r="AT31" s="75"/>
      <c r="AU31" s="631"/>
      <c r="AV31" s="631"/>
      <c r="AW31" s="631"/>
      <c r="AX31" s="631"/>
      <c r="AY31" s="631"/>
      <c r="AZ31" s="631"/>
      <c r="BA31" s="74"/>
      <c r="BB31" s="75"/>
      <c r="BC31" s="665"/>
      <c r="BD31" s="665"/>
      <c r="BE31" s="665"/>
      <c r="BF31" s="665"/>
      <c r="BG31" s="74"/>
      <c r="BH31" s="75"/>
      <c r="BI31" s="75"/>
      <c r="BJ31" s="605"/>
      <c r="BK31" s="605"/>
      <c r="BL31" s="605"/>
      <c r="BM31" s="605"/>
      <c r="BN31" s="605"/>
      <c r="BO31" s="605"/>
      <c r="BP31" s="605"/>
      <c r="BQ31" s="605"/>
      <c r="BR31" s="605"/>
      <c r="BS31" s="605"/>
      <c r="BT31" s="74"/>
      <c r="BU31" s="75"/>
      <c r="BV31" s="665"/>
      <c r="BW31" s="665"/>
      <c r="BX31" s="665"/>
      <c r="BY31" s="665"/>
      <c r="BZ31" s="665"/>
      <c r="CA31" s="665"/>
      <c r="CB31" s="192"/>
    </row>
    <row r="32" spans="1:80" x14ac:dyDescent="0.2">
      <c r="A32" s="75"/>
      <c r="B32" s="605"/>
      <c r="C32" s="605"/>
      <c r="D32" s="605"/>
      <c r="E32" s="605"/>
      <c r="F32" s="605"/>
      <c r="G32" s="74"/>
      <c r="H32" s="75"/>
      <c r="I32" s="665"/>
      <c r="J32" s="665"/>
      <c r="K32" s="665"/>
      <c r="L32" s="665"/>
      <c r="M32" s="26"/>
      <c r="N32" s="191"/>
      <c r="O32" s="665"/>
      <c r="P32" s="665"/>
      <c r="Q32" s="665"/>
      <c r="R32" s="665"/>
      <c r="S32" s="192"/>
      <c r="T32" s="26"/>
      <c r="U32" s="665"/>
      <c r="V32" s="665"/>
      <c r="W32" s="665"/>
      <c r="X32" s="665"/>
      <c r="Y32" s="665"/>
      <c r="Z32" s="665"/>
      <c r="AA32" s="665"/>
      <c r="AB32" s="665"/>
      <c r="AC32" s="74"/>
      <c r="AD32" s="409"/>
      <c r="AE32" s="669"/>
      <c r="AF32" s="669"/>
      <c r="AG32" s="669"/>
      <c r="AH32" s="669"/>
      <c r="AI32" s="669"/>
      <c r="AJ32" s="669"/>
      <c r="AK32" s="669"/>
      <c r="AL32" s="669"/>
      <c r="AM32" s="410"/>
      <c r="AN32" s="411"/>
      <c r="AO32" s="665"/>
      <c r="AP32" s="665"/>
      <c r="AQ32" s="665"/>
      <c r="AR32" s="665"/>
      <c r="AS32" s="74"/>
      <c r="AT32" s="75"/>
      <c r="AU32" s="631"/>
      <c r="AV32" s="631"/>
      <c r="AW32" s="631"/>
      <c r="AX32" s="631"/>
      <c r="AY32" s="631"/>
      <c r="AZ32" s="631"/>
      <c r="BA32" s="74"/>
      <c r="BB32" s="75"/>
      <c r="BC32" s="665"/>
      <c r="BD32" s="665"/>
      <c r="BE32" s="665"/>
      <c r="BF32" s="665"/>
      <c r="BG32" s="74"/>
      <c r="BH32" s="75"/>
      <c r="BI32" s="75"/>
      <c r="BJ32" s="605"/>
      <c r="BK32" s="605"/>
      <c r="BL32" s="605"/>
      <c r="BM32" s="605"/>
      <c r="BN32" s="605"/>
      <c r="BO32" s="605"/>
      <c r="BP32" s="605"/>
      <c r="BQ32" s="605"/>
      <c r="BR32" s="605"/>
      <c r="BS32" s="605"/>
      <c r="BT32" s="74"/>
      <c r="BU32" s="75"/>
      <c r="BV32" s="665"/>
      <c r="BW32" s="665"/>
      <c r="BX32" s="665"/>
      <c r="BY32" s="665"/>
      <c r="BZ32" s="665"/>
      <c r="CA32" s="665"/>
      <c r="CB32" s="192"/>
    </row>
    <row r="33" spans="1:80" x14ac:dyDescent="0.2">
      <c r="A33" s="75"/>
      <c r="B33" s="605"/>
      <c r="C33" s="605"/>
      <c r="D33" s="605"/>
      <c r="E33" s="605"/>
      <c r="F33" s="605"/>
      <c r="G33" s="74"/>
      <c r="H33" s="75"/>
      <c r="I33" s="665"/>
      <c r="J33" s="665"/>
      <c r="K33" s="665"/>
      <c r="L33" s="665"/>
      <c r="M33" s="26"/>
      <c r="N33" s="191"/>
      <c r="O33" s="665"/>
      <c r="P33" s="665"/>
      <c r="Q33" s="665"/>
      <c r="R33" s="665"/>
      <c r="S33" s="192"/>
      <c r="T33" s="26"/>
      <c r="U33" s="665"/>
      <c r="V33" s="665"/>
      <c r="W33" s="665"/>
      <c r="X33" s="665"/>
      <c r="Y33" s="665"/>
      <c r="Z33" s="665"/>
      <c r="AA33" s="665"/>
      <c r="AB33" s="665"/>
      <c r="AC33" s="74"/>
      <c r="AD33" s="409"/>
      <c r="AE33" s="669"/>
      <c r="AF33" s="669"/>
      <c r="AG33" s="669"/>
      <c r="AH33" s="669"/>
      <c r="AI33" s="669"/>
      <c r="AJ33" s="669"/>
      <c r="AK33" s="669"/>
      <c r="AL33" s="669"/>
      <c r="AM33" s="410"/>
      <c r="AN33" s="411"/>
      <c r="AO33" s="665"/>
      <c r="AP33" s="665"/>
      <c r="AQ33" s="665"/>
      <c r="AR33" s="665"/>
      <c r="AS33" s="74"/>
      <c r="AT33" s="75"/>
      <c r="AU33" s="631"/>
      <c r="AV33" s="631"/>
      <c r="AW33" s="631"/>
      <c r="AX33" s="631"/>
      <c r="AY33" s="631"/>
      <c r="AZ33" s="631"/>
      <c r="BA33" s="74"/>
      <c r="BB33" s="75"/>
      <c r="BC33" s="665"/>
      <c r="BD33" s="665"/>
      <c r="BE33" s="665"/>
      <c r="BF33" s="665"/>
      <c r="BG33" s="74"/>
      <c r="BH33" s="75"/>
      <c r="BI33" s="75"/>
      <c r="BJ33" s="605"/>
      <c r="BK33" s="605"/>
      <c r="BL33" s="605"/>
      <c r="BM33" s="605"/>
      <c r="BN33" s="605"/>
      <c r="BO33" s="605"/>
      <c r="BP33" s="605"/>
      <c r="BQ33" s="605"/>
      <c r="BR33" s="605"/>
      <c r="BS33" s="605"/>
      <c r="BT33" s="74"/>
      <c r="BU33" s="75"/>
      <c r="BV33" s="665"/>
      <c r="BW33" s="665"/>
      <c r="BX33" s="665"/>
      <c r="BY33" s="665"/>
      <c r="BZ33" s="665"/>
      <c r="CA33" s="665"/>
      <c r="CB33" s="192"/>
    </row>
    <row r="34" spans="1:80" ht="32.450000000000003" customHeight="1" x14ac:dyDescent="0.2">
      <c r="A34" s="75"/>
      <c r="B34" s="605"/>
      <c r="C34" s="605"/>
      <c r="D34" s="605"/>
      <c r="E34" s="605"/>
      <c r="F34" s="605"/>
      <c r="G34" s="74"/>
      <c r="H34" s="75"/>
      <c r="I34" s="665"/>
      <c r="J34" s="665"/>
      <c r="K34" s="665"/>
      <c r="L34" s="665"/>
      <c r="M34" s="26"/>
      <c r="N34" s="191"/>
      <c r="O34" s="665"/>
      <c r="P34" s="665"/>
      <c r="Q34" s="665"/>
      <c r="R34" s="665"/>
      <c r="S34" s="192"/>
      <c r="T34" s="26"/>
      <c r="U34" s="665"/>
      <c r="V34" s="665"/>
      <c r="W34" s="665"/>
      <c r="X34" s="665"/>
      <c r="Y34" s="665"/>
      <c r="Z34" s="665"/>
      <c r="AA34" s="665"/>
      <c r="AB34" s="665"/>
      <c r="AC34" s="74"/>
      <c r="AD34" s="409"/>
      <c r="AE34" s="669"/>
      <c r="AF34" s="669"/>
      <c r="AG34" s="669"/>
      <c r="AH34" s="669"/>
      <c r="AI34" s="669"/>
      <c r="AJ34" s="669"/>
      <c r="AK34" s="669"/>
      <c r="AL34" s="669"/>
      <c r="AM34" s="410"/>
      <c r="AN34" s="411"/>
      <c r="AO34" s="665"/>
      <c r="AP34" s="665"/>
      <c r="AQ34" s="665"/>
      <c r="AR34" s="665"/>
      <c r="AS34" s="74"/>
      <c r="AT34" s="75"/>
      <c r="AU34" s="631"/>
      <c r="AV34" s="631"/>
      <c r="AW34" s="631"/>
      <c r="AX34" s="631"/>
      <c r="AY34" s="631"/>
      <c r="AZ34" s="631"/>
      <c r="BA34" s="74"/>
      <c r="BB34" s="75"/>
      <c r="BC34" s="665"/>
      <c r="BD34" s="665"/>
      <c r="BE34" s="665"/>
      <c r="BF34" s="665"/>
      <c r="BG34" s="74"/>
      <c r="BH34" s="75"/>
      <c r="BI34" s="75"/>
      <c r="BJ34" s="605"/>
      <c r="BK34" s="605"/>
      <c r="BL34" s="605"/>
      <c r="BM34" s="605"/>
      <c r="BN34" s="605"/>
      <c r="BO34" s="605"/>
      <c r="BP34" s="605"/>
      <c r="BQ34" s="605"/>
      <c r="BR34" s="605"/>
      <c r="BS34" s="605"/>
      <c r="BT34" s="74"/>
      <c r="BU34" s="75"/>
      <c r="BV34" s="665"/>
      <c r="BW34" s="665"/>
      <c r="BX34" s="665"/>
      <c r="BY34" s="665"/>
      <c r="BZ34" s="665"/>
      <c r="CA34" s="665"/>
      <c r="CB34" s="192"/>
    </row>
    <row r="35" spans="1:80" ht="20.100000000000001" customHeight="1" x14ac:dyDescent="0.2">
      <c r="A35" s="38"/>
      <c r="B35" s="28"/>
      <c r="C35" s="28"/>
      <c r="D35" s="28"/>
      <c r="E35" s="28"/>
      <c r="F35" s="28"/>
      <c r="G35" s="71"/>
      <c r="H35" s="38"/>
      <c r="I35" s="28"/>
      <c r="J35" s="28"/>
      <c r="K35" s="28"/>
      <c r="L35" s="28"/>
      <c r="M35" s="28"/>
      <c r="N35" s="226"/>
      <c r="O35" s="28"/>
      <c r="P35" s="28"/>
      <c r="Q35" s="28"/>
      <c r="R35" s="28"/>
      <c r="S35" s="227"/>
      <c r="T35" s="28"/>
      <c r="U35" s="28"/>
      <c r="V35" s="28"/>
      <c r="W35" s="28"/>
      <c r="X35" s="28"/>
      <c r="Y35" s="28"/>
      <c r="Z35" s="28"/>
      <c r="AA35" s="28"/>
      <c r="AB35" s="28"/>
      <c r="AC35" s="71"/>
      <c r="AD35" s="412"/>
      <c r="AE35" s="670"/>
      <c r="AF35" s="670"/>
      <c r="AG35" s="670"/>
      <c r="AH35" s="670"/>
      <c r="AI35" s="670"/>
      <c r="AJ35" s="670"/>
      <c r="AK35" s="670"/>
      <c r="AL35" s="670"/>
      <c r="AM35" s="413"/>
      <c r="AN35" s="414"/>
      <c r="AO35" s="28"/>
      <c r="AP35" s="28"/>
      <c r="AQ35" s="28"/>
      <c r="AR35" s="28"/>
      <c r="AS35" s="71"/>
      <c r="AT35" s="38"/>
      <c r="AU35" s="28"/>
      <c r="AV35" s="28"/>
      <c r="AW35" s="28"/>
      <c r="AX35" s="28"/>
      <c r="AY35" s="28"/>
      <c r="AZ35" s="28"/>
      <c r="BA35" s="71"/>
      <c r="BB35" s="38"/>
      <c r="BC35" s="28"/>
      <c r="BD35" s="337"/>
      <c r="BE35" s="28"/>
      <c r="BF35" s="28"/>
      <c r="BG35" s="71"/>
      <c r="BH35" s="38"/>
      <c r="BI35" s="38"/>
      <c r="BJ35" s="28"/>
      <c r="BK35" s="28"/>
      <c r="BL35" s="28"/>
      <c r="BM35" s="28"/>
      <c r="BN35" s="28"/>
      <c r="BO35" s="28"/>
      <c r="BP35" s="28"/>
      <c r="BQ35" s="28"/>
      <c r="BR35" s="28"/>
      <c r="BS35" s="28"/>
      <c r="BT35" s="71"/>
      <c r="BU35" s="38"/>
      <c r="BV35" s="28"/>
      <c r="BW35" s="28"/>
      <c r="BX35" s="28"/>
      <c r="BY35" s="28"/>
      <c r="BZ35" s="28"/>
      <c r="CA35" s="28"/>
      <c r="CB35" s="227"/>
    </row>
    <row r="36" spans="1:80" ht="6" customHeight="1" x14ac:dyDescent="0.2">
      <c r="A36" s="39"/>
      <c r="B36" s="25"/>
      <c r="C36" s="25"/>
      <c r="D36" s="25"/>
      <c r="E36" s="25"/>
      <c r="F36" s="25"/>
      <c r="G36" s="69"/>
      <c r="H36" s="39"/>
      <c r="I36" s="25"/>
      <c r="J36" s="25"/>
      <c r="K36" s="25"/>
      <c r="L36" s="25"/>
      <c r="M36" s="25"/>
      <c r="N36" s="228"/>
      <c r="O36" s="25"/>
      <c r="P36" s="25"/>
      <c r="Q36" s="25"/>
      <c r="R36" s="25"/>
      <c r="S36" s="229"/>
      <c r="T36" s="25"/>
      <c r="U36" s="25"/>
      <c r="V36" s="25"/>
      <c r="W36" s="25"/>
      <c r="X36" s="25"/>
      <c r="Y36" s="25"/>
      <c r="Z36" s="25"/>
      <c r="AA36" s="25"/>
      <c r="AB36" s="25"/>
      <c r="AC36" s="69"/>
      <c r="AD36" s="415"/>
      <c r="AE36" s="415"/>
      <c r="AF36" s="415"/>
      <c r="AG36" s="415"/>
      <c r="AH36" s="415"/>
      <c r="AI36" s="415"/>
      <c r="AJ36" s="415"/>
      <c r="AK36" s="415"/>
      <c r="AL36" s="415"/>
      <c r="AM36" s="416"/>
      <c r="AN36" s="417"/>
      <c r="AO36" s="25"/>
      <c r="AP36" s="25"/>
      <c r="AQ36" s="25"/>
      <c r="AR36" s="25"/>
      <c r="AS36" s="69"/>
      <c r="AT36" s="39"/>
      <c r="AU36" s="25"/>
      <c r="AV36" s="25"/>
      <c r="AW36" s="25"/>
      <c r="AX36" s="25"/>
      <c r="AY36" s="25"/>
      <c r="AZ36" s="25"/>
      <c r="BA36" s="69"/>
      <c r="BB36" s="39"/>
      <c r="BC36" s="25"/>
      <c r="BD36" s="25"/>
      <c r="BE36" s="25"/>
      <c r="BF36" s="25"/>
      <c r="BG36" s="69"/>
      <c r="BH36" s="39"/>
      <c r="BI36" s="39"/>
      <c r="BJ36" s="25"/>
      <c r="BK36" s="25"/>
      <c r="BL36" s="25"/>
      <c r="BM36" s="25"/>
      <c r="BN36" s="25"/>
      <c r="BO36" s="25"/>
      <c r="BP36" s="25"/>
      <c r="BQ36" s="25"/>
      <c r="BR36" s="25"/>
      <c r="BS36" s="25"/>
      <c r="BT36" s="69"/>
      <c r="BU36" s="80"/>
      <c r="BV36" s="81"/>
      <c r="BW36" s="81"/>
      <c r="BX36" s="81"/>
      <c r="BY36" s="81"/>
      <c r="BZ36" s="81"/>
      <c r="CA36" s="81"/>
      <c r="CB36" s="230"/>
    </row>
    <row r="37" spans="1:80" x14ac:dyDescent="0.2">
      <c r="A37" s="75"/>
      <c r="B37" s="206" t="s">
        <v>286</v>
      </c>
      <c r="C37" s="26"/>
      <c r="D37" s="26"/>
      <c r="E37" s="26"/>
      <c r="F37" s="26"/>
      <c r="G37" s="74"/>
      <c r="H37" s="75"/>
      <c r="I37" s="26"/>
      <c r="J37" s="26"/>
      <c r="K37" s="26"/>
      <c r="L37" s="26"/>
      <c r="M37" s="26"/>
      <c r="N37" s="191"/>
      <c r="O37" s="26"/>
      <c r="P37" s="26"/>
      <c r="Q37" s="26"/>
      <c r="R37" s="26"/>
      <c r="S37" s="192"/>
      <c r="T37" s="26"/>
      <c r="U37" s="652" t="s">
        <v>13</v>
      </c>
      <c r="V37" s="652"/>
      <c r="W37" s="652"/>
      <c r="X37" s="653"/>
      <c r="Y37" s="39"/>
      <c r="Z37" s="69"/>
      <c r="AA37" s="39"/>
      <c r="AB37" s="69"/>
      <c r="AC37" s="74"/>
      <c r="AD37" s="409"/>
      <c r="AE37" s="658" t="s">
        <v>1451</v>
      </c>
      <c r="AF37" s="658"/>
      <c r="AG37" s="658"/>
      <c r="AH37" s="658"/>
      <c r="AI37" s="658"/>
      <c r="AJ37" s="658"/>
      <c r="AK37" s="409"/>
      <c r="AL37" s="409"/>
      <c r="AM37" s="410"/>
      <c r="AN37" s="411"/>
      <c r="AO37" s="26"/>
      <c r="AP37" s="26"/>
      <c r="AQ37" s="26"/>
      <c r="AR37" s="26"/>
      <c r="AS37" s="74"/>
      <c r="AT37" s="75"/>
      <c r="AU37" s="627" t="s">
        <v>369</v>
      </c>
      <c r="AV37" s="627"/>
      <c r="AW37" s="627"/>
      <c r="AX37" s="627"/>
      <c r="AY37" s="627"/>
      <c r="AZ37" s="627"/>
      <c r="BA37" s="74"/>
      <c r="BB37" s="75"/>
      <c r="BC37" s="26"/>
      <c r="BD37" s="26"/>
      <c r="BE37" s="26"/>
      <c r="BF37" s="26"/>
      <c r="BG37" s="74"/>
      <c r="BH37" s="75"/>
      <c r="BI37" s="75"/>
      <c r="BJ37" s="654" t="s">
        <v>146</v>
      </c>
      <c r="BK37" s="654"/>
      <c r="BL37" s="654"/>
      <c r="BM37" s="654"/>
      <c r="BN37" s="654"/>
      <c r="BO37" s="655" t="s">
        <v>63</v>
      </c>
      <c r="BP37" s="39"/>
      <c r="BQ37" s="69"/>
      <c r="BR37" s="39"/>
      <c r="BS37" s="69"/>
      <c r="BT37" s="74"/>
      <c r="BU37" s="83"/>
      <c r="BV37" s="84"/>
      <c r="BW37" s="84"/>
      <c r="BX37" s="84"/>
      <c r="BY37" s="84"/>
      <c r="BZ37" s="84"/>
      <c r="CA37" s="84"/>
      <c r="CB37" s="231"/>
    </row>
    <row r="38" spans="1:80" x14ac:dyDescent="0.2">
      <c r="A38" s="75"/>
      <c r="B38" s="26"/>
      <c r="C38" s="26"/>
      <c r="D38" s="26"/>
      <c r="E38" s="26"/>
      <c r="F38" s="26"/>
      <c r="G38" s="74"/>
      <c r="H38" s="75"/>
      <c r="I38" s="26" t="s">
        <v>370</v>
      </c>
      <c r="J38" s="26"/>
      <c r="K38" s="26"/>
      <c r="L38" s="206" t="s">
        <v>63</v>
      </c>
      <c r="M38" s="26"/>
      <c r="N38" s="191"/>
      <c r="O38" s="26" t="s">
        <v>371</v>
      </c>
      <c r="P38" s="26"/>
      <c r="Q38" s="26"/>
      <c r="R38" s="206" t="s">
        <v>63</v>
      </c>
      <c r="S38" s="192"/>
      <c r="T38" s="26"/>
      <c r="U38" s="652"/>
      <c r="V38" s="652"/>
      <c r="W38" s="652"/>
      <c r="X38" s="653"/>
      <c r="Y38" s="38"/>
      <c r="Z38" s="71"/>
      <c r="AA38" s="38"/>
      <c r="AB38" s="71"/>
      <c r="AC38" s="74"/>
      <c r="AD38" s="409"/>
      <c r="AE38" s="658"/>
      <c r="AF38" s="658"/>
      <c r="AG38" s="658"/>
      <c r="AH38" s="658"/>
      <c r="AI38" s="658"/>
      <c r="AJ38" s="658"/>
      <c r="AK38" s="409"/>
      <c r="AL38" s="409"/>
      <c r="AM38" s="410"/>
      <c r="AN38" s="411"/>
      <c r="AO38" s="26" t="s">
        <v>62</v>
      </c>
      <c r="AP38" s="26"/>
      <c r="AQ38" s="26"/>
      <c r="AR38" s="206" t="s">
        <v>63</v>
      </c>
      <c r="AS38" s="74"/>
      <c r="AT38" s="75"/>
      <c r="AU38" s="627" t="s">
        <v>106</v>
      </c>
      <c r="AV38" s="627"/>
      <c r="AW38" s="627"/>
      <c r="AX38" s="627"/>
      <c r="AY38" s="627"/>
      <c r="AZ38" s="627"/>
      <c r="BA38" s="74"/>
      <c r="BB38" s="75"/>
      <c r="BC38" s="26" t="s">
        <v>62</v>
      </c>
      <c r="BD38" s="26"/>
      <c r="BE38" s="26"/>
      <c r="BF38" s="206" t="s">
        <v>63</v>
      </c>
      <c r="BG38" s="74"/>
      <c r="BH38" s="75"/>
      <c r="BI38" s="75"/>
      <c r="BJ38" s="654"/>
      <c r="BK38" s="654"/>
      <c r="BL38" s="654"/>
      <c r="BM38" s="654"/>
      <c r="BN38" s="654"/>
      <c r="BO38" s="656"/>
      <c r="BP38" s="38"/>
      <c r="BQ38" s="71"/>
      <c r="BR38" s="38"/>
      <c r="BS38" s="71"/>
      <c r="BT38" s="74"/>
      <c r="BU38" s="83"/>
      <c r="BV38" s="84"/>
      <c r="BW38" s="84"/>
      <c r="BX38" s="84"/>
      <c r="BY38" s="84"/>
      <c r="BZ38" s="84"/>
      <c r="CA38" s="84"/>
      <c r="CB38" s="231"/>
    </row>
    <row r="39" spans="1:80" ht="6" customHeight="1" x14ac:dyDescent="0.2">
      <c r="A39" s="75"/>
      <c r="B39" s="26"/>
      <c r="C39" s="26"/>
      <c r="D39" s="26"/>
      <c r="E39" s="26"/>
      <c r="F39" s="26"/>
      <c r="G39" s="74"/>
      <c r="H39" s="75"/>
      <c r="I39" s="26"/>
      <c r="J39" s="26"/>
      <c r="K39" s="26"/>
      <c r="L39" s="26"/>
      <c r="M39" s="26"/>
      <c r="N39" s="191"/>
      <c r="O39" s="26"/>
      <c r="P39" s="26"/>
      <c r="Q39" s="26"/>
      <c r="R39" s="26"/>
      <c r="S39" s="192"/>
      <c r="T39" s="26"/>
      <c r="U39" s="26"/>
      <c r="V39" s="26"/>
      <c r="W39" s="26"/>
      <c r="X39" s="26"/>
      <c r="Y39" s="26"/>
      <c r="Z39" s="26"/>
      <c r="AA39" s="26"/>
      <c r="AB39" s="26"/>
      <c r="AC39" s="74"/>
      <c r="AD39" s="409"/>
      <c r="AE39" s="658"/>
      <c r="AF39" s="658"/>
      <c r="AG39" s="658"/>
      <c r="AH39" s="658"/>
      <c r="AI39" s="658"/>
      <c r="AJ39" s="658"/>
      <c r="AK39" s="409"/>
      <c r="AL39" s="409"/>
      <c r="AM39" s="410"/>
      <c r="AN39" s="411"/>
      <c r="AO39" s="26"/>
      <c r="AP39" s="26"/>
      <c r="AQ39" s="26"/>
      <c r="AR39" s="26"/>
      <c r="AS39" s="74"/>
      <c r="AT39" s="75"/>
      <c r="AU39" s="26"/>
      <c r="AV39" s="26"/>
      <c r="AW39" s="26"/>
      <c r="AX39" s="26"/>
      <c r="AY39" s="26"/>
      <c r="AZ39" s="26"/>
      <c r="BA39" s="74"/>
      <c r="BB39" s="75"/>
      <c r="BC39" s="26"/>
      <c r="BD39" s="26"/>
      <c r="BE39" s="26"/>
      <c r="BF39" s="26"/>
      <c r="BG39" s="74"/>
      <c r="BH39" s="75"/>
      <c r="BI39" s="75"/>
      <c r="BJ39" s="26"/>
      <c r="BK39" s="26"/>
      <c r="BL39" s="26"/>
      <c r="BM39" s="26"/>
      <c r="BN39" s="26"/>
      <c r="BO39" s="26"/>
      <c r="BP39" s="26"/>
      <c r="BQ39" s="26"/>
      <c r="BR39" s="26"/>
      <c r="BS39" s="26"/>
      <c r="BT39" s="74"/>
      <c r="BU39" s="83"/>
      <c r="BV39" s="84"/>
      <c r="BW39" s="84"/>
      <c r="BX39" s="84"/>
      <c r="BY39" s="84"/>
      <c r="BZ39" s="84"/>
      <c r="CA39" s="84"/>
      <c r="CB39" s="231"/>
    </row>
    <row r="40" spans="1:80" ht="9.75" customHeight="1" x14ac:dyDescent="0.2">
      <c r="A40" s="75"/>
      <c r="B40" s="203"/>
      <c r="C40" s="26"/>
      <c r="D40" s="26"/>
      <c r="E40" s="26"/>
      <c r="F40" s="26"/>
      <c r="G40" s="74"/>
      <c r="H40" s="75"/>
      <c r="I40" s="203"/>
      <c r="J40" s="203"/>
      <c r="K40" s="203"/>
      <c r="L40" s="203"/>
      <c r="M40" s="26"/>
      <c r="N40" s="191"/>
      <c r="O40" s="203"/>
      <c r="P40" s="203"/>
      <c r="Q40" s="203"/>
      <c r="R40" s="203"/>
      <c r="S40" s="192"/>
      <c r="T40" s="26"/>
      <c r="U40" s="652" t="s">
        <v>14</v>
      </c>
      <c r="V40" s="652"/>
      <c r="W40" s="652"/>
      <c r="X40" s="653"/>
      <c r="Y40" s="39"/>
      <c r="Z40" s="69"/>
      <c r="AA40" s="39"/>
      <c r="AB40" s="69"/>
      <c r="AC40" s="74"/>
      <c r="AD40" s="409"/>
      <c r="AE40" s="658"/>
      <c r="AF40" s="658"/>
      <c r="AG40" s="658"/>
      <c r="AH40" s="658"/>
      <c r="AI40" s="658"/>
      <c r="AJ40" s="658"/>
      <c r="AK40" s="409"/>
      <c r="AL40" s="409"/>
      <c r="AM40" s="410"/>
      <c r="AN40" s="411"/>
      <c r="AO40" s="203"/>
      <c r="AP40" s="203"/>
      <c r="AQ40" s="203"/>
      <c r="AR40" s="45" t="s">
        <v>528</v>
      </c>
      <c r="AS40" s="74"/>
      <c r="AT40" s="75"/>
      <c r="AU40" s="26"/>
      <c r="AV40" s="39"/>
      <c r="AW40" s="69"/>
      <c r="AX40" s="39"/>
      <c r="AY40" s="69"/>
      <c r="AZ40" s="203"/>
      <c r="BA40" s="74"/>
      <c r="BB40" s="75"/>
      <c r="BC40" s="203"/>
      <c r="BD40" s="203"/>
      <c r="BE40" s="203"/>
      <c r="BF40" s="203"/>
      <c r="BG40" s="74"/>
      <c r="BH40" s="75"/>
      <c r="BI40" s="75"/>
      <c r="BJ40" s="654" t="s">
        <v>105</v>
      </c>
      <c r="BK40" s="654"/>
      <c r="BL40" s="654"/>
      <c r="BM40" s="654"/>
      <c r="BN40" s="654"/>
      <c r="BO40" s="655" t="s">
        <v>65</v>
      </c>
      <c r="BP40" s="39"/>
      <c r="BQ40" s="69"/>
      <c r="BR40" s="39"/>
      <c r="BS40" s="69"/>
      <c r="BT40" s="74"/>
      <c r="BU40" s="83"/>
      <c r="BV40" s="84"/>
      <c r="BW40" s="84"/>
      <c r="BX40" s="84"/>
      <c r="BY40" s="84"/>
      <c r="BZ40" s="84"/>
      <c r="CA40" s="84"/>
      <c r="CB40" s="231"/>
    </row>
    <row r="41" spans="1:80" x14ac:dyDescent="0.2">
      <c r="A41" s="75"/>
      <c r="B41" s="26"/>
      <c r="C41" s="26"/>
      <c r="D41" s="26"/>
      <c r="E41" s="26"/>
      <c r="F41" s="26"/>
      <c r="G41" s="74"/>
      <c r="H41" s="75"/>
      <c r="I41" s="26" t="s">
        <v>372</v>
      </c>
      <c r="J41" s="26"/>
      <c r="K41" s="26"/>
      <c r="L41" s="206" t="s">
        <v>65</v>
      </c>
      <c r="M41" s="26"/>
      <c r="N41" s="191"/>
      <c r="O41" s="26" t="s">
        <v>373</v>
      </c>
      <c r="P41" s="26"/>
      <c r="Q41" s="26"/>
      <c r="R41" s="206" t="s">
        <v>65</v>
      </c>
      <c r="S41" s="192"/>
      <c r="T41" s="26"/>
      <c r="U41" s="652"/>
      <c r="V41" s="652"/>
      <c r="W41" s="652"/>
      <c r="X41" s="653"/>
      <c r="Y41" s="38"/>
      <c r="Z41" s="71"/>
      <c r="AA41" s="38"/>
      <c r="AB41" s="71"/>
      <c r="AC41" s="74"/>
      <c r="AD41" s="409"/>
      <c r="AE41" s="658"/>
      <c r="AF41" s="658"/>
      <c r="AG41" s="658"/>
      <c r="AH41" s="658"/>
      <c r="AI41" s="658"/>
      <c r="AJ41" s="658"/>
      <c r="AK41" s="409"/>
      <c r="AL41" s="409"/>
      <c r="AM41" s="410"/>
      <c r="AN41" s="411"/>
      <c r="AO41" s="26" t="s">
        <v>64</v>
      </c>
      <c r="AP41" s="26"/>
      <c r="AQ41" s="26"/>
      <c r="AR41" s="206" t="s">
        <v>65</v>
      </c>
      <c r="AS41" s="74"/>
      <c r="AT41" s="75"/>
      <c r="AU41" s="26"/>
      <c r="AV41" s="38"/>
      <c r="AW41" s="71"/>
      <c r="AX41" s="38"/>
      <c r="AY41" s="71"/>
      <c r="AZ41" s="203"/>
      <c r="BA41" s="74"/>
      <c r="BB41" s="75"/>
      <c r="BC41" s="26" t="s">
        <v>64</v>
      </c>
      <c r="BD41" s="26"/>
      <c r="BE41" s="26"/>
      <c r="BF41" s="206" t="s">
        <v>65</v>
      </c>
      <c r="BG41" s="74"/>
      <c r="BH41" s="75"/>
      <c r="BI41" s="75"/>
      <c r="BJ41" s="654"/>
      <c r="BK41" s="654"/>
      <c r="BL41" s="654"/>
      <c r="BM41" s="654"/>
      <c r="BN41" s="654"/>
      <c r="BO41" s="656"/>
      <c r="BP41" s="38"/>
      <c r="BQ41" s="71"/>
      <c r="BR41" s="38"/>
      <c r="BS41" s="71"/>
      <c r="BT41" s="74"/>
      <c r="BU41" s="83"/>
      <c r="BV41" s="84"/>
      <c r="BW41" s="84"/>
      <c r="BX41" s="84"/>
      <c r="BY41" s="84"/>
      <c r="BZ41" s="84"/>
      <c r="CA41" s="84"/>
      <c r="CB41" s="231"/>
    </row>
    <row r="42" spans="1:80" ht="6" customHeight="1" x14ac:dyDescent="0.2">
      <c r="A42" s="75"/>
      <c r="B42" s="26"/>
      <c r="C42" s="26"/>
      <c r="D42" s="26"/>
      <c r="E42" s="26"/>
      <c r="F42" s="26"/>
      <c r="G42" s="74"/>
      <c r="H42" s="75"/>
      <c r="I42" s="203"/>
      <c r="J42" s="203"/>
      <c r="K42" s="203"/>
      <c r="L42" s="203"/>
      <c r="M42" s="26"/>
      <c r="N42" s="191"/>
      <c r="O42" s="203"/>
      <c r="P42" s="203"/>
      <c r="Q42" s="203"/>
      <c r="R42" s="203"/>
      <c r="S42" s="192"/>
      <c r="T42" s="26"/>
      <c r="U42" s="203"/>
      <c r="V42" s="26"/>
      <c r="W42" s="26"/>
      <c r="X42" s="26"/>
      <c r="Y42" s="26"/>
      <c r="Z42" s="26"/>
      <c r="AA42" s="26"/>
      <c r="AB42" s="26"/>
      <c r="AC42" s="74"/>
      <c r="AD42" s="409"/>
      <c r="AE42" s="418"/>
      <c r="AF42" s="409"/>
      <c r="AG42" s="409"/>
      <c r="AH42" s="409"/>
      <c r="AI42" s="409"/>
      <c r="AJ42" s="409"/>
      <c r="AK42" s="409"/>
      <c r="AL42" s="409"/>
      <c r="AM42" s="410"/>
      <c r="AN42" s="411"/>
      <c r="AO42" s="26"/>
      <c r="AP42" s="26"/>
      <c r="AQ42" s="26"/>
      <c r="AR42" s="26"/>
      <c r="AS42" s="74"/>
      <c r="AT42" s="75"/>
      <c r="AU42" s="26"/>
      <c r="AV42" s="26"/>
      <c r="AW42" s="26"/>
      <c r="AX42" s="26"/>
      <c r="AY42" s="26"/>
      <c r="AZ42" s="26"/>
      <c r="BA42" s="74"/>
      <c r="BB42" s="75"/>
      <c r="BC42" s="203"/>
      <c r="BD42" s="203"/>
      <c r="BE42" s="203"/>
      <c r="BF42" s="203"/>
      <c r="BG42" s="74"/>
      <c r="BH42" s="75"/>
      <c r="BI42" s="75"/>
      <c r="BJ42" s="203"/>
      <c r="BK42" s="203"/>
      <c r="BL42" s="203"/>
      <c r="BM42" s="203"/>
      <c r="BN42" s="203"/>
      <c r="BO42" s="203"/>
      <c r="BP42" s="203"/>
      <c r="BQ42" s="203"/>
      <c r="BR42" s="203"/>
      <c r="BS42" s="203"/>
      <c r="BT42" s="74"/>
      <c r="BU42" s="83"/>
      <c r="BV42" s="84"/>
      <c r="BW42" s="84"/>
      <c r="BX42" s="84"/>
      <c r="BY42" s="84"/>
      <c r="BZ42" s="84"/>
      <c r="CA42" s="84"/>
      <c r="CB42" s="231"/>
    </row>
    <row r="43" spans="1:80" ht="10.15" customHeight="1" x14ac:dyDescent="0.2">
      <c r="A43" s="75"/>
      <c r="B43" s="26"/>
      <c r="C43" s="26"/>
      <c r="D43" s="26"/>
      <c r="E43" s="26"/>
      <c r="F43" s="26"/>
      <c r="G43" s="74"/>
      <c r="H43" s="75"/>
      <c r="I43" s="203"/>
      <c r="J43" s="203"/>
      <c r="K43" s="203"/>
      <c r="L43" s="203"/>
      <c r="M43" s="26"/>
      <c r="N43" s="191"/>
      <c r="O43" s="203"/>
      <c r="P43" s="203"/>
      <c r="Q43" s="203"/>
      <c r="R43" s="203"/>
      <c r="S43" s="192"/>
      <c r="T43" s="26"/>
      <c r="U43" s="39"/>
      <c r="V43" s="69"/>
      <c r="W43" s="39"/>
      <c r="X43" s="69"/>
      <c r="Y43" s="39"/>
      <c r="Z43" s="69"/>
      <c r="AA43" s="39"/>
      <c r="AB43" s="69"/>
      <c r="AC43" s="74"/>
      <c r="AD43" s="409"/>
      <c r="AE43" s="409"/>
      <c r="AF43" s="409"/>
      <c r="AG43" s="417"/>
      <c r="AH43" s="416"/>
      <c r="AI43" s="417"/>
      <c r="AJ43" s="416"/>
      <c r="AK43" s="409"/>
      <c r="AL43" s="409"/>
      <c r="AM43" s="410"/>
      <c r="AN43" s="411"/>
      <c r="AO43" s="203"/>
      <c r="AP43" s="203"/>
      <c r="AQ43" s="203"/>
      <c r="AR43" s="203"/>
      <c r="AS43" s="74"/>
      <c r="AT43" s="75"/>
      <c r="AU43" s="203"/>
      <c r="AV43" s="203"/>
      <c r="AW43" s="203"/>
      <c r="AX43" s="203"/>
      <c r="AY43" s="203"/>
      <c r="AZ43" s="203"/>
      <c r="BA43" s="74"/>
      <c r="BB43" s="75"/>
      <c r="BC43" s="663" t="s">
        <v>1490</v>
      </c>
      <c r="BD43" s="663"/>
      <c r="BE43" s="663"/>
      <c r="BF43" s="663"/>
      <c r="BG43" s="664"/>
      <c r="BH43" s="75"/>
      <c r="BI43" s="75"/>
      <c r="BJ43" s="654" t="s">
        <v>106</v>
      </c>
      <c r="BK43" s="654"/>
      <c r="BL43" s="654"/>
      <c r="BM43" s="654"/>
      <c r="BN43" s="654"/>
      <c r="BO43" s="655" t="s">
        <v>71</v>
      </c>
      <c r="BP43" s="39"/>
      <c r="BQ43" s="69"/>
      <c r="BR43" s="39"/>
      <c r="BS43" s="69"/>
      <c r="BT43" s="74"/>
      <c r="BU43" s="83"/>
      <c r="BV43" s="84"/>
      <c r="BW43" s="84"/>
      <c r="BX43" s="84"/>
      <c r="BY43" s="84"/>
      <c r="BZ43" s="84"/>
      <c r="CA43" s="84"/>
      <c r="CB43" s="231"/>
    </row>
    <row r="44" spans="1:80" ht="10.15" customHeight="1" x14ac:dyDescent="0.2">
      <c r="A44" s="75"/>
      <c r="B44" s="26"/>
      <c r="C44" s="26"/>
      <c r="D44" s="26"/>
      <c r="E44" s="26"/>
      <c r="F44" s="26"/>
      <c r="G44" s="74"/>
      <c r="H44" s="75"/>
      <c r="I44" s="26"/>
      <c r="J44" s="26"/>
      <c r="K44" s="26"/>
      <c r="L44" s="26"/>
      <c r="M44" s="26"/>
      <c r="N44" s="191"/>
      <c r="O44" s="26"/>
      <c r="P44" s="26"/>
      <c r="Q44" s="26"/>
      <c r="R44" s="26"/>
      <c r="S44" s="192"/>
      <c r="T44" s="26"/>
      <c r="U44" s="38"/>
      <c r="V44" s="71"/>
      <c r="W44" s="38"/>
      <c r="X44" s="71"/>
      <c r="Y44" s="38"/>
      <c r="Z44" s="71"/>
      <c r="AA44" s="38"/>
      <c r="AB44" s="71"/>
      <c r="AC44" s="74"/>
      <c r="AD44" s="409"/>
      <c r="AE44" s="409"/>
      <c r="AF44" s="409"/>
      <c r="AG44" s="414"/>
      <c r="AH44" s="413"/>
      <c r="AI44" s="414"/>
      <c r="AJ44" s="413"/>
      <c r="AK44" s="409"/>
      <c r="AL44" s="409"/>
      <c r="AM44" s="410"/>
      <c r="AN44" s="411"/>
      <c r="AO44" s="659" t="s">
        <v>377</v>
      </c>
      <c r="AP44" s="659"/>
      <c r="AQ44" s="659"/>
      <c r="AR44" s="659"/>
      <c r="AS44" s="660"/>
      <c r="AT44" s="75"/>
      <c r="AU44" s="203"/>
      <c r="AV44" s="203"/>
      <c r="AW44" s="203"/>
      <c r="AX44" s="203"/>
      <c r="AY44" s="203"/>
      <c r="AZ44" s="203"/>
      <c r="BA44" s="74"/>
      <c r="BB44" s="75"/>
      <c r="BC44" s="663"/>
      <c r="BD44" s="663"/>
      <c r="BE44" s="663"/>
      <c r="BF44" s="663"/>
      <c r="BG44" s="664"/>
      <c r="BH44" s="75"/>
      <c r="BI44" s="75"/>
      <c r="BJ44" s="654"/>
      <c r="BK44" s="654"/>
      <c r="BL44" s="654"/>
      <c r="BM44" s="654"/>
      <c r="BN44" s="654"/>
      <c r="BO44" s="656"/>
      <c r="BP44" s="38"/>
      <c r="BQ44" s="71"/>
      <c r="BR44" s="38"/>
      <c r="BS44" s="71"/>
      <c r="BT44" s="74"/>
      <c r="BU44" s="83"/>
      <c r="BV44" s="84"/>
      <c r="BW44" s="84"/>
      <c r="BX44" s="84"/>
      <c r="BY44" s="84"/>
      <c r="BZ44" s="84"/>
      <c r="CA44" s="84"/>
      <c r="CB44" s="231"/>
    </row>
    <row r="45" spans="1:80" x14ac:dyDescent="0.2">
      <c r="A45" s="75"/>
      <c r="B45" s="26"/>
      <c r="C45" s="26"/>
      <c r="D45" s="26"/>
      <c r="E45" s="26"/>
      <c r="F45" s="26"/>
      <c r="G45" s="74"/>
      <c r="H45" s="75"/>
      <c r="I45" s="26"/>
      <c r="J45" s="26"/>
      <c r="K45" s="26"/>
      <c r="L45" s="26"/>
      <c r="M45" s="26"/>
      <c r="N45" s="191"/>
      <c r="O45" s="26"/>
      <c r="P45" s="26"/>
      <c r="Q45" s="26"/>
      <c r="R45" s="26"/>
      <c r="S45" s="192"/>
      <c r="T45" s="26"/>
      <c r="U45" s="622" t="s">
        <v>15</v>
      </c>
      <c r="V45" s="622"/>
      <c r="W45" s="622"/>
      <c r="X45" s="622"/>
      <c r="Y45" s="622"/>
      <c r="Z45" s="622"/>
      <c r="AA45" s="622"/>
      <c r="AB45" s="622"/>
      <c r="AC45" s="74"/>
      <c r="AD45" s="409"/>
      <c r="AE45" s="657"/>
      <c r="AF45" s="657"/>
      <c r="AG45" s="657"/>
      <c r="AH45" s="657"/>
      <c r="AI45" s="657"/>
      <c r="AJ45" s="657"/>
      <c r="AK45" s="657"/>
      <c r="AL45" s="657"/>
      <c r="AM45" s="410"/>
      <c r="AN45" s="411"/>
      <c r="AO45" s="659"/>
      <c r="AP45" s="659"/>
      <c r="AQ45" s="659"/>
      <c r="AR45" s="659"/>
      <c r="AS45" s="660"/>
      <c r="AT45" s="75"/>
      <c r="AU45" s="26"/>
      <c r="AV45" s="26"/>
      <c r="AW45" s="26"/>
      <c r="AX45" s="26"/>
      <c r="AY45" s="26"/>
      <c r="AZ45" s="26"/>
      <c r="BA45" s="74"/>
      <c r="BB45" s="75"/>
      <c r="BC45" s="26"/>
      <c r="BD45" s="26"/>
      <c r="BE45" s="26"/>
      <c r="BF45" s="26"/>
      <c r="BG45" s="74"/>
      <c r="BH45" s="75"/>
      <c r="BI45" s="75"/>
      <c r="BJ45" s="203"/>
      <c r="BK45" s="203"/>
      <c r="BL45" s="203"/>
      <c r="BM45" s="203"/>
      <c r="BN45" s="203"/>
      <c r="BO45" s="203"/>
      <c r="BP45" s="203"/>
      <c r="BQ45" s="203"/>
      <c r="BR45" s="203"/>
      <c r="BS45" s="203"/>
      <c r="BT45" s="74"/>
      <c r="BU45" s="83"/>
      <c r="BV45" s="84"/>
      <c r="BW45" s="84"/>
      <c r="BX45" s="84"/>
      <c r="BY45" s="84"/>
      <c r="BZ45" s="84"/>
      <c r="CA45" s="84"/>
      <c r="CB45" s="231"/>
    </row>
    <row r="46" spans="1:80" ht="6" customHeight="1" x14ac:dyDescent="0.2">
      <c r="A46" s="38"/>
      <c r="B46" s="28"/>
      <c r="C46" s="28"/>
      <c r="D46" s="28"/>
      <c r="E46" s="28"/>
      <c r="F46" s="28"/>
      <c r="G46" s="71"/>
      <c r="H46" s="38"/>
      <c r="I46" s="28"/>
      <c r="J46" s="28"/>
      <c r="K46" s="28"/>
      <c r="L46" s="28"/>
      <c r="M46" s="28"/>
      <c r="N46" s="226"/>
      <c r="O46" s="28"/>
      <c r="P46" s="28"/>
      <c r="Q46" s="28"/>
      <c r="R46" s="28"/>
      <c r="S46" s="227"/>
      <c r="T46" s="28"/>
      <c r="U46" s="28"/>
      <c r="V46" s="28"/>
      <c r="W46" s="28"/>
      <c r="X46" s="28"/>
      <c r="Y46" s="28"/>
      <c r="Z46" s="28"/>
      <c r="AA46" s="28"/>
      <c r="AB46" s="28"/>
      <c r="AC46" s="71"/>
      <c r="AD46" s="412"/>
      <c r="AE46" s="412"/>
      <c r="AF46" s="412"/>
      <c r="AG46" s="412"/>
      <c r="AH46" s="412"/>
      <c r="AI46" s="412"/>
      <c r="AJ46" s="412"/>
      <c r="AK46" s="412"/>
      <c r="AL46" s="412"/>
      <c r="AM46" s="413"/>
      <c r="AN46" s="414"/>
      <c r="AO46" s="28"/>
      <c r="AP46" s="28"/>
      <c r="AQ46" s="28"/>
      <c r="AR46" s="28"/>
      <c r="AS46" s="71"/>
      <c r="AT46" s="38"/>
      <c r="AU46" s="28"/>
      <c r="AV46" s="28"/>
      <c r="AW46" s="28"/>
      <c r="AX46" s="28"/>
      <c r="AY46" s="28"/>
      <c r="AZ46" s="28"/>
      <c r="BA46" s="71"/>
      <c r="BB46" s="38"/>
      <c r="BC46" s="28"/>
      <c r="BD46" s="28"/>
      <c r="BE46" s="28"/>
      <c r="BF46" s="28"/>
      <c r="BG46" s="71"/>
      <c r="BH46" s="38"/>
      <c r="BI46" s="38"/>
      <c r="BJ46" s="28"/>
      <c r="BK46" s="28"/>
      <c r="BL46" s="28"/>
      <c r="BM46" s="28"/>
      <c r="BN46" s="28"/>
      <c r="BO46" s="28"/>
      <c r="BP46" s="28"/>
      <c r="BQ46" s="28"/>
      <c r="BR46" s="28"/>
      <c r="BS46" s="28"/>
      <c r="BT46" s="71"/>
      <c r="BU46" s="86"/>
      <c r="BV46" s="87"/>
      <c r="BW46" s="87"/>
      <c r="BX46" s="87"/>
      <c r="BY46" s="87"/>
      <c r="BZ46" s="87"/>
      <c r="CA46" s="87"/>
      <c r="CB46" s="232"/>
    </row>
    <row r="47" spans="1:80" ht="6" customHeight="1" x14ac:dyDescent="0.2">
      <c r="A47" s="39"/>
      <c r="B47" s="25"/>
      <c r="C47" s="25"/>
      <c r="D47" s="25"/>
      <c r="E47" s="25"/>
      <c r="F47" s="25"/>
      <c r="G47" s="69"/>
      <c r="H47" s="39"/>
      <c r="I47" s="25"/>
      <c r="J47" s="25"/>
      <c r="K47" s="25"/>
      <c r="L47" s="25"/>
      <c r="M47" s="25"/>
      <c r="N47" s="228"/>
      <c r="O47" s="25"/>
      <c r="P47" s="25"/>
      <c r="Q47" s="25"/>
      <c r="R47" s="25"/>
      <c r="S47" s="229"/>
      <c r="T47" s="25"/>
      <c r="U47" s="25"/>
      <c r="V47" s="25"/>
      <c r="W47" s="25"/>
      <c r="X47" s="25"/>
      <c r="Y47" s="25"/>
      <c r="Z47" s="25"/>
      <c r="AA47" s="25"/>
      <c r="AB47" s="25"/>
      <c r="AC47" s="69"/>
      <c r="AD47" s="415"/>
      <c r="AE47" s="415"/>
      <c r="AF47" s="415"/>
      <c r="AG47" s="415"/>
      <c r="AH47" s="415"/>
      <c r="AI47" s="415"/>
      <c r="AJ47" s="415"/>
      <c r="AK47" s="415"/>
      <c r="AL47" s="415"/>
      <c r="AM47" s="416"/>
      <c r="AN47" s="417"/>
      <c r="AO47" s="25"/>
      <c r="AP47" s="25"/>
      <c r="AQ47" s="25"/>
      <c r="AR47" s="25"/>
      <c r="AS47" s="69"/>
      <c r="AT47" s="39"/>
      <c r="AU47" s="25"/>
      <c r="AV47" s="25"/>
      <c r="AW47" s="25"/>
      <c r="AX47" s="25"/>
      <c r="AY47" s="25"/>
      <c r="AZ47" s="25"/>
      <c r="BA47" s="69"/>
      <c r="BB47" s="39"/>
      <c r="BC47" s="25"/>
      <c r="BD47" s="25"/>
      <c r="BE47" s="25"/>
      <c r="BF47" s="25"/>
      <c r="BG47" s="69"/>
      <c r="BH47" s="39"/>
      <c r="BI47" s="39"/>
      <c r="BJ47" s="25"/>
      <c r="BK47" s="25"/>
      <c r="BL47" s="25"/>
      <c r="BM47" s="25"/>
      <c r="BN47" s="25"/>
      <c r="BO47" s="25"/>
      <c r="BP47" s="25"/>
      <c r="BQ47" s="25"/>
      <c r="BR47" s="25"/>
      <c r="BS47" s="25"/>
      <c r="BT47" s="69"/>
      <c r="BU47" s="39"/>
      <c r="BV47" s="25"/>
      <c r="BW47" s="25"/>
      <c r="BX47" s="25"/>
      <c r="BY47" s="25"/>
      <c r="BZ47" s="25"/>
      <c r="CA47" s="25"/>
      <c r="CB47" s="229"/>
    </row>
    <row r="48" spans="1:80" ht="10.35" customHeight="1" x14ac:dyDescent="0.2">
      <c r="A48" s="75"/>
      <c r="B48" s="206" t="s">
        <v>287</v>
      </c>
      <c r="C48" s="26"/>
      <c r="D48" s="26"/>
      <c r="E48" s="26"/>
      <c r="F48" s="26"/>
      <c r="G48" s="74"/>
      <c r="H48" s="75"/>
      <c r="I48" s="26"/>
      <c r="J48" s="26"/>
      <c r="K48" s="26"/>
      <c r="L48" s="26"/>
      <c r="M48" s="26"/>
      <c r="N48" s="191"/>
      <c r="O48" s="26"/>
      <c r="P48" s="26"/>
      <c r="Q48" s="26"/>
      <c r="R48" s="26"/>
      <c r="S48" s="192"/>
      <c r="T48" s="26"/>
      <c r="U48" s="652" t="s">
        <v>13</v>
      </c>
      <c r="V48" s="652"/>
      <c r="W48" s="652"/>
      <c r="X48" s="653"/>
      <c r="Y48" s="39"/>
      <c r="Z48" s="69"/>
      <c r="AA48" s="39"/>
      <c r="AB48" s="69"/>
      <c r="AC48" s="74"/>
      <c r="AD48" s="409"/>
      <c r="AE48" s="658" t="s">
        <v>1451</v>
      </c>
      <c r="AF48" s="658"/>
      <c r="AG48" s="658"/>
      <c r="AH48" s="658"/>
      <c r="AI48" s="658"/>
      <c r="AJ48" s="658"/>
      <c r="AK48" s="409"/>
      <c r="AL48" s="409"/>
      <c r="AM48" s="410"/>
      <c r="AN48" s="411"/>
      <c r="AO48" s="26"/>
      <c r="AP48" s="26"/>
      <c r="AQ48" s="26"/>
      <c r="AR48" s="26"/>
      <c r="AS48" s="74"/>
      <c r="AT48" s="75"/>
      <c r="AU48" s="627" t="s">
        <v>369</v>
      </c>
      <c r="AV48" s="627"/>
      <c r="AW48" s="627"/>
      <c r="AX48" s="627"/>
      <c r="AY48" s="627"/>
      <c r="AZ48" s="627"/>
      <c r="BA48" s="74"/>
      <c r="BB48" s="75"/>
      <c r="BC48" s="366"/>
      <c r="BD48" s="366"/>
      <c r="BE48" s="366"/>
      <c r="BF48" s="366"/>
      <c r="BG48" s="368"/>
      <c r="BH48" s="75"/>
      <c r="BI48" s="75"/>
      <c r="BJ48" s="654" t="s">
        <v>146</v>
      </c>
      <c r="BK48" s="654"/>
      <c r="BL48" s="654"/>
      <c r="BM48" s="654"/>
      <c r="BN48" s="654"/>
      <c r="BO48" s="655" t="s">
        <v>63</v>
      </c>
      <c r="BP48" s="39"/>
      <c r="BQ48" s="69"/>
      <c r="BR48" s="39"/>
      <c r="BS48" s="69"/>
      <c r="BT48" s="74"/>
      <c r="BU48" s="75"/>
      <c r="BV48" s="26" t="s">
        <v>62</v>
      </c>
      <c r="BW48" s="26"/>
      <c r="BX48" s="26"/>
      <c r="BY48" s="26"/>
      <c r="BZ48" s="26"/>
      <c r="CA48" s="206" t="s">
        <v>63</v>
      </c>
      <c r="CB48" s="192"/>
    </row>
    <row r="49" spans="1:80" x14ac:dyDescent="0.2">
      <c r="A49" s="75"/>
      <c r="B49" s="26"/>
      <c r="C49" s="26"/>
      <c r="D49" s="26"/>
      <c r="E49" s="26"/>
      <c r="F49" s="26"/>
      <c r="G49" s="74"/>
      <c r="H49" s="75"/>
      <c r="I49" s="26" t="s">
        <v>370</v>
      </c>
      <c r="J49" s="26"/>
      <c r="K49" s="26"/>
      <c r="L49" s="206" t="s">
        <v>63</v>
      </c>
      <c r="M49" s="26"/>
      <c r="N49" s="191"/>
      <c r="O49" s="26" t="s">
        <v>371</v>
      </c>
      <c r="P49" s="26"/>
      <c r="Q49" s="26"/>
      <c r="R49" s="206" t="s">
        <v>63</v>
      </c>
      <c r="S49" s="192"/>
      <c r="T49" s="26"/>
      <c r="U49" s="652"/>
      <c r="V49" s="652"/>
      <c r="W49" s="652"/>
      <c r="X49" s="653"/>
      <c r="Y49" s="38"/>
      <c r="Z49" s="71"/>
      <c r="AA49" s="38"/>
      <c r="AB49" s="71"/>
      <c r="AC49" s="74"/>
      <c r="AD49" s="409"/>
      <c r="AE49" s="658"/>
      <c r="AF49" s="658"/>
      <c r="AG49" s="658"/>
      <c r="AH49" s="658"/>
      <c r="AI49" s="658"/>
      <c r="AJ49" s="658"/>
      <c r="AK49" s="409"/>
      <c r="AL49" s="409"/>
      <c r="AM49" s="410"/>
      <c r="AN49" s="411"/>
      <c r="AO49" s="26" t="s">
        <v>62</v>
      </c>
      <c r="AP49" s="26"/>
      <c r="AQ49" s="26"/>
      <c r="AR49" s="206" t="s">
        <v>63</v>
      </c>
      <c r="AS49" s="74"/>
      <c r="AT49" s="75"/>
      <c r="AU49" s="627" t="s">
        <v>106</v>
      </c>
      <c r="AV49" s="627"/>
      <c r="AW49" s="627"/>
      <c r="AX49" s="627"/>
      <c r="AY49" s="627"/>
      <c r="AZ49" s="627"/>
      <c r="BA49" s="74"/>
      <c r="BB49" s="75"/>
      <c r="BC49" s="366" t="s">
        <v>62</v>
      </c>
      <c r="BD49" s="366"/>
      <c r="BE49" s="366"/>
      <c r="BF49" s="370" t="s">
        <v>63</v>
      </c>
      <c r="BG49" s="368"/>
      <c r="BH49" s="75"/>
      <c r="BI49" s="75"/>
      <c r="BJ49" s="654"/>
      <c r="BK49" s="654"/>
      <c r="BL49" s="654"/>
      <c r="BM49" s="654"/>
      <c r="BN49" s="654"/>
      <c r="BO49" s="656"/>
      <c r="BP49" s="38"/>
      <c r="BQ49" s="71"/>
      <c r="BR49" s="38"/>
      <c r="BS49" s="71"/>
      <c r="BT49" s="74"/>
      <c r="BU49" s="75"/>
      <c r="BV49" s="26"/>
      <c r="BW49" s="662" t="s">
        <v>376</v>
      </c>
      <c r="BX49" s="662"/>
      <c r="BY49" s="662"/>
      <c r="BZ49" s="662"/>
      <c r="CA49" s="26"/>
      <c r="CB49" s="192"/>
    </row>
    <row r="50" spans="1:80" ht="6" customHeight="1" x14ac:dyDescent="0.2">
      <c r="A50" s="75"/>
      <c r="B50" s="26"/>
      <c r="C50" s="26"/>
      <c r="D50" s="26"/>
      <c r="E50" s="26"/>
      <c r="F50" s="26"/>
      <c r="G50" s="74"/>
      <c r="H50" s="75"/>
      <c r="I50" s="26"/>
      <c r="J50" s="26"/>
      <c r="K50" s="26"/>
      <c r="L50" s="26"/>
      <c r="M50" s="26"/>
      <c r="N50" s="191"/>
      <c r="O50" s="26"/>
      <c r="P50" s="26"/>
      <c r="Q50" s="26"/>
      <c r="R50" s="26"/>
      <c r="S50" s="192"/>
      <c r="T50" s="26"/>
      <c r="U50" s="26"/>
      <c r="V50" s="26"/>
      <c r="W50" s="26"/>
      <c r="X50" s="26"/>
      <c r="Y50" s="26"/>
      <c r="Z50" s="26"/>
      <c r="AA50" s="26"/>
      <c r="AB50" s="26"/>
      <c r="AC50" s="74"/>
      <c r="AD50" s="409"/>
      <c r="AE50" s="658"/>
      <c r="AF50" s="658"/>
      <c r="AG50" s="658"/>
      <c r="AH50" s="658"/>
      <c r="AI50" s="658"/>
      <c r="AJ50" s="658"/>
      <c r="AK50" s="409"/>
      <c r="AL50" s="409"/>
      <c r="AM50" s="410"/>
      <c r="AN50" s="411"/>
      <c r="AO50" s="26"/>
      <c r="AP50" s="26"/>
      <c r="AQ50" s="26"/>
      <c r="AR50" s="26"/>
      <c r="AS50" s="74"/>
      <c r="AT50" s="75"/>
      <c r="AU50" s="26"/>
      <c r="AV50" s="26"/>
      <c r="AW50" s="26"/>
      <c r="AX50" s="26"/>
      <c r="AY50" s="26"/>
      <c r="AZ50" s="26"/>
      <c r="BA50" s="74"/>
      <c r="BB50" s="75"/>
      <c r="BC50" s="366"/>
      <c r="BD50" s="366"/>
      <c r="BE50" s="366"/>
      <c r="BF50" s="366"/>
      <c r="BG50" s="368"/>
      <c r="BH50" s="75"/>
      <c r="BI50" s="75"/>
      <c r="BJ50" s="26"/>
      <c r="BK50" s="26"/>
      <c r="BL50" s="26"/>
      <c r="BM50" s="26"/>
      <c r="BN50" s="26"/>
      <c r="BO50" s="26"/>
      <c r="BP50" s="26"/>
      <c r="BQ50" s="26"/>
      <c r="BR50" s="26"/>
      <c r="BS50" s="26"/>
      <c r="BT50" s="74"/>
      <c r="BU50" s="75"/>
      <c r="BV50" s="26"/>
      <c r="BW50" s="662"/>
      <c r="BX50" s="662"/>
      <c r="BY50" s="662"/>
      <c r="BZ50" s="662"/>
      <c r="CA50" s="26"/>
      <c r="CB50" s="192"/>
    </row>
    <row r="51" spans="1:80" x14ac:dyDescent="0.2">
      <c r="A51" s="75"/>
      <c r="B51" s="26"/>
      <c r="C51" s="26"/>
      <c r="D51" s="26"/>
      <c r="E51" s="26"/>
      <c r="F51" s="26"/>
      <c r="G51" s="74"/>
      <c r="H51" s="75"/>
      <c r="I51" s="203"/>
      <c r="J51" s="203"/>
      <c r="K51" s="203"/>
      <c r="L51" s="203"/>
      <c r="M51" s="26"/>
      <c r="N51" s="191"/>
      <c r="O51" s="203"/>
      <c r="P51" s="203"/>
      <c r="Q51" s="203"/>
      <c r="R51" s="203"/>
      <c r="S51" s="192"/>
      <c r="T51" s="26"/>
      <c r="U51" s="652" t="s">
        <v>14</v>
      </c>
      <c r="V51" s="652"/>
      <c r="W51" s="652"/>
      <c r="X51" s="653"/>
      <c r="Y51" s="39"/>
      <c r="Z51" s="69"/>
      <c r="AA51" s="39"/>
      <c r="AB51" s="69"/>
      <c r="AC51" s="74"/>
      <c r="AD51" s="409"/>
      <c r="AE51" s="658"/>
      <c r="AF51" s="658"/>
      <c r="AG51" s="658"/>
      <c r="AH51" s="658"/>
      <c r="AI51" s="658"/>
      <c r="AJ51" s="658"/>
      <c r="AK51" s="409"/>
      <c r="AL51" s="409"/>
      <c r="AM51" s="410"/>
      <c r="AN51" s="411"/>
      <c r="AO51" s="26" t="s">
        <v>64</v>
      </c>
      <c r="AP51" s="26"/>
      <c r="AQ51" s="26"/>
      <c r="AR51" s="206" t="s">
        <v>65</v>
      </c>
      <c r="AS51" s="74"/>
      <c r="AT51" s="75"/>
      <c r="AU51" s="26"/>
      <c r="AV51" s="39"/>
      <c r="AW51" s="69"/>
      <c r="AX51" s="39"/>
      <c r="AY51" s="69"/>
      <c r="AZ51" s="203"/>
      <c r="BA51" s="74"/>
      <c r="BB51" s="75"/>
      <c r="BC51" s="203"/>
      <c r="BD51" s="203"/>
      <c r="BE51" s="203"/>
      <c r="BF51" s="203"/>
      <c r="BG51" s="368"/>
      <c r="BH51" s="75"/>
      <c r="BI51" s="75"/>
      <c r="BJ51" s="654" t="s">
        <v>105</v>
      </c>
      <c r="BK51" s="654"/>
      <c r="BL51" s="654"/>
      <c r="BM51" s="654"/>
      <c r="BN51" s="654"/>
      <c r="BO51" s="655" t="s">
        <v>65</v>
      </c>
      <c r="BP51" s="39"/>
      <c r="BQ51" s="69"/>
      <c r="BR51" s="39"/>
      <c r="BS51" s="69"/>
      <c r="BT51" s="74"/>
      <c r="BU51" s="75"/>
      <c r="BV51" s="203"/>
      <c r="BW51" s="662"/>
      <c r="BX51" s="662"/>
      <c r="BY51" s="662"/>
      <c r="BZ51" s="662"/>
      <c r="CA51" s="203"/>
      <c r="CB51" s="192"/>
    </row>
    <row r="52" spans="1:80" x14ac:dyDescent="0.2">
      <c r="A52" s="75"/>
      <c r="B52" s="26"/>
      <c r="C52" s="26"/>
      <c r="D52" s="26"/>
      <c r="E52" s="26"/>
      <c r="F52" s="26"/>
      <c r="G52" s="74"/>
      <c r="H52" s="75"/>
      <c r="I52" s="26" t="s">
        <v>372</v>
      </c>
      <c r="J52" s="26"/>
      <c r="K52" s="26"/>
      <c r="L52" s="206" t="s">
        <v>65</v>
      </c>
      <c r="M52" s="26"/>
      <c r="N52" s="191"/>
      <c r="O52" s="26" t="s">
        <v>373</v>
      </c>
      <c r="P52" s="26"/>
      <c r="Q52" s="26"/>
      <c r="R52" s="206" t="s">
        <v>65</v>
      </c>
      <c r="S52" s="192"/>
      <c r="T52" s="26"/>
      <c r="U52" s="652"/>
      <c r="V52" s="652"/>
      <c r="W52" s="652"/>
      <c r="X52" s="653"/>
      <c r="Y52" s="38"/>
      <c r="Z52" s="71"/>
      <c r="AA52" s="38"/>
      <c r="AB52" s="71"/>
      <c r="AC52" s="74"/>
      <c r="AD52" s="409"/>
      <c r="AE52" s="658"/>
      <c r="AF52" s="658"/>
      <c r="AG52" s="658"/>
      <c r="AH52" s="658"/>
      <c r="AI52" s="658"/>
      <c r="AJ52" s="658"/>
      <c r="AK52" s="409"/>
      <c r="AL52" s="409"/>
      <c r="AM52" s="410"/>
      <c r="AN52" s="411"/>
      <c r="AO52" s="26"/>
      <c r="AP52" s="26"/>
      <c r="AQ52" s="26"/>
      <c r="AR52" s="26"/>
      <c r="AS52" s="74"/>
      <c r="AT52" s="75"/>
      <c r="AU52" s="26"/>
      <c r="AV52" s="38"/>
      <c r="AW52" s="71"/>
      <c r="AX52" s="38"/>
      <c r="AY52" s="71"/>
      <c r="AZ52" s="203"/>
      <c r="BA52" s="74"/>
      <c r="BB52" s="75"/>
      <c r="BC52" s="366" t="s">
        <v>64</v>
      </c>
      <c r="BD52" s="366"/>
      <c r="BE52" s="366"/>
      <c r="BF52" s="370" t="s">
        <v>65</v>
      </c>
      <c r="BG52" s="368"/>
      <c r="BH52" s="75"/>
      <c r="BI52" s="75"/>
      <c r="BJ52" s="654"/>
      <c r="BK52" s="654"/>
      <c r="BL52" s="654"/>
      <c r="BM52" s="654"/>
      <c r="BN52" s="654"/>
      <c r="BO52" s="656"/>
      <c r="BP52" s="38"/>
      <c r="BQ52" s="71"/>
      <c r="BR52" s="38"/>
      <c r="BS52" s="71"/>
      <c r="BT52" s="74"/>
      <c r="BU52" s="75"/>
      <c r="BV52" s="203"/>
      <c r="BW52" s="203"/>
      <c r="BX52" s="203"/>
      <c r="BY52" s="203"/>
      <c r="BZ52" s="203"/>
      <c r="CA52" s="203"/>
      <c r="CB52" s="192"/>
    </row>
    <row r="53" spans="1:80" ht="6" customHeight="1" x14ac:dyDescent="0.2">
      <c r="A53" s="75"/>
      <c r="B53" s="26"/>
      <c r="C53" s="26"/>
      <c r="D53" s="26"/>
      <c r="E53" s="26"/>
      <c r="F53" s="26"/>
      <c r="G53" s="74"/>
      <c r="H53" s="75"/>
      <c r="I53" s="203"/>
      <c r="J53" s="203"/>
      <c r="K53" s="203"/>
      <c r="L53" s="203"/>
      <c r="M53" s="26"/>
      <c r="N53" s="191"/>
      <c r="O53" s="203"/>
      <c r="P53" s="203"/>
      <c r="Q53" s="203"/>
      <c r="R53" s="203"/>
      <c r="S53" s="192"/>
      <c r="T53" s="26"/>
      <c r="U53" s="203"/>
      <c r="V53" s="26"/>
      <c r="W53" s="26"/>
      <c r="X53" s="26"/>
      <c r="Y53" s="26"/>
      <c r="Z53" s="26"/>
      <c r="AA53" s="26"/>
      <c r="AB53" s="26"/>
      <c r="AC53" s="74"/>
      <c r="AD53" s="409"/>
      <c r="AE53" s="418"/>
      <c r="AF53" s="409"/>
      <c r="AG53" s="409"/>
      <c r="AH53" s="409"/>
      <c r="AI53" s="409"/>
      <c r="AJ53" s="409"/>
      <c r="AK53" s="409"/>
      <c r="AL53" s="409"/>
      <c r="AM53" s="410"/>
      <c r="AN53" s="411"/>
      <c r="AO53" s="26"/>
      <c r="AP53" s="26"/>
      <c r="AQ53" s="26"/>
      <c r="AR53" s="203"/>
      <c r="AS53" s="74"/>
      <c r="AT53" s="75"/>
      <c r="AU53" s="26"/>
      <c r="AV53" s="26"/>
      <c r="AW53" s="26"/>
      <c r="AX53" s="26"/>
      <c r="AY53" s="26"/>
      <c r="AZ53" s="26"/>
      <c r="BA53" s="74"/>
      <c r="BB53" s="75"/>
      <c r="BC53" s="203"/>
      <c r="BD53" s="203"/>
      <c r="BE53" s="203"/>
      <c r="BF53" s="203"/>
      <c r="BG53" s="368"/>
      <c r="BH53" s="75"/>
      <c r="BI53" s="75"/>
      <c r="BJ53" s="203"/>
      <c r="BK53" s="203"/>
      <c r="BL53" s="203"/>
      <c r="BM53" s="203"/>
      <c r="BN53" s="203"/>
      <c r="BO53" s="203"/>
      <c r="BP53" s="203"/>
      <c r="BQ53" s="203"/>
      <c r="BR53" s="203"/>
      <c r="BS53" s="203"/>
      <c r="BT53" s="74"/>
      <c r="BU53" s="75"/>
      <c r="BV53" s="26"/>
      <c r="BW53" s="26"/>
      <c r="BX53" s="26"/>
      <c r="BY53" s="26"/>
      <c r="BZ53" s="26"/>
      <c r="CA53" s="26"/>
      <c r="CB53" s="192"/>
    </row>
    <row r="54" spans="1:80" ht="10.15" customHeight="1" x14ac:dyDescent="0.2">
      <c r="A54" s="75"/>
      <c r="B54" s="26"/>
      <c r="C54" s="26"/>
      <c r="D54" s="26"/>
      <c r="E54" s="26"/>
      <c r="F54" s="26"/>
      <c r="G54" s="74"/>
      <c r="H54" s="75"/>
      <c r="I54" s="203"/>
      <c r="J54" s="203"/>
      <c r="K54" s="203"/>
      <c r="L54" s="203"/>
      <c r="M54" s="26"/>
      <c r="N54" s="191"/>
      <c r="O54" s="203"/>
      <c r="P54" s="203"/>
      <c r="Q54" s="203"/>
      <c r="R54" s="203"/>
      <c r="S54" s="192"/>
      <c r="T54" s="26"/>
      <c r="U54" s="39"/>
      <c r="V54" s="69"/>
      <c r="W54" s="39"/>
      <c r="X54" s="69"/>
      <c r="Y54" s="39"/>
      <c r="Z54" s="69"/>
      <c r="AA54" s="39"/>
      <c r="AB54" s="69"/>
      <c r="AC54" s="74"/>
      <c r="AD54" s="409"/>
      <c r="AE54" s="409"/>
      <c r="AF54" s="409"/>
      <c r="AG54" s="417"/>
      <c r="AH54" s="416"/>
      <c r="AI54" s="417"/>
      <c r="AJ54" s="416"/>
      <c r="AK54" s="409"/>
      <c r="AL54" s="409"/>
      <c r="AM54" s="410"/>
      <c r="AN54" s="411"/>
      <c r="AO54" s="659" t="s">
        <v>377</v>
      </c>
      <c r="AP54" s="659"/>
      <c r="AQ54" s="659"/>
      <c r="AR54" s="659"/>
      <c r="AS54" s="660"/>
      <c r="AT54" s="75"/>
      <c r="AU54" s="203"/>
      <c r="AV54" s="203"/>
      <c r="AW54" s="203"/>
      <c r="AX54" s="203"/>
      <c r="AY54" s="203"/>
      <c r="AZ54" s="203"/>
      <c r="BA54" s="74"/>
      <c r="BB54" s="75"/>
      <c r="BC54" s="663" t="s">
        <v>1490</v>
      </c>
      <c r="BD54" s="663"/>
      <c r="BE54" s="663"/>
      <c r="BF54" s="663"/>
      <c r="BG54" s="664"/>
      <c r="BH54" s="75"/>
      <c r="BI54" s="75"/>
      <c r="BJ54" s="654" t="s">
        <v>106</v>
      </c>
      <c r="BK54" s="654"/>
      <c r="BL54" s="654"/>
      <c r="BM54" s="654"/>
      <c r="BN54" s="654"/>
      <c r="BO54" s="655" t="s">
        <v>71</v>
      </c>
      <c r="BP54" s="39"/>
      <c r="BQ54" s="69"/>
      <c r="BR54" s="39"/>
      <c r="BS54" s="69"/>
      <c r="BT54" s="74"/>
      <c r="BU54" s="75"/>
      <c r="BV54" s="26" t="s">
        <v>64</v>
      </c>
      <c r="BW54" s="26"/>
      <c r="BX54" s="26"/>
      <c r="BY54" s="26"/>
      <c r="BZ54" s="26"/>
      <c r="CA54" s="206" t="s">
        <v>65</v>
      </c>
      <c r="CB54" s="192"/>
    </row>
    <row r="55" spans="1:80" ht="11.25" customHeight="1" x14ac:dyDescent="0.2">
      <c r="A55" s="75"/>
      <c r="B55" s="26"/>
      <c r="C55" s="26"/>
      <c r="D55" s="26"/>
      <c r="E55" s="26"/>
      <c r="F55" s="26"/>
      <c r="G55" s="74"/>
      <c r="H55" s="75"/>
      <c r="I55" s="26"/>
      <c r="J55" s="26"/>
      <c r="K55" s="26"/>
      <c r="L55" s="26"/>
      <c r="M55" s="26"/>
      <c r="N55" s="191"/>
      <c r="O55" s="26"/>
      <c r="P55" s="26"/>
      <c r="Q55" s="26"/>
      <c r="R55" s="26"/>
      <c r="S55" s="192"/>
      <c r="T55" s="26"/>
      <c r="U55" s="38"/>
      <c r="V55" s="71"/>
      <c r="W55" s="38"/>
      <c r="X55" s="71"/>
      <c r="Y55" s="38"/>
      <c r="Z55" s="71"/>
      <c r="AA55" s="38"/>
      <c r="AB55" s="71"/>
      <c r="AC55" s="74"/>
      <c r="AD55" s="409"/>
      <c r="AE55" s="409"/>
      <c r="AF55" s="409"/>
      <c r="AG55" s="414"/>
      <c r="AH55" s="413"/>
      <c r="AI55" s="414"/>
      <c r="AJ55" s="413"/>
      <c r="AK55" s="409"/>
      <c r="AL55" s="409"/>
      <c r="AM55" s="410"/>
      <c r="AN55" s="411"/>
      <c r="AO55" s="659"/>
      <c r="AP55" s="659"/>
      <c r="AQ55" s="659"/>
      <c r="AR55" s="659"/>
      <c r="AS55" s="660"/>
      <c r="AT55" s="75"/>
      <c r="AU55" s="203"/>
      <c r="AV55" s="203"/>
      <c r="AW55" s="203"/>
      <c r="AX55" s="203"/>
      <c r="AY55" s="203"/>
      <c r="AZ55" s="203"/>
      <c r="BA55" s="74"/>
      <c r="BB55" s="75"/>
      <c r="BC55" s="663"/>
      <c r="BD55" s="663"/>
      <c r="BE55" s="663"/>
      <c r="BF55" s="663"/>
      <c r="BG55" s="664"/>
      <c r="BH55" s="75"/>
      <c r="BI55" s="75"/>
      <c r="BJ55" s="654"/>
      <c r="BK55" s="654"/>
      <c r="BL55" s="654"/>
      <c r="BM55" s="654"/>
      <c r="BN55" s="654"/>
      <c r="BO55" s="656"/>
      <c r="BP55" s="38"/>
      <c r="BQ55" s="71"/>
      <c r="BR55" s="38"/>
      <c r="BS55" s="71"/>
      <c r="BT55" s="74"/>
      <c r="BU55" s="75"/>
      <c r="BV55" s="203"/>
      <c r="BW55" s="605" t="s">
        <v>374</v>
      </c>
      <c r="BX55" s="605"/>
      <c r="BY55" s="605"/>
      <c r="BZ55" s="605"/>
      <c r="CA55" s="26"/>
      <c r="CB55" s="192"/>
    </row>
    <row r="56" spans="1:80" x14ac:dyDescent="0.2">
      <c r="A56" s="75"/>
      <c r="B56" s="26"/>
      <c r="C56" s="26"/>
      <c r="D56" s="26"/>
      <c r="E56" s="26"/>
      <c r="F56" s="26"/>
      <c r="G56" s="74"/>
      <c r="H56" s="75"/>
      <c r="I56" s="26"/>
      <c r="J56" s="26"/>
      <c r="K56" s="26"/>
      <c r="L56" s="26"/>
      <c r="M56" s="26"/>
      <c r="N56" s="191"/>
      <c r="O56" s="26"/>
      <c r="P56" s="26"/>
      <c r="Q56" s="26"/>
      <c r="R56" s="26"/>
      <c r="S56" s="192"/>
      <c r="T56" s="26"/>
      <c r="U56" s="622" t="s">
        <v>15</v>
      </c>
      <c r="V56" s="622"/>
      <c r="W56" s="622"/>
      <c r="X56" s="622"/>
      <c r="Y56" s="622"/>
      <c r="Z56" s="622"/>
      <c r="AA56" s="622"/>
      <c r="AB56" s="622"/>
      <c r="AC56" s="74"/>
      <c r="AD56" s="409"/>
      <c r="AE56" s="657"/>
      <c r="AF56" s="657"/>
      <c r="AG56" s="657"/>
      <c r="AH56" s="657"/>
      <c r="AI56" s="657"/>
      <c r="AJ56" s="657"/>
      <c r="AK56" s="657"/>
      <c r="AL56" s="657"/>
      <c r="AM56" s="410"/>
      <c r="AN56" s="411"/>
      <c r="AO56" s="203"/>
      <c r="AP56" s="203"/>
      <c r="AQ56" s="203"/>
      <c r="AR56" s="203"/>
      <c r="AS56" s="74"/>
      <c r="AT56" s="75"/>
      <c r="AU56" s="26"/>
      <c r="AV56" s="26"/>
      <c r="AW56" s="26"/>
      <c r="AX56" s="26"/>
      <c r="AY56" s="26"/>
      <c r="AZ56" s="26"/>
      <c r="BA56" s="74"/>
      <c r="BB56" s="75"/>
      <c r="BC56" s="366"/>
      <c r="BD56" s="366"/>
      <c r="BE56" s="366"/>
      <c r="BF56" s="366"/>
      <c r="BG56" s="368"/>
      <c r="BH56" s="75"/>
      <c r="BI56" s="75"/>
      <c r="BJ56" s="203"/>
      <c r="BK56" s="203"/>
      <c r="BL56" s="203"/>
      <c r="BM56" s="203"/>
      <c r="BN56" s="203"/>
      <c r="BO56" s="203"/>
      <c r="BP56" s="203"/>
      <c r="BQ56" s="203"/>
      <c r="BR56" s="203"/>
      <c r="BS56" s="203"/>
      <c r="BT56" s="74"/>
      <c r="BU56" s="75"/>
      <c r="BV56" s="196"/>
      <c r="BW56" s="605"/>
      <c r="BX56" s="605"/>
      <c r="BY56" s="605"/>
      <c r="BZ56" s="605"/>
      <c r="CA56" s="203"/>
      <c r="CB56" s="192"/>
    </row>
    <row r="57" spans="1:80" ht="6" customHeight="1" x14ac:dyDescent="0.2">
      <c r="A57" s="38"/>
      <c r="B57" s="28"/>
      <c r="C57" s="28"/>
      <c r="D57" s="28"/>
      <c r="E57" s="28"/>
      <c r="F57" s="28"/>
      <c r="G57" s="71"/>
      <c r="H57" s="38"/>
      <c r="I57" s="28"/>
      <c r="J57" s="28"/>
      <c r="K57" s="28"/>
      <c r="L57" s="28"/>
      <c r="M57" s="28"/>
      <c r="N57" s="226"/>
      <c r="O57" s="28"/>
      <c r="P57" s="28"/>
      <c r="Q57" s="28"/>
      <c r="R57" s="28"/>
      <c r="S57" s="227"/>
      <c r="T57" s="28"/>
      <c r="U57" s="28"/>
      <c r="V57" s="28"/>
      <c r="W57" s="28"/>
      <c r="X57" s="28"/>
      <c r="Y57" s="28"/>
      <c r="Z57" s="28"/>
      <c r="AA57" s="28"/>
      <c r="AB57" s="28"/>
      <c r="AC57" s="71"/>
      <c r="AD57" s="412"/>
      <c r="AE57" s="412"/>
      <c r="AF57" s="412"/>
      <c r="AG57" s="412"/>
      <c r="AH57" s="412"/>
      <c r="AI57" s="412"/>
      <c r="AJ57" s="412"/>
      <c r="AK57" s="412"/>
      <c r="AL57" s="412"/>
      <c r="AM57" s="413"/>
      <c r="AN57" s="414"/>
      <c r="AO57" s="28"/>
      <c r="AP57" s="28"/>
      <c r="AQ57" s="28"/>
      <c r="AR57" s="28"/>
      <c r="AS57" s="71"/>
      <c r="AT57" s="38"/>
      <c r="AU57" s="28"/>
      <c r="AV57" s="28"/>
      <c r="AW57" s="28"/>
      <c r="AX57" s="28"/>
      <c r="AY57" s="28"/>
      <c r="AZ57" s="28"/>
      <c r="BA57" s="71"/>
      <c r="BB57" s="38"/>
      <c r="BC57" s="28"/>
      <c r="BD57" s="28"/>
      <c r="BE57" s="28"/>
      <c r="BF57" s="28"/>
      <c r="BG57" s="71"/>
      <c r="BH57" s="38"/>
      <c r="BI57" s="38"/>
      <c r="BJ57" s="28"/>
      <c r="BK57" s="28"/>
      <c r="BL57" s="28"/>
      <c r="BM57" s="28"/>
      <c r="BN57" s="28"/>
      <c r="BO57" s="28"/>
      <c r="BP57" s="28"/>
      <c r="BQ57" s="28"/>
      <c r="BR57" s="28"/>
      <c r="BS57" s="28"/>
      <c r="BT57" s="71"/>
      <c r="BU57" s="38"/>
      <c r="BV57" s="28"/>
      <c r="BW57" s="28"/>
      <c r="BX57" s="28"/>
      <c r="BY57" s="28"/>
      <c r="BZ57" s="28"/>
      <c r="CA57" s="28"/>
      <c r="CB57" s="227"/>
    </row>
    <row r="58" spans="1:80" ht="6" customHeight="1" x14ac:dyDescent="0.2">
      <c r="A58" s="39"/>
      <c r="B58" s="25"/>
      <c r="C58" s="25"/>
      <c r="D58" s="25"/>
      <c r="E58" s="25"/>
      <c r="F58" s="25"/>
      <c r="G58" s="69"/>
      <c r="H58" s="39"/>
      <c r="I58" s="25"/>
      <c r="J58" s="25"/>
      <c r="K58" s="25"/>
      <c r="L58" s="25"/>
      <c r="M58" s="25"/>
      <c r="N58" s="228"/>
      <c r="O58" s="25"/>
      <c r="P58" s="25"/>
      <c r="Q58" s="25"/>
      <c r="R58" s="25"/>
      <c r="S58" s="229"/>
      <c r="T58" s="25"/>
      <c r="U58" s="25"/>
      <c r="V58" s="25"/>
      <c r="W58" s="25"/>
      <c r="X58" s="25"/>
      <c r="Y58" s="25"/>
      <c r="Z58" s="25"/>
      <c r="AA58" s="25"/>
      <c r="AB58" s="25"/>
      <c r="AC58" s="69"/>
      <c r="AD58" s="415"/>
      <c r="AE58" s="415"/>
      <c r="AF58" s="415"/>
      <c r="AG58" s="415"/>
      <c r="AH58" s="415"/>
      <c r="AI58" s="415"/>
      <c r="AJ58" s="415"/>
      <c r="AK58" s="415"/>
      <c r="AL58" s="415"/>
      <c r="AM58" s="416"/>
      <c r="AN58" s="417"/>
      <c r="AO58" s="25"/>
      <c r="AP58" s="25"/>
      <c r="AQ58" s="25"/>
      <c r="AR58" s="25"/>
      <c r="AS58" s="69"/>
      <c r="AT58" s="39"/>
      <c r="AU58" s="25"/>
      <c r="AV58" s="25"/>
      <c r="AW58" s="25"/>
      <c r="AX58" s="25"/>
      <c r="AY58" s="25"/>
      <c r="AZ58" s="25"/>
      <c r="BA58" s="69"/>
      <c r="BB58" s="39"/>
      <c r="BC58" s="25"/>
      <c r="BD58" s="25"/>
      <c r="BE58" s="25"/>
      <c r="BF58" s="25"/>
      <c r="BG58" s="69"/>
      <c r="BH58" s="39"/>
      <c r="BI58" s="39"/>
      <c r="BJ58" s="25"/>
      <c r="BK58" s="25"/>
      <c r="BL58" s="25"/>
      <c r="BM58" s="25"/>
      <c r="BN58" s="25"/>
      <c r="BO58" s="25"/>
      <c r="BP58" s="25"/>
      <c r="BQ58" s="25"/>
      <c r="BR58" s="25"/>
      <c r="BS58" s="25"/>
      <c r="BT58" s="69"/>
      <c r="BU58" s="39"/>
      <c r="BV58" s="25"/>
      <c r="BW58" s="25"/>
      <c r="BX58" s="25"/>
      <c r="BY58" s="25"/>
      <c r="BZ58" s="25"/>
      <c r="CA58" s="25"/>
      <c r="CB58" s="229"/>
    </row>
    <row r="59" spans="1:80" x14ac:dyDescent="0.2">
      <c r="A59" s="75"/>
      <c r="B59" s="206" t="s">
        <v>288</v>
      </c>
      <c r="C59" s="26"/>
      <c r="D59" s="26"/>
      <c r="E59" s="26"/>
      <c r="F59" s="26"/>
      <c r="G59" s="74"/>
      <c r="H59" s="75"/>
      <c r="I59" s="26"/>
      <c r="J59" s="26"/>
      <c r="K59" s="26"/>
      <c r="L59" s="26"/>
      <c r="M59" s="26"/>
      <c r="N59" s="191"/>
      <c r="O59" s="26"/>
      <c r="P59" s="26"/>
      <c r="Q59" s="26"/>
      <c r="R59" s="26"/>
      <c r="S59" s="192"/>
      <c r="T59" s="26"/>
      <c r="U59" s="652" t="s">
        <v>13</v>
      </c>
      <c r="V59" s="652"/>
      <c r="W59" s="652"/>
      <c r="X59" s="653"/>
      <c r="Y59" s="39"/>
      <c r="Z59" s="69"/>
      <c r="AA59" s="39"/>
      <c r="AB59" s="69"/>
      <c r="AC59" s="74"/>
      <c r="AD59" s="409"/>
      <c r="AE59" s="658" t="s">
        <v>1451</v>
      </c>
      <c r="AF59" s="658"/>
      <c r="AG59" s="658"/>
      <c r="AH59" s="658"/>
      <c r="AI59" s="658"/>
      <c r="AJ59" s="658"/>
      <c r="AK59" s="409"/>
      <c r="AL59" s="409"/>
      <c r="AM59" s="410"/>
      <c r="AN59" s="411"/>
      <c r="AO59" s="26"/>
      <c r="AP59" s="26"/>
      <c r="AQ59" s="26"/>
      <c r="AR59" s="26"/>
      <c r="AS59" s="74"/>
      <c r="AT59" s="75"/>
      <c r="AU59" s="627" t="s">
        <v>369</v>
      </c>
      <c r="AV59" s="627"/>
      <c r="AW59" s="627"/>
      <c r="AX59" s="627"/>
      <c r="AY59" s="627"/>
      <c r="AZ59" s="627"/>
      <c r="BA59" s="74"/>
      <c r="BB59" s="75"/>
      <c r="BC59" s="366"/>
      <c r="BD59" s="366"/>
      <c r="BE59" s="366"/>
      <c r="BF59" s="366"/>
      <c r="BG59" s="368"/>
      <c r="BH59" s="75"/>
      <c r="BI59" s="75"/>
      <c r="BJ59" s="654" t="s">
        <v>146</v>
      </c>
      <c r="BK59" s="654"/>
      <c r="BL59" s="654"/>
      <c r="BM59" s="654"/>
      <c r="BN59" s="654"/>
      <c r="BO59" s="655" t="s">
        <v>63</v>
      </c>
      <c r="BP59" s="39"/>
      <c r="BQ59" s="69"/>
      <c r="BR59" s="39"/>
      <c r="BS59" s="69"/>
      <c r="BT59" s="74"/>
      <c r="BU59" s="75"/>
      <c r="BV59" s="26" t="s">
        <v>62</v>
      </c>
      <c r="BW59" s="26"/>
      <c r="BX59" s="26"/>
      <c r="BY59" s="26"/>
      <c r="BZ59" s="26"/>
      <c r="CA59" s="206" t="s">
        <v>63</v>
      </c>
      <c r="CB59" s="192"/>
    </row>
    <row r="60" spans="1:80" x14ac:dyDescent="0.2">
      <c r="A60" s="75"/>
      <c r="B60" s="26"/>
      <c r="C60" s="26"/>
      <c r="D60" s="26"/>
      <c r="E60" s="26"/>
      <c r="F60" s="26"/>
      <c r="G60" s="74"/>
      <c r="H60" s="75"/>
      <c r="I60" s="26" t="s">
        <v>370</v>
      </c>
      <c r="J60" s="26"/>
      <c r="K60" s="26"/>
      <c r="L60" s="206" t="s">
        <v>63</v>
      </c>
      <c r="M60" s="26"/>
      <c r="N60" s="191"/>
      <c r="O60" s="26" t="s">
        <v>371</v>
      </c>
      <c r="P60" s="26"/>
      <c r="Q60" s="26"/>
      <c r="R60" s="206" t="s">
        <v>63</v>
      </c>
      <c r="S60" s="192"/>
      <c r="T60" s="26"/>
      <c r="U60" s="652"/>
      <c r="V60" s="652"/>
      <c r="W60" s="652"/>
      <c r="X60" s="653"/>
      <c r="Y60" s="38"/>
      <c r="Z60" s="71"/>
      <c r="AA60" s="38"/>
      <c r="AB60" s="71"/>
      <c r="AC60" s="74"/>
      <c r="AD60" s="409"/>
      <c r="AE60" s="658"/>
      <c r="AF60" s="658"/>
      <c r="AG60" s="658"/>
      <c r="AH60" s="658"/>
      <c r="AI60" s="658"/>
      <c r="AJ60" s="658"/>
      <c r="AK60" s="409"/>
      <c r="AL60" s="409"/>
      <c r="AM60" s="410"/>
      <c r="AN60" s="411"/>
      <c r="AO60" s="26" t="s">
        <v>62</v>
      </c>
      <c r="AP60" s="26"/>
      <c r="AQ60" s="26"/>
      <c r="AR60" s="206" t="s">
        <v>63</v>
      </c>
      <c r="AS60" s="74"/>
      <c r="AT60" s="75"/>
      <c r="AU60" s="627" t="s">
        <v>106</v>
      </c>
      <c r="AV60" s="627"/>
      <c r="AW60" s="627"/>
      <c r="AX60" s="627"/>
      <c r="AY60" s="627"/>
      <c r="AZ60" s="627"/>
      <c r="BA60" s="74"/>
      <c r="BB60" s="75"/>
      <c r="BC60" s="366" t="s">
        <v>62</v>
      </c>
      <c r="BD60" s="366"/>
      <c r="BE60" s="366"/>
      <c r="BF60" s="370" t="s">
        <v>63</v>
      </c>
      <c r="BG60" s="368"/>
      <c r="BH60" s="75"/>
      <c r="BI60" s="75"/>
      <c r="BJ60" s="654"/>
      <c r="BK60" s="654"/>
      <c r="BL60" s="654"/>
      <c r="BM60" s="654"/>
      <c r="BN60" s="654"/>
      <c r="BO60" s="656"/>
      <c r="BP60" s="38"/>
      <c r="BQ60" s="71"/>
      <c r="BR60" s="38"/>
      <c r="BS60" s="71"/>
      <c r="BT60" s="74"/>
      <c r="BU60" s="75"/>
      <c r="BV60" s="26"/>
      <c r="BW60" s="662" t="s">
        <v>376</v>
      </c>
      <c r="BX60" s="662"/>
      <c r="BY60" s="662"/>
      <c r="BZ60" s="662"/>
      <c r="CA60" s="26"/>
      <c r="CB60" s="192"/>
    </row>
    <row r="61" spans="1:80" ht="6" customHeight="1" x14ac:dyDescent="0.2">
      <c r="A61" s="75"/>
      <c r="B61" s="26"/>
      <c r="C61" s="26"/>
      <c r="D61" s="26"/>
      <c r="E61" s="26"/>
      <c r="F61" s="26"/>
      <c r="G61" s="74"/>
      <c r="H61" s="75"/>
      <c r="I61" s="26"/>
      <c r="J61" s="26"/>
      <c r="K61" s="26"/>
      <c r="L61" s="26"/>
      <c r="M61" s="26"/>
      <c r="N61" s="191"/>
      <c r="O61" s="26"/>
      <c r="P61" s="26"/>
      <c r="Q61" s="26"/>
      <c r="R61" s="26"/>
      <c r="S61" s="192"/>
      <c r="T61" s="26"/>
      <c r="U61" s="26"/>
      <c r="V61" s="26"/>
      <c r="W61" s="26"/>
      <c r="X61" s="26"/>
      <c r="Y61" s="26"/>
      <c r="Z61" s="26"/>
      <c r="AA61" s="26"/>
      <c r="AB61" s="26"/>
      <c r="AC61" s="74"/>
      <c r="AD61" s="409"/>
      <c r="AE61" s="658"/>
      <c r="AF61" s="658"/>
      <c r="AG61" s="658"/>
      <c r="AH61" s="658"/>
      <c r="AI61" s="658"/>
      <c r="AJ61" s="658"/>
      <c r="AK61" s="409"/>
      <c r="AL61" s="409"/>
      <c r="AM61" s="410"/>
      <c r="AN61" s="411"/>
      <c r="AO61" s="26"/>
      <c r="AP61" s="26"/>
      <c r="AQ61" s="26"/>
      <c r="AR61" s="26"/>
      <c r="AS61" s="74"/>
      <c r="AT61" s="75"/>
      <c r="AU61" s="26"/>
      <c r="AV61" s="26"/>
      <c r="AW61" s="26"/>
      <c r="AX61" s="26"/>
      <c r="AY61" s="26"/>
      <c r="AZ61" s="26"/>
      <c r="BA61" s="74"/>
      <c r="BB61" s="75"/>
      <c r="BC61" s="366"/>
      <c r="BD61" s="366"/>
      <c r="BE61" s="366"/>
      <c r="BF61" s="366"/>
      <c r="BG61" s="368"/>
      <c r="BH61" s="75"/>
      <c r="BI61" s="75"/>
      <c r="BJ61" s="26"/>
      <c r="BK61" s="26"/>
      <c r="BL61" s="26"/>
      <c r="BM61" s="26"/>
      <c r="BN61" s="26"/>
      <c r="BO61" s="26"/>
      <c r="BP61" s="26"/>
      <c r="BQ61" s="26"/>
      <c r="BR61" s="26"/>
      <c r="BS61" s="26"/>
      <c r="BT61" s="74"/>
      <c r="BU61" s="75"/>
      <c r="BV61" s="26"/>
      <c r="BW61" s="662"/>
      <c r="BX61" s="662"/>
      <c r="BY61" s="662"/>
      <c r="BZ61" s="662"/>
      <c r="CA61" s="26"/>
      <c r="CB61" s="192"/>
    </row>
    <row r="62" spans="1:80" x14ac:dyDescent="0.2">
      <c r="A62" s="75"/>
      <c r="B62" s="26"/>
      <c r="C62" s="26"/>
      <c r="D62" s="26"/>
      <c r="E62" s="26"/>
      <c r="F62" s="26"/>
      <c r="G62" s="74"/>
      <c r="H62" s="75"/>
      <c r="I62" s="203"/>
      <c r="J62" s="203"/>
      <c r="K62" s="203"/>
      <c r="L62" s="203"/>
      <c r="M62" s="26"/>
      <c r="N62" s="191"/>
      <c r="O62" s="203"/>
      <c r="P62" s="203"/>
      <c r="Q62" s="203"/>
      <c r="R62" s="203"/>
      <c r="S62" s="192"/>
      <c r="T62" s="26"/>
      <c r="U62" s="652" t="s">
        <v>14</v>
      </c>
      <c r="V62" s="652"/>
      <c r="W62" s="652"/>
      <c r="X62" s="653"/>
      <c r="Y62" s="39"/>
      <c r="Z62" s="69"/>
      <c r="AA62" s="39"/>
      <c r="AB62" s="69"/>
      <c r="AC62" s="74"/>
      <c r="AD62" s="409"/>
      <c r="AE62" s="658"/>
      <c r="AF62" s="658"/>
      <c r="AG62" s="658"/>
      <c r="AH62" s="658"/>
      <c r="AI62" s="658"/>
      <c r="AJ62" s="658"/>
      <c r="AK62" s="409"/>
      <c r="AL62" s="409"/>
      <c r="AM62" s="410"/>
      <c r="AN62" s="411"/>
      <c r="AO62" s="26" t="s">
        <v>64</v>
      </c>
      <c r="AP62" s="26"/>
      <c r="AQ62" s="26"/>
      <c r="AR62" s="206" t="s">
        <v>65</v>
      </c>
      <c r="AS62" s="74"/>
      <c r="AT62" s="75"/>
      <c r="AU62" s="26"/>
      <c r="AV62" s="39"/>
      <c r="AW62" s="69"/>
      <c r="AX62" s="39"/>
      <c r="AY62" s="69"/>
      <c r="AZ62" s="203"/>
      <c r="BA62" s="74"/>
      <c r="BB62" s="75"/>
      <c r="BC62" s="203"/>
      <c r="BD62" s="203"/>
      <c r="BE62" s="203"/>
      <c r="BF62" s="203"/>
      <c r="BG62" s="368"/>
      <c r="BH62" s="75"/>
      <c r="BI62" s="75"/>
      <c r="BJ62" s="654" t="s">
        <v>105</v>
      </c>
      <c r="BK62" s="654"/>
      <c r="BL62" s="654"/>
      <c r="BM62" s="654"/>
      <c r="BN62" s="654"/>
      <c r="BO62" s="655" t="s">
        <v>65</v>
      </c>
      <c r="BP62" s="39"/>
      <c r="BQ62" s="69"/>
      <c r="BR62" s="39"/>
      <c r="BS62" s="69"/>
      <c r="BT62" s="74"/>
      <c r="BU62" s="75"/>
      <c r="BV62" s="203"/>
      <c r="BW62" s="662"/>
      <c r="BX62" s="662"/>
      <c r="BY62" s="662"/>
      <c r="BZ62" s="662"/>
      <c r="CA62" s="203"/>
      <c r="CB62" s="192"/>
    </row>
    <row r="63" spans="1:80" x14ac:dyDescent="0.2">
      <c r="A63" s="75"/>
      <c r="B63" s="26"/>
      <c r="C63" s="26"/>
      <c r="D63" s="26"/>
      <c r="E63" s="26"/>
      <c r="F63" s="26"/>
      <c r="G63" s="74"/>
      <c r="H63" s="75"/>
      <c r="I63" s="26" t="s">
        <v>372</v>
      </c>
      <c r="J63" s="26"/>
      <c r="K63" s="26"/>
      <c r="L63" s="206" t="s">
        <v>65</v>
      </c>
      <c r="M63" s="26"/>
      <c r="N63" s="191"/>
      <c r="O63" s="26" t="s">
        <v>373</v>
      </c>
      <c r="P63" s="26"/>
      <c r="Q63" s="26"/>
      <c r="R63" s="206" t="s">
        <v>65</v>
      </c>
      <c r="S63" s="192"/>
      <c r="T63" s="26"/>
      <c r="U63" s="652"/>
      <c r="V63" s="652"/>
      <c r="W63" s="652"/>
      <c r="X63" s="653"/>
      <c r="Y63" s="38"/>
      <c r="Z63" s="71"/>
      <c r="AA63" s="38"/>
      <c r="AB63" s="71"/>
      <c r="AC63" s="74"/>
      <c r="AD63" s="409"/>
      <c r="AE63" s="658"/>
      <c r="AF63" s="658"/>
      <c r="AG63" s="658"/>
      <c r="AH63" s="658"/>
      <c r="AI63" s="658"/>
      <c r="AJ63" s="658"/>
      <c r="AK63" s="409"/>
      <c r="AL63" s="409"/>
      <c r="AM63" s="410"/>
      <c r="AN63" s="411"/>
      <c r="AO63" s="26"/>
      <c r="AP63" s="26"/>
      <c r="AQ63" s="26"/>
      <c r="AR63" s="26"/>
      <c r="AS63" s="74"/>
      <c r="AT63" s="75"/>
      <c r="AU63" s="26"/>
      <c r="AV63" s="38"/>
      <c r="AW63" s="71"/>
      <c r="AX63" s="38"/>
      <c r="AY63" s="71"/>
      <c r="AZ63" s="203"/>
      <c r="BA63" s="74"/>
      <c r="BB63" s="75"/>
      <c r="BC63" s="366" t="s">
        <v>64</v>
      </c>
      <c r="BD63" s="366"/>
      <c r="BE63" s="366"/>
      <c r="BF63" s="370" t="s">
        <v>65</v>
      </c>
      <c r="BG63" s="368"/>
      <c r="BH63" s="75"/>
      <c r="BI63" s="75"/>
      <c r="BJ63" s="654"/>
      <c r="BK63" s="654"/>
      <c r="BL63" s="654"/>
      <c r="BM63" s="654"/>
      <c r="BN63" s="654"/>
      <c r="BO63" s="656"/>
      <c r="BP63" s="38"/>
      <c r="BQ63" s="71"/>
      <c r="BR63" s="38"/>
      <c r="BS63" s="71"/>
      <c r="BT63" s="74"/>
      <c r="BU63" s="75"/>
      <c r="BV63" s="203"/>
      <c r="BW63" s="203"/>
      <c r="BX63" s="203"/>
      <c r="BY63" s="203"/>
      <c r="BZ63" s="203"/>
      <c r="CA63" s="203"/>
      <c r="CB63" s="192"/>
    </row>
    <row r="64" spans="1:80" ht="6" customHeight="1" x14ac:dyDescent="0.2">
      <c r="A64" s="75"/>
      <c r="B64" s="26"/>
      <c r="C64" s="26"/>
      <c r="D64" s="26"/>
      <c r="E64" s="26"/>
      <c r="F64" s="26"/>
      <c r="G64" s="74"/>
      <c r="H64" s="75"/>
      <c r="I64" s="203"/>
      <c r="J64" s="203"/>
      <c r="K64" s="203"/>
      <c r="L64" s="203"/>
      <c r="M64" s="26"/>
      <c r="N64" s="191"/>
      <c r="O64" s="203"/>
      <c r="P64" s="203"/>
      <c r="Q64" s="203"/>
      <c r="R64" s="203"/>
      <c r="S64" s="192"/>
      <c r="T64" s="26"/>
      <c r="U64" s="203"/>
      <c r="V64" s="26"/>
      <c r="W64" s="26"/>
      <c r="X64" s="26"/>
      <c r="Y64" s="26"/>
      <c r="Z64" s="26"/>
      <c r="AA64" s="26"/>
      <c r="AB64" s="26"/>
      <c r="AC64" s="74"/>
      <c r="AD64" s="409"/>
      <c r="AE64" s="418"/>
      <c r="AF64" s="409"/>
      <c r="AG64" s="409"/>
      <c r="AH64" s="409"/>
      <c r="AI64" s="409"/>
      <c r="AJ64" s="409"/>
      <c r="AK64" s="409"/>
      <c r="AL64" s="409"/>
      <c r="AM64" s="410"/>
      <c r="AN64" s="411"/>
      <c r="AO64" s="26"/>
      <c r="AP64" s="26"/>
      <c r="AQ64" s="26"/>
      <c r="AR64" s="203"/>
      <c r="AS64" s="74"/>
      <c r="AT64" s="75"/>
      <c r="AU64" s="26"/>
      <c r="AV64" s="26"/>
      <c r="AW64" s="26"/>
      <c r="AX64" s="26"/>
      <c r="AY64" s="26"/>
      <c r="AZ64" s="26"/>
      <c r="BA64" s="74"/>
      <c r="BB64" s="75"/>
      <c r="BC64" s="203"/>
      <c r="BD64" s="203"/>
      <c r="BE64" s="203"/>
      <c r="BF64" s="203"/>
      <c r="BG64" s="368"/>
      <c r="BH64" s="75"/>
      <c r="BI64" s="75"/>
      <c r="BJ64" s="203"/>
      <c r="BK64" s="203"/>
      <c r="BL64" s="203"/>
      <c r="BM64" s="203"/>
      <c r="BN64" s="203"/>
      <c r="BO64" s="203"/>
      <c r="BP64" s="203"/>
      <c r="BQ64" s="203"/>
      <c r="BR64" s="203"/>
      <c r="BS64" s="203"/>
      <c r="BT64" s="74"/>
      <c r="BU64" s="75"/>
      <c r="BV64" s="26"/>
      <c r="BW64" s="26"/>
      <c r="BX64" s="26"/>
      <c r="BY64" s="26"/>
      <c r="BZ64" s="26"/>
      <c r="CA64" s="26"/>
      <c r="CB64" s="192"/>
    </row>
    <row r="65" spans="1:80" ht="10.15" customHeight="1" x14ac:dyDescent="0.2">
      <c r="A65" s="75"/>
      <c r="B65" s="26"/>
      <c r="C65" s="26"/>
      <c r="D65" s="26"/>
      <c r="E65" s="26"/>
      <c r="F65" s="26"/>
      <c r="G65" s="74"/>
      <c r="H65" s="75"/>
      <c r="I65" s="203"/>
      <c r="J65" s="203"/>
      <c r="K65" s="203"/>
      <c r="L65" s="203"/>
      <c r="M65" s="26"/>
      <c r="N65" s="191"/>
      <c r="O65" s="203"/>
      <c r="P65" s="203"/>
      <c r="Q65" s="203"/>
      <c r="R65" s="203"/>
      <c r="S65" s="192"/>
      <c r="T65" s="26"/>
      <c r="U65" s="39"/>
      <c r="V65" s="69"/>
      <c r="W65" s="39"/>
      <c r="X65" s="69"/>
      <c r="Y65" s="39"/>
      <c r="Z65" s="69"/>
      <c r="AA65" s="39"/>
      <c r="AB65" s="69"/>
      <c r="AC65" s="74"/>
      <c r="AD65" s="409"/>
      <c r="AE65" s="409"/>
      <c r="AF65" s="409"/>
      <c r="AG65" s="417"/>
      <c r="AH65" s="416"/>
      <c r="AI65" s="417"/>
      <c r="AJ65" s="416"/>
      <c r="AK65" s="409"/>
      <c r="AL65" s="409"/>
      <c r="AM65" s="410"/>
      <c r="AN65" s="411"/>
      <c r="AO65" s="659" t="s">
        <v>377</v>
      </c>
      <c r="AP65" s="659"/>
      <c r="AQ65" s="659"/>
      <c r="AR65" s="659"/>
      <c r="AS65" s="660"/>
      <c r="AT65" s="75"/>
      <c r="AU65" s="203"/>
      <c r="AV65" s="203"/>
      <c r="AW65" s="203"/>
      <c r="AX65" s="203"/>
      <c r="AY65" s="203"/>
      <c r="AZ65" s="203"/>
      <c r="BA65" s="74"/>
      <c r="BB65" s="75"/>
      <c r="BC65" s="663" t="s">
        <v>1490</v>
      </c>
      <c r="BD65" s="663"/>
      <c r="BE65" s="663"/>
      <c r="BF65" s="663"/>
      <c r="BG65" s="664"/>
      <c r="BH65" s="75"/>
      <c r="BI65" s="75"/>
      <c r="BJ65" s="654" t="s">
        <v>106</v>
      </c>
      <c r="BK65" s="654"/>
      <c r="BL65" s="654"/>
      <c r="BM65" s="654"/>
      <c r="BN65" s="654"/>
      <c r="BO65" s="655" t="s">
        <v>71</v>
      </c>
      <c r="BP65" s="39"/>
      <c r="BQ65" s="69"/>
      <c r="BR65" s="39"/>
      <c r="BS65" s="69"/>
      <c r="BT65" s="74"/>
      <c r="BU65" s="75"/>
      <c r="BV65" s="26" t="s">
        <v>64</v>
      </c>
      <c r="BW65" s="26"/>
      <c r="BX65" s="26"/>
      <c r="BY65" s="26"/>
      <c r="BZ65" s="26"/>
      <c r="CA65" s="206" t="s">
        <v>65</v>
      </c>
      <c r="CB65" s="192"/>
    </row>
    <row r="66" spans="1:80" ht="11.25" customHeight="1" x14ac:dyDescent="0.2">
      <c r="A66" s="75"/>
      <c r="B66" s="26"/>
      <c r="C66" s="26"/>
      <c r="D66" s="26"/>
      <c r="E66" s="26"/>
      <c r="F66" s="26"/>
      <c r="G66" s="74"/>
      <c r="H66" s="75"/>
      <c r="I66" s="26"/>
      <c r="J66" s="26"/>
      <c r="K66" s="26"/>
      <c r="L66" s="26"/>
      <c r="M66" s="26"/>
      <c r="N66" s="191"/>
      <c r="O66" s="26"/>
      <c r="P66" s="26"/>
      <c r="Q66" s="26"/>
      <c r="R66" s="26"/>
      <c r="S66" s="192"/>
      <c r="T66" s="26"/>
      <c r="U66" s="38"/>
      <c r="V66" s="71"/>
      <c r="W66" s="38"/>
      <c r="X66" s="71"/>
      <c r="Y66" s="38"/>
      <c r="Z66" s="71"/>
      <c r="AA66" s="38"/>
      <c r="AB66" s="71"/>
      <c r="AC66" s="74"/>
      <c r="AD66" s="409"/>
      <c r="AE66" s="409"/>
      <c r="AF66" s="409"/>
      <c r="AG66" s="414"/>
      <c r="AH66" s="413"/>
      <c r="AI66" s="414"/>
      <c r="AJ66" s="413"/>
      <c r="AK66" s="409"/>
      <c r="AL66" s="409"/>
      <c r="AM66" s="410"/>
      <c r="AN66" s="411"/>
      <c r="AO66" s="659"/>
      <c r="AP66" s="659"/>
      <c r="AQ66" s="659"/>
      <c r="AR66" s="659"/>
      <c r="AS66" s="660"/>
      <c r="AT66" s="75"/>
      <c r="AU66" s="203"/>
      <c r="AV66" s="203"/>
      <c r="AW66" s="203"/>
      <c r="AX66" s="203"/>
      <c r="AY66" s="203"/>
      <c r="AZ66" s="203"/>
      <c r="BA66" s="74"/>
      <c r="BB66" s="75"/>
      <c r="BC66" s="663"/>
      <c r="BD66" s="663"/>
      <c r="BE66" s="663"/>
      <c r="BF66" s="663"/>
      <c r="BG66" s="664"/>
      <c r="BH66" s="75"/>
      <c r="BI66" s="75"/>
      <c r="BJ66" s="654"/>
      <c r="BK66" s="654"/>
      <c r="BL66" s="654"/>
      <c r="BM66" s="654"/>
      <c r="BN66" s="654"/>
      <c r="BO66" s="656"/>
      <c r="BP66" s="38"/>
      <c r="BQ66" s="71"/>
      <c r="BR66" s="38"/>
      <c r="BS66" s="71"/>
      <c r="BT66" s="74"/>
      <c r="BU66" s="75"/>
      <c r="BV66" s="203"/>
      <c r="BW66" s="605" t="s">
        <v>374</v>
      </c>
      <c r="BX66" s="605"/>
      <c r="BY66" s="605"/>
      <c r="BZ66" s="605"/>
      <c r="CA66" s="26"/>
      <c r="CB66" s="192"/>
    </row>
    <row r="67" spans="1:80" x14ac:dyDescent="0.2">
      <c r="A67" s="75"/>
      <c r="B67" s="26"/>
      <c r="C67" s="26"/>
      <c r="D67" s="26"/>
      <c r="E67" s="26"/>
      <c r="F67" s="26"/>
      <c r="G67" s="74"/>
      <c r="H67" s="75"/>
      <c r="I67" s="26"/>
      <c r="J67" s="26"/>
      <c r="K67" s="26"/>
      <c r="L67" s="26"/>
      <c r="M67" s="26"/>
      <c r="N67" s="191"/>
      <c r="O67" s="26"/>
      <c r="P67" s="26"/>
      <c r="Q67" s="26"/>
      <c r="R67" s="26"/>
      <c r="S67" s="192"/>
      <c r="T67" s="26"/>
      <c r="U67" s="622" t="s">
        <v>15</v>
      </c>
      <c r="V67" s="622"/>
      <c r="W67" s="622"/>
      <c r="X67" s="622"/>
      <c r="Y67" s="622"/>
      <c r="Z67" s="622"/>
      <c r="AA67" s="622"/>
      <c r="AB67" s="622"/>
      <c r="AC67" s="74"/>
      <c r="AD67" s="409"/>
      <c r="AE67" s="657"/>
      <c r="AF67" s="657"/>
      <c r="AG67" s="657"/>
      <c r="AH67" s="657"/>
      <c r="AI67" s="657"/>
      <c r="AJ67" s="657"/>
      <c r="AK67" s="657"/>
      <c r="AL67" s="657"/>
      <c r="AM67" s="410"/>
      <c r="AN67" s="411"/>
      <c r="AO67" s="203"/>
      <c r="AP67" s="203"/>
      <c r="AQ67" s="203"/>
      <c r="AR67" s="203"/>
      <c r="AS67" s="74"/>
      <c r="AT67" s="75"/>
      <c r="AU67" s="26"/>
      <c r="AV67" s="26"/>
      <c r="AW67" s="26"/>
      <c r="AX67" s="26"/>
      <c r="AY67" s="26"/>
      <c r="AZ67" s="26"/>
      <c r="BA67" s="74"/>
      <c r="BB67" s="75"/>
      <c r="BC67" s="366"/>
      <c r="BD67" s="366"/>
      <c r="BE67" s="366"/>
      <c r="BF67" s="366"/>
      <c r="BG67" s="368"/>
      <c r="BH67" s="75"/>
      <c r="BI67" s="75"/>
      <c r="BJ67" s="203"/>
      <c r="BK67" s="203"/>
      <c r="BL67" s="203"/>
      <c r="BM67" s="203"/>
      <c r="BN67" s="203"/>
      <c r="BO67" s="203"/>
      <c r="BP67" s="203"/>
      <c r="BQ67" s="203"/>
      <c r="BR67" s="203"/>
      <c r="BS67" s="203"/>
      <c r="BT67" s="74"/>
      <c r="BU67" s="75"/>
      <c r="BV67" s="196"/>
      <c r="BW67" s="605"/>
      <c r="BX67" s="605"/>
      <c r="BY67" s="605"/>
      <c r="BZ67" s="605"/>
      <c r="CA67" s="203"/>
      <c r="CB67" s="192"/>
    </row>
    <row r="68" spans="1:80" ht="6" customHeight="1" x14ac:dyDescent="0.2">
      <c r="A68" s="38"/>
      <c r="B68" s="28"/>
      <c r="C68" s="28"/>
      <c r="D68" s="28"/>
      <c r="E68" s="28"/>
      <c r="F68" s="28"/>
      <c r="G68" s="71"/>
      <c r="H68" s="38"/>
      <c r="I68" s="28"/>
      <c r="J68" s="28"/>
      <c r="K68" s="28"/>
      <c r="L68" s="28"/>
      <c r="M68" s="28"/>
      <c r="N68" s="226"/>
      <c r="O68" s="28"/>
      <c r="P68" s="28"/>
      <c r="Q68" s="28"/>
      <c r="R68" s="28"/>
      <c r="S68" s="227"/>
      <c r="T68" s="28"/>
      <c r="U68" s="28"/>
      <c r="V68" s="28"/>
      <c r="W68" s="28"/>
      <c r="X68" s="28"/>
      <c r="Y68" s="28"/>
      <c r="Z68" s="28"/>
      <c r="AA68" s="28"/>
      <c r="AB68" s="28"/>
      <c r="AC68" s="71"/>
      <c r="AD68" s="412"/>
      <c r="AE68" s="412"/>
      <c r="AF68" s="412"/>
      <c r="AG68" s="412"/>
      <c r="AH68" s="412"/>
      <c r="AI68" s="412"/>
      <c r="AJ68" s="412"/>
      <c r="AK68" s="412"/>
      <c r="AL68" s="412"/>
      <c r="AM68" s="413"/>
      <c r="AN68" s="414"/>
      <c r="AO68" s="28"/>
      <c r="AP68" s="28"/>
      <c r="AQ68" s="28"/>
      <c r="AR68" s="28"/>
      <c r="AS68" s="71"/>
      <c r="AT68" s="38"/>
      <c r="AU68" s="28"/>
      <c r="AV68" s="28"/>
      <c r="AW68" s="28"/>
      <c r="AX68" s="28"/>
      <c r="AY68" s="28"/>
      <c r="AZ68" s="28"/>
      <c r="BA68" s="71"/>
      <c r="BB68" s="38"/>
      <c r="BC68" s="28"/>
      <c r="BD68" s="28"/>
      <c r="BE68" s="28"/>
      <c r="BF68" s="28"/>
      <c r="BG68" s="71"/>
      <c r="BH68" s="38"/>
      <c r="BI68" s="38"/>
      <c r="BJ68" s="28"/>
      <c r="BK68" s="28"/>
      <c r="BL68" s="28"/>
      <c r="BM68" s="28"/>
      <c r="BN68" s="28"/>
      <c r="BO68" s="28"/>
      <c r="BP68" s="28"/>
      <c r="BQ68" s="28"/>
      <c r="BR68" s="28"/>
      <c r="BS68" s="28"/>
      <c r="BT68" s="71"/>
      <c r="BU68" s="38"/>
      <c r="BV68" s="28"/>
      <c r="BW68" s="28"/>
      <c r="BX68" s="28"/>
      <c r="BY68" s="28"/>
      <c r="BZ68" s="28"/>
      <c r="CA68" s="28"/>
      <c r="CB68" s="227"/>
    </row>
    <row r="69" spans="1:80" ht="6" customHeight="1" x14ac:dyDescent="0.2">
      <c r="A69" s="39"/>
      <c r="B69" s="25"/>
      <c r="C69" s="25"/>
      <c r="D69" s="25"/>
      <c r="E69" s="25"/>
      <c r="F69" s="25"/>
      <c r="G69" s="69"/>
      <c r="H69" s="39"/>
      <c r="I69" s="25"/>
      <c r="J69" s="25"/>
      <c r="K69" s="25"/>
      <c r="L69" s="25"/>
      <c r="M69" s="25"/>
      <c r="N69" s="228"/>
      <c r="O69" s="25"/>
      <c r="P69" s="25"/>
      <c r="Q69" s="25"/>
      <c r="R69" s="25"/>
      <c r="S69" s="229"/>
      <c r="T69" s="25"/>
      <c r="U69" s="25"/>
      <c r="V69" s="25"/>
      <c r="W69" s="25"/>
      <c r="X69" s="25"/>
      <c r="Y69" s="25"/>
      <c r="Z69" s="25"/>
      <c r="AA69" s="25"/>
      <c r="AB69" s="25"/>
      <c r="AC69" s="69"/>
      <c r="AD69" s="415"/>
      <c r="AE69" s="415"/>
      <c r="AF69" s="415"/>
      <c r="AG69" s="415"/>
      <c r="AH69" s="415"/>
      <c r="AI69" s="415"/>
      <c r="AJ69" s="415"/>
      <c r="AK69" s="415"/>
      <c r="AL69" s="415"/>
      <c r="AM69" s="416"/>
      <c r="AN69" s="417"/>
      <c r="AO69" s="25"/>
      <c r="AP69" s="25"/>
      <c r="AQ69" s="25"/>
      <c r="AR69" s="25"/>
      <c r="AS69" s="69"/>
      <c r="AT69" s="39"/>
      <c r="AU69" s="25"/>
      <c r="AV69" s="25"/>
      <c r="AW69" s="25"/>
      <c r="AX69" s="25"/>
      <c r="AY69" s="25"/>
      <c r="AZ69" s="25"/>
      <c r="BA69" s="69"/>
      <c r="BB69" s="39"/>
      <c r="BC69" s="25"/>
      <c r="BD69" s="25"/>
      <c r="BE69" s="25"/>
      <c r="BF69" s="25"/>
      <c r="BG69" s="69"/>
      <c r="BH69" s="39"/>
      <c r="BI69" s="39"/>
      <c r="BJ69" s="25"/>
      <c r="BK69" s="25"/>
      <c r="BL69" s="25"/>
      <c r="BM69" s="25"/>
      <c r="BN69" s="25"/>
      <c r="BO69" s="25"/>
      <c r="BP69" s="25"/>
      <c r="BQ69" s="25"/>
      <c r="BR69" s="25"/>
      <c r="BS69" s="25"/>
      <c r="BT69" s="69"/>
      <c r="BU69" s="39"/>
      <c r="BV69" s="25"/>
      <c r="BW69" s="25"/>
      <c r="BX69" s="25"/>
      <c r="BY69" s="25"/>
      <c r="BZ69" s="25"/>
      <c r="CA69" s="25"/>
      <c r="CB69" s="229"/>
    </row>
    <row r="70" spans="1:80" x14ac:dyDescent="0.2">
      <c r="A70" s="75"/>
      <c r="B70" s="206" t="s">
        <v>289</v>
      </c>
      <c r="C70" s="26"/>
      <c r="D70" s="26"/>
      <c r="E70" s="26"/>
      <c r="F70" s="26"/>
      <c r="G70" s="74"/>
      <c r="H70" s="75"/>
      <c r="I70" s="26"/>
      <c r="J70" s="26"/>
      <c r="K70" s="26"/>
      <c r="L70" s="26"/>
      <c r="M70" s="26"/>
      <c r="N70" s="191"/>
      <c r="O70" s="26"/>
      <c r="P70" s="26"/>
      <c r="Q70" s="26"/>
      <c r="R70" s="26"/>
      <c r="S70" s="192"/>
      <c r="T70" s="26"/>
      <c r="U70" s="652" t="s">
        <v>13</v>
      </c>
      <c r="V70" s="652"/>
      <c r="W70" s="652"/>
      <c r="X70" s="653"/>
      <c r="Y70" s="39"/>
      <c r="Z70" s="69"/>
      <c r="AA70" s="39"/>
      <c r="AB70" s="69"/>
      <c r="AC70" s="74"/>
      <c r="AD70" s="409"/>
      <c r="AE70" s="658" t="s">
        <v>1451</v>
      </c>
      <c r="AF70" s="658"/>
      <c r="AG70" s="658"/>
      <c r="AH70" s="658"/>
      <c r="AI70" s="658"/>
      <c r="AJ70" s="658"/>
      <c r="AK70" s="409"/>
      <c r="AL70" s="409"/>
      <c r="AM70" s="410"/>
      <c r="AN70" s="411"/>
      <c r="AO70" s="26"/>
      <c r="AP70" s="26"/>
      <c r="AQ70" s="26"/>
      <c r="AR70" s="26"/>
      <c r="AS70" s="74"/>
      <c r="AT70" s="75"/>
      <c r="AU70" s="627" t="s">
        <v>369</v>
      </c>
      <c r="AV70" s="627"/>
      <c r="AW70" s="627"/>
      <c r="AX70" s="627"/>
      <c r="AY70" s="627"/>
      <c r="AZ70" s="627"/>
      <c r="BA70" s="74"/>
      <c r="BB70" s="75"/>
      <c r="BC70" s="366"/>
      <c r="BD70" s="366"/>
      <c r="BE70" s="366"/>
      <c r="BF70" s="366"/>
      <c r="BG70" s="368"/>
      <c r="BH70" s="75"/>
      <c r="BI70" s="75"/>
      <c r="BJ70" s="654" t="s">
        <v>146</v>
      </c>
      <c r="BK70" s="654"/>
      <c r="BL70" s="654"/>
      <c r="BM70" s="654"/>
      <c r="BN70" s="654"/>
      <c r="BO70" s="655" t="s">
        <v>63</v>
      </c>
      <c r="BP70" s="39"/>
      <c r="BQ70" s="69"/>
      <c r="BR70" s="39"/>
      <c r="BS70" s="69"/>
      <c r="BT70" s="74"/>
      <c r="BU70" s="75"/>
      <c r="BV70" s="26" t="s">
        <v>62</v>
      </c>
      <c r="BW70" s="26"/>
      <c r="BX70" s="26"/>
      <c r="BY70" s="26"/>
      <c r="BZ70" s="26"/>
      <c r="CA70" s="206" t="s">
        <v>63</v>
      </c>
      <c r="CB70" s="192"/>
    </row>
    <row r="71" spans="1:80" x14ac:dyDescent="0.2">
      <c r="A71" s="75"/>
      <c r="B71" s="26"/>
      <c r="C71" s="26"/>
      <c r="D71" s="26"/>
      <c r="E71" s="26"/>
      <c r="F71" s="26"/>
      <c r="G71" s="74"/>
      <c r="H71" s="75"/>
      <c r="I71" s="26" t="s">
        <v>370</v>
      </c>
      <c r="J71" s="26"/>
      <c r="K71" s="26"/>
      <c r="L71" s="206" t="s">
        <v>63</v>
      </c>
      <c r="M71" s="26"/>
      <c r="N71" s="191"/>
      <c r="O71" s="26" t="s">
        <v>371</v>
      </c>
      <c r="P71" s="26"/>
      <c r="Q71" s="26"/>
      <c r="R71" s="206" t="s">
        <v>63</v>
      </c>
      <c r="S71" s="192"/>
      <c r="T71" s="26"/>
      <c r="U71" s="652"/>
      <c r="V71" s="652"/>
      <c r="W71" s="652"/>
      <c r="X71" s="653"/>
      <c r="Y71" s="38"/>
      <c r="Z71" s="71"/>
      <c r="AA71" s="38"/>
      <c r="AB71" s="71"/>
      <c r="AC71" s="74"/>
      <c r="AD71" s="409"/>
      <c r="AE71" s="658"/>
      <c r="AF71" s="658"/>
      <c r="AG71" s="658"/>
      <c r="AH71" s="658"/>
      <c r="AI71" s="658"/>
      <c r="AJ71" s="658"/>
      <c r="AK71" s="409"/>
      <c r="AL71" s="409"/>
      <c r="AM71" s="410"/>
      <c r="AN71" s="411"/>
      <c r="AO71" s="26" t="s">
        <v>62</v>
      </c>
      <c r="AP71" s="26"/>
      <c r="AQ71" s="26"/>
      <c r="AR71" s="206" t="s">
        <v>63</v>
      </c>
      <c r="AS71" s="74"/>
      <c r="AT71" s="75"/>
      <c r="AU71" s="627" t="s">
        <v>106</v>
      </c>
      <c r="AV71" s="627"/>
      <c r="AW71" s="627"/>
      <c r="AX71" s="627"/>
      <c r="AY71" s="627"/>
      <c r="AZ71" s="627"/>
      <c r="BA71" s="74"/>
      <c r="BB71" s="75"/>
      <c r="BC71" s="366" t="s">
        <v>62</v>
      </c>
      <c r="BD71" s="366"/>
      <c r="BE71" s="366"/>
      <c r="BF71" s="370" t="s">
        <v>63</v>
      </c>
      <c r="BG71" s="368"/>
      <c r="BH71" s="75"/>
      <c r="BI71" s="75"/>
      <c r="BJ71" s="654"/>
      <c r="BK71" s="654"/>
      <c r="BL71" s="654"/>
      <c r="BM71" s="654"/>
      <c r="BN71" s="654"/>
      <c r="BO71" s="656"/>
      <c r="BP71" s="38"/>
      <c r="BQ71" s="71"/>
      <c r="BR71" s="38"/>
      <c r="BS71" s="71"/>
      <c r="BT71" s="74"/>
      <c r="BU71" s="75"/>
      <c r="BV71" s="26"/>
      <c r="BW71" s="662" t="s">
        <v>376</v>
      </c>
      <c r="BX71" s="662"/>
      <c r="BY71" s="662"/>
      <c r="BZ71" s="662"/>
      <c r="CA71" s="26"/>
      <c r="CB71" s="192"/>
    </row>
    <row r="72" spans="1:80" ht="6" customHeight="1" x14ac:dyDescent="0.2">
      <c r="A72" s="75"/>
      <c r="B72" s="26"/>
      <c r="C72" s="26"/>
      <c r="D72" s="26"/>
      <c r="E72" s="26"/>
      <c r="F72" s="26"/>
      <c r="G72" s="74"/>
      <c r="H72" s="75"/>
      <c r="I72" s="26"/>
      <c r="J72" s="26"/>
      <c r="K72" s="26"/>
      <c r="L72" s="26"/>
      <c r="M72" s="26"/>
      <c r="N72" s="191"/>
      <c r="O72" s="26"/>
      <c r="P72" s="26"/>
      <c r="Q72" s="26"/>
      <c r="R72" s="26"/>
      <c r="S72" s="192"/>
      <c r="T72" s="26"/>
      <c r="U72" s="26"/>
      <c r="V72" s="26"/>
      <c r="W72" s="26"/>
      <c r="X72" s="26"/>
      <c r="Y72" s="26"/>
      <c r="Z72" s="26"/>
      <c r="AA72" s="26"/>
      <c r="AB72" s="26"/>
      <c r="AC72" s="74"/>
      <c r="AD72" s="409"/>
      <c r="AE72" s="658"/>
      <c r="AF72" s="658"/>
      <c r="AG72" s="658"/>
      <c r="AH72" s="658"/>
      <c r="AI72" s="658"/>
      <c r="AJ72" s="658"/>
      <c r="AK72" s="409"/>
      <c r="AL72" s="409"/>
      <c r="AM72" s="410"/>
      <c r="AN72" s="411"/>
      <c r="AO72" s="26"/>
      <c r="AP72" s="26"/>
      <c r="AQ72" s="26"/>
      <c r="AR72" s="26"/>
      <c r="AS72" s="74"/>
      <c r="AT72" s="75"/>
      <c r="AU72" s="26"/>
      <c r="AV72" s="26"/>
      <c r="AW72" s="26"/>
      <c r="AX72" s="26"/>
      <c r="AY72" s="26"/>
      <c r="AZ72" s="26"/>
      <c r="BA72" s="74"/>
      <c r="BB72" s="75"/>
      <c r="BC72" s="366"/>
      <c r="BD72" s="366"/>
      <c r="BE72" s="366"/>
      <c r="BF72" s="366"/>
      <c r="BG72" s="368"/>
      <c r="BH72" s="75"/>
      <c r="BI72" s="75"/>
      <c r="BJ72" s="26"/>
      <c r="BK72" s="26"/>
      <c r="BL72" s="26"/>
      <c r="BM72" s="26"/>
      <c r="BN72" s="26"/>
      <c r="BO72" s="26"/>
      <c r="BP72" s="26"/>
      <c r="BQ72" s="26"/>
      <c r="BR72" s="26"/>
      <c r="BS72" s="26"/>
      <c r="BT72" s="74"/>
      <c r="BU72" s="75"/>
      <c r="BV72" s="26"/>
      <c r="BW72" s="662"/>
      <c r="BX72" s="662"/>
      <c r="BY72" s="662"/>
      <c r="BZ72" s="662"/>
      <c r="CA72" s="26"/>
      <c r="CB72" s="192"/>
    </row>
    <row r="73" spans="1:80" x14ac:dyDescent="0.2">
      <c r="A73" s="75"/>
      <c r="B73" s="26"/>
      <c r="C73" s="26"/>
      <c r="D73" s="26"/>
      <c r="E73" s="26"/>
      <c r="F73" s="26"/>
      <c r="G73" s="74"/>
      <c r="H73" s="75"/>
      <c r="I73" s="203"/>
      <c r="J73" s="203"/>
      <c r="K73" s="203"/>
      <c r="L73" s="203"/>
      <c r="M73" s="26"/>
      <c r="N73" s="191"/>
      <c r="O73" s="203"/>
      <c r="P73" s="203"/>
      <c r="Q73" s="203"/>
      <c r="R73" s="203"/>
      <c r="S73" s="192"/>
      <c r="T73" s="26"/>
      <c r="U73" s="652" t="s">
        <v>14</v>
      </c>
      <c r="V73" s="652"/>
      <c r="W73" s="652"/>
      <c r="X73" s="653"/>
      <c r="Y73" s="39"/>
      <c r="Z73" s="69"/>
      <c r="AA73" s="39"/>
      <c r="AB73" s="69"/>
      <c r="AC73" s="74"/>
      <c r="AD73" s="409"/>
      <c r="AE73" s="658"/>
      <c r="AF73" s="658"/>
      <c r="AG73" s="658"/>
      <c r="AH73" s="658"/>
      <c r="AI73" s="658"/>
      <c r="AJ73" s="658"/>
      <c r="AK73" s="409"/>
      <c r="AL73" s="409"/>
      <c r="AM73" s="410"/>
      <c r="AN73" s="411"/>
      <c r="AO73" s="26" t="s">
        <v>64</v>
      </c>
      <c r="AP73" s="26"/>
      <c r="AQ73" s="26"/>
      <c r="AR73" s="206" t="s">
        <v>65</v>
      </c>
      <c r="AS73" s="74"/>
      <c r="AT73" s="75"/>
      <c r="AU73" s="26"/>
      <c r="AV73" s="39"/>
      <c r="AW73" s="69"/>
      <c r="AX73" s="39"/>
      <c r="AY73" s="69"/>
      <c r="AZ73" s="203"/>
      <c r="BA73" s="74"/>
      <c r="BB73" s="75"/>
      <c r="BC73" s="203"/>
      <c r="BD73" s="203"/>
      <c r="BE73" s="203"/>
      <c r="BF73" s="203"/>
      <c r="BG73" s="368"/>
      <c r="BH73" s="75"/>
      <c r="BI73" s="75"/>
      <c r="BJ73" s="654" t="s">
        <v>105</v>
      </c>
      <c r="BK73" s="654"/>
      <c r="BL73" s="654"/>
      <c r="BM73" s="654"/>
      <c r="BN73" s="654"/>
      <c r="BO73" s="655" t="s">
        <v>65</v>
      </c>
      <c r="BP73" s="39"/>
      <c r="BQ73" s="69"/>
      <c r="BR73" s="39"/>
      <c r="BS73" s="69"/>
      <c r="BT73" s="74"/>
      <c r="BU73" s="75"/>
      <c r="BV73" s="203"/>
      <c r="BW73" s="662"/>
      <c r="BX73" s="662"/>
      <c r="BY73" s="662"/>
      <c r="BZ73" s="662"/>
      <c r="CA73" s="203"/>
      <c r="CB73" s="192"/>
    </row>
    <row r="74" spans="1:80" x14ac:dyDescent="0.2">
      <c r="A74" s="75"/>
      <c r="B74" s="26"/>
      <c r="C74" s="26"/>
      <c r="D74" s="26"/>
      <c r="E74" s="26"/>
      <c r="F74" s="26"/>
      <c r="G74" s="74"/>
      <c r="H74" s="75"/>
      <c r="I74" s="26" t="s">
        <v>372</v>
      </c>
      <c r="J74" s="26"/>
      <c r="K74" s="26"/>
      <c r="L74" s="206" t="s">
        <v>65</v>
      </c>
      <c r="M74" s="26"/>
      <c r="N74" s="191"/>
      <c r="O74" s="26" t="s">
        <v>373</v>
      </c>
      <c r="P74" s="26"/>
      <c r="Q74" s="26"/>
      <c r="R74" s="206" t="s">
        <v>65</v>
      </c>
      <c r="S74" s="192"/>
      <c r="T74" s="26"/>
      <c r="U74" s="652"/>
      <c r="V74" s="652"/>
      <c r="W74" s="652"/>
      <c r="X74" s="653"/>
      <c r="Y74" s="38"/>
      <c r="Z74" s="71"/>
      <c r="AA74" s="38"/>
      <c r="AB74" s="71"/>
      <c r="AC74" s="74"/>
      <c r="AD74" s="409"/>
      <c r="AE74" s="658"/>
      <c r="AF74" s="658"/>
      <c r="AG74" s="658"/>
      <c r="AH74" s="658"/>
      <c r="AI74" s="658"/>
      <c r="AJ74" s="658"/>
      <c r="AK74" s="409"/>
      <c r="AL74" s="409"/>
      <c r="AM74" s="410"/>
      <c r="AN74" s="411"/>
      <c r="AO74" s="26"/>
      <c r="AP74" s="26"/>
      <c r="AQ74" s="26"/>
      <c r="AR74" s="26"/>
      <c r="AS74" s="74"/>
      <c r="AT74" s="75"/>
      <c r="AU74" s="26"/>
      <c r="AV74" s="38"/>
      <c r="AW74" s="71"/>
      <c r="AX74" s="38"/>
      <c r="AY74" s="71"/>
      <c r="AZ74" s="203"/>
      <c r="BA74" s="74"/>
      <c r="BB74" s="75"/>
      <c r="BC74" s="366" t="s">
        <v>64</v>
      </c>
      <c r="BD74" s="366"/>
      <c r="BE74" s="366"/>
      <c r="BF74" s="370" t="s">
        <v>65</v>
      </c>
      <c r="BG74" s="368"/>
      <c r="BH74" s="75"/>
      <c r="BI74" s="75"/>
      <c r="BJ74" s="654"/>
      <c r="BK74" s="654"/>
      <c r="BL74" s="654"/>
      <c r="BM74" s="654"/>
      <c r="BN74" s="654"/>
      <c r="BO74" s="656"/>
      <c r="BP74" s="38"/>
      <c r="BQ74" s="71"/>
      <c r="BR74" s="38"/>
      <c r="BS74" s="71"/>
      <c r="BT74" s="74"/>
      <c r="BU74" s="75"/>
      <c r="BV74" s="203"/>
      <c r="BW74" s="203"/>
      <c r="BX74" s="203"/>
      <c r="BY74" s="203"/>
      <c r="BZ74" s="203"/>
      <c r="CA74" s="203"/>
      <c r="CB74" s="192"/>
    </row>
    <row r="75" spans="1:80" ht="6" customHeight="1" x14ac:dyDescent="0.2">
      <c r="A75" s="75"/>
      <c r="B75" s="26"/>
      <c r="C75" s="26"/>
      <c r="D75" s="26"/>
      <c r="E75" s="26"/>
      <c r="F75" s="26"/>
      <c r="G75" s="74"/>
      <c r="H75" s="75"/>
      <c r="I75" s="203"/>
      <c r="J75" s="203"/>
      <c r="K75" s="203"/>
      <c r="L75" s="203"/>
      <c r="M75" s="26"/>
      <c r="N75" s="191"/>
      <c r="O75" s="203"/>
      <c r="P75" s="203"/>
      <c r="Q75" s="203"/>
      <c r="R75" s="203"/>
      <c r="S75" s="192"/>
      <c r="T75" s="26"/>
      <c r="U75" s="203"/>
      <c r="V75" s="26"/>
      <c r="W75" s="26"/>
      <c r="X75" s="26"/>
      <c r="Y75" s="26"/>
      <c r="Z75" s="26"/>
      <c r="AA75" s="26"/>
      <c r="AB75" s="26"/>
      <c r="AC75" s="74"/>
      <c r="AD75" s="409"/>
      <c r="AE75" s="418"/>
      <c r="AF75" s="409"/>
      <c r="AG75" s="409"/>
      <c r="AH75" s="409"/>
      <c r="AI75" s="409"/>
      <c r="AJ75" s="409"/>
      <c r="AK75" s="409"/>
      <c r="AL75" s="409"/>
      <c r="AM75" s="410"/>
      <c r="AN75" s="411"/>
      <c r="AO75" s="26"/>
      <c r="AP75" s="26"/>
      <c r="AQ75" s="26"/>
      <c r="AR75" s="203"/>
      <c r="AS75" s="74"/>
      <c r="AT75" s="75"/>
      <c r="AU75" s="26"/>
      <c r="AV75" s="26"/>
      <c r="AW75" s="26"/>
      <c r="AX75" s="26"/>
      <c r="AY75" s="26"/>
      <c r="AZ75" s="26"/>
      <c r="BA75" s="74"/>
      <c r="BB75" s="75"/>
      <c r="BC75" s="203"/>
      <c r="BD75" s="203"/>
      <c r="BE75" s="203"/>
      <c r="BF75" s="203"/>
      <c r="BG75" s="368"/>
      <c r="BH75" s="75"/>
      <c r="BI75" s="75"/>
      <c r="BJ75" s="203"/>
      <c r="BK75" s="203"/>
      <c r="BL75" s="203"/>
      <c r="BM75" s="203"/>
      <c r="BN75" s="203"/>
      <c r="BO75" s="203"/>
      <c r="BP75" s="203"/>
      <c r="BQ75" s="203"/>
      <c r="BR75" s="203"/>
      <c r="BS75" s="203"/>
      <c r="BT75" s="74"/>
      <c r="BU75" s="75"/>
      <c r="BV75" s="26"/>
      <c r="BW75" s="26"/>
      <c r="BX75" s="26"/>
      <c r="BY75" s="26"/>
      <c r="BZ75" s="26"/>
      <c r="CA75" s="26"/>
      <c r="CB75" s="192"/>
    </row>
    <row r="76" spans="1:80" ht="10.15" customHeight="1" x14ac:dyDescent="0.2">
      <c r="A76" s="75"/>
      <c r="B76" s="26"/>
      <c r="C76" s="26"/>
      <c r="D76" s="26"/>
      <c r="E76" s="26"/>
      <c r="F76" s="26"/>
      <c r="G76" s="74"/>
      <c r="H76" s="75"/>
      <c r="I76" s="203"/>
      <c r="J76" s="203"/>
      <c r="K76" s="203"/>
      <c r="L76" s="203"/>
      <c r="M76" s="26"/>
      <c r="N76" s="191"/>
      <c r="O76" s="203"/>
      <c r="P76" s="203"/>
      <c r="Q76" s="203"/>
      <c r="R76" s="203"/>
      <c r="S76" s="192"/>
      <c r="T76" s="26"/>
      <c r="U76" s="39"/>
      <c r="V76" s="69"/>
      <c r="W76" s="39"/>
      <c r="X76" s="69"/>
      <c r="Y76" s="39"/>
      <c r="Z76" s="69"/>
      <c r="AA76" s="39"/>
      <c r="AB76" s="69"/>
      <c r="AC76" s="74"/>
      <c r="AD76" s="409"/>
      <c r="AE76" s="409"/>
      <c r="AF76" s="409"/>
      <c r="AG76" s="417"/>
      <c r="AH76" s="416"/>
      <c r="AI76" s="417"/>
      <c r="AJ76" s="416"/>
      <c r="AK76" s="409"/>
      <c r="AL76" s="409"/>
      <c r="AM76" s="410"/>
      <c r="AN76" s="411"/>
      <c r="AO76" s="659" t="s">
        <v>377</v>
      </c>
      <c r="AP76" s="659"/>
      <c r="AQ76" s="659"/>
      <c r="AR76" s="659"/>
      <c r="AS76" s="660"/>
      <c r="AT76" s="75"/>
      <c r="AU76" s="203"/>
      <c r="AV76" s="203"/>
      <c r="AW76" s="203"/>
      <c r="AX76" s="203"/>
      <c r="AY76" s="203"/>
      <c r="AZ76" s="203"/>
      <c r="BA76" s="74"/>
      <c r="BB76" s="75"/>
      <c r="BC76" s="663" t="s">
        <v>1490</v>
      </c>
      <c r="BD76" s="663"/>
      <c r="BE76" s="663"/>
      <c r="BF76" s="663"/>
      <c r="BG76" s="664"/>
      <c r="BH76" s="75"/>
      <c r="BI76" s="75"/>
      <c r="BJ76" s="654" t="s">
        <v>106</v>
      </c>
      <c r="BK76" s="654"/>
      <c r="BL76" s="654"/>
      <c r="BM76" s="654"/>
      <c r="BN76" s="654"/>
      <c r="BO76" s="655" t="s">
        <v>71</v>
      </c>
      <c r="BP76" s="39"/>
      <c r="BQ76" s="69"/>
      <c r="BR76" s="39"/>
      <c r="BS76" s="69"/>
      <c r="BT76" s="74"/>
      <c r="BU76" s="75"/>
      <c r="BV76" s="26" t="s">
        <v>64</v>
      </c>
      <c r="BW76" s="26"/>
      <c r="BX76" s="26"/>
      <c r="BY76" s="26"/>
      <c r="BZ76" s="26"/>
      <c r="CA76" s="206" t="s">
        <v>65</v>
      </c>
      <c r="CB76" s="192"/>
    </row>
    <row r="77" spans="1:80" ht="11.25" customHeight="1" x14ac:dyDescent="0.2">
      <c r="A77" s="75"/>
      <c r="B77" s="26"/>
      <c r="C77" s="26"/>
      <c r="D77" s="26"/>
      <c r="E77" s="26"/>
      <c r="F77" s="26"/>
      <c r="G77" s="74"/>
      <c r="H77" s="75"/>
      <c r="I77" s="26"/>
      <c r="J77" s="26"/>
      <c r="K77" s="26"/>
      <c r="L77" s="26"/>
      <c r="M77" s="26"/>
      <c r="N77" s="191"/>
      <c r="O77" s="26"/>
      <c r="P77" s="26"/>
      <c r="Q77" s="26"/>
      <c r="R77" s="26"/>
      <c r="S77" s="192"/>
      <c r="T77" s="26"/>
      <c r="U77" s="38"/>
      <c r="V77" s="71"/>
      <c r="W77" s="38"/>
      <c r="X77" s="71"/>
      <c r="Y77" s="38"/>
      <c r="Z77" s="71"/>
      <c r="AA77" s="38"/>
      <c r="AB77" s="71"/>
      <c r="AC77" s="74"/>
      <c r="AD77" s="409"/>
      <c r="AE77" s="409"/>
      <c r="AF77" s="409"/>
      <c r="AG77" s="414"/>
      <c r="AH77" s="413"/>
      <c r="AI77" s="414"/>
      <c r="AJ77" s="413"/>
      <c r="AK77" s="409"/>
      <c r="AL77" s="409"/>
      <c r="AM77" s="410"/>
      <c r="AN77" s="411"/>
      <c r="AO77" s="659"/>
      <c r="AP77" s="659"/>
      <c r="AQ77" s="659"/>
      <c r="AR77" s="659"/>
      <c r="AS77" s="660"/>
      <c r="AT77" s="75"/>
      <c r="AU77" s="203"/>
      <c r="AV77" s="203"/>
      <c r="AW77" s="203"/>
      <c r="AX77" s="203"/>
      <c r="AY77" s="203"/>
      <c r="AZ77" s="203"/>
      <c r="BA77" s="74"/>
      <c r="BB77" s="75"/>
      <c r="BC77" s="663"/>
      <c r="BD77" s="663"/>
      <c r="BE77" s="663"/>
      <c r="BF77" s="663"/>
      <c r="BG77" s="664"/>
      <c r="BH77" s="75"/>
      <c r="BI77" s="75"/>
      <c r="BJ77" s="654"/>
      <c r="BK77" s="654"/>
      <c r="BL77" s="654"/>
      <c r="BM77" s="654"/>
      <c r="BN77" s="654"/>
      <c r="BO77" s="656"/>
      <c r="BP77" s="38"/>
      <c r="BQ77" s="71"/>
      <c r="BR77" s="38"/>
      <c r="BS77" s="71"/>
      <c r="BT77" s="74"/>
      <c r="BU77" s="75"/>
      <c r="BV77" s="203"/>
      <c r="BW77" s="605" t="s">
        <v>374</v>
      </c>
      <c r="BX77" s="605"/>
      <c r="BY77" s="605"/>
      <c r="BZ77" s="605"/>
      <c r="CA77" s="26"/>
      <c r="CB77" s="192"/>
    </row>
    <row r="78" spans="1:80" x14ac:dyDescent="0.2">
      <c r="A78" s="75"/>
      <c r="B78" s="26"/>
      <c r="C78" s="26"/>
      <c r="D78" s="26"/>
      <c r="E78" s="26"/>
      <c r="F78" s="26"/>
      <c r="G78" s="74"/>
      <c r="H78" s="75"/>
      <c r="I78" s="26"/>
      <c r="J78" s="26"/>
      <c r="K78" s="26"/>
      <c r="L78" s="26"/>
      <c r="M78" s="26"/>
      <c r="N78" s="191"/>
      <c r="O78" s="26"/>
      <c r="P78" s="26"/>
      <c r="Q78" s="26"/>
      <c r="R78" s="26"/>
      <c r="S78" s="192"/>
      <c r="T78" s="26"/>
      <c r="U78" s="622" t="s">
        <v>15</v>
      </c>
      <c r="V78" s="622"/>
      <c r="W78" s="622"/>
      <c r="X78" s="622"/>
      <c r="Y78" s="622"/>
      <c r="Z78" s="622"/>
      <c r="AA78" s="622"/>
      <c r="AB78" s="622"/>
      <c r="AC78" s="74"/>
      <c r="AD78" s="409"/>
      <c r="AE78" s="657"/>
      <c r="AF78" s="657"/>
      <c r="AG78" s="657"/>
      <c r="AH78" s="657"/>
      <c r="AI78" s="657"/>
      <c r="AJ78" s="657"/>
      <c r="AK78" s="657"/>
      <c r="AL78" s="657"/>
      <c r="AM78" s="410"/>
      <c r="AN78" s="411"/>
      <c r="AO78" s="203"/>
      <c r="AP78" s="203"/>
      <c r="AQ78" s="203"/>
      <c r="AR78" s="203"/>
      <c r="AS78" s="74"/>
      <c r="AT78" s="75"/>
      <c r="AU78" s="26"/>
      <c r="AV78" s="26"/>
      <c r="AW78" s="26"/>
      <c r="AX78" s="26"/>
      <c r="AY78" s="26"/>
      <c r="AZ78" s="26"/>
      <c r="BA78" s="74"/>
      <c r="BB78" s="75"/>
      <c r="BC78" s="366"/>
      <c r="BD78" s="366"/>
      <c r="BE78" s="366"/>
      <c r="BF78" s="366"/>
      <c r="BG78" s="368"/>
      <c r="BH78" s="75"/>
      <c r="BI78" s="75"/>
      <c r="BJ78" s="203"/>
      <c r="BK78" s="203"/>
      <c r="BL78" s="203"/>
      <c r="BM78" s="203"/>
      <c r="BN78" s="203"/>
      <c r="BO78" s="203"/>
      <c r="BP78" s="203"/>
      <c r="BQ78" s="203"/>
      <c r="BR78" s="203"/>
      <c r="BS78" s="203"/>
      <c r="BT78" s="74"/>
      <c r="BU78" s="75"/>
      <c r="BV78" s="196"/>
      <c r="BW78" s="605"/>
      <c r="BX78" s="605"/>
      <c r="BY78" s="605"/>
      <c r="BZ78" s="605"/>
      <c r="CA78" s="203"/>
      <c r="CB78" s="192"/>
    </row>
    <row r="79" spans="1:80" ht="6" customHeight="1" x14ac:dyDescent="0.2">
      <c r="A79" s="38"/>
      <c r="B79" s="28"/>
      <c r="C79" s="28"/>
      <c r="D79" s="28"/>
      <c r="E79" s="28"/>
      <c r="F79" s="28"/>
      <c r="G79" s="71"/>
      <c r="H79" s="38"/>
      <c r="I79" s="28"/>
      <c r="J79" s="28"/>
      <c r="K79" s="28"/>
      <c r="L79" s="28"/>
      <c r="M79" s="28"/>
      <c r="N79" s="226"/>
      <c r="O79" s="28"/>
      <c r="P79" s="28"/>
      <c r="Q79" s="28"/>
      <c r="R79" s="28"/>
      <c r="S79" s="227"/>
      <c r="T79" s="28"/>
      <c r="U79" s="28"/>
      <c r="V79" s="28"/>
      <c r="W79" s="28"/>
      <c r="X79" s="28"/>
      <c r="Y79" s="28"/>
      <c r="Z79" s="28"/>
      <c r="AA79" s="28"/>
      <c r="AB79" s="28"/>
      <c r="AC79" s="71"/>
      <c r="AD79" s="412"/>
      <c r="AE79" s="412"/>
      <c r="AF79" s="412"/>
      <c r="AG79" s="412"/>
      <c r="AH79" s="412"/>
      <c r="AI79" s="412"/>
      <c r="AJ79" s="412"/>
      <c r="AK79" s="412"/>
      <c r="AL79" s="412"/>
      <c r="AM79" s="413"/>
      <c r="AN79" s="414"/>
      <c r="AO79" s="28"/>
      <c r="AP79" s="28"/>
      <c r="AQ79" s="28"/>
      <c r="AR79" s="28"/>
      <c r="AS79" s="71"/>
      <c r="AT79" s="38"/>
      <c r="AU79" s="28"/>
      <c r="AV79" s="28"/>
      <c r="AW79" s="28"/>
      <c r="AX79" s="28"/>
      <c r="AY79" s="28"/>
      <c r="AZ79" s="28"/>
      <c r="BA79" s="71"/>
      <c r="BB79" s="38"/>
      <c r="BC79" s="28"/>
      <c r="BD79" s="28"/>
      <c r="BE79" s="28"/>
      <c r="BF79" s="28"/>
      <c r="BG79" s="71"/>
      <c r="BH79" s="38"/>
      <c r="BI79" s="38"/>
      <c r="BJ79" s="28"/>
      <c r="BK79" s="28"/>
      <c r="BL79" s="28"/>
      <c r="BM79" s="28"/>
      <c r="BN79" s="28"/>
      <c r="BO79" s="28"/>
      <c r="BP79" s="28"/>
      <c r="BQ79" s="28"/>
      <c r="BR79" s="28"/>
      <c r="BS79" s="28"/>
      <c r="BT79" s="71"/>
      <c r="BU79" s="38"/>
      <c r="BV79" s="28"/>
      <c r="BW79" s="28"/>
      <c r="BX79" s="28"/>
      <c r="BY79" s="28"/>
      <c r="BZ79" s="28"/>
      <c r="CA79" s="28"/>
      <c r="CB79" s="227"/>
    </row>
    <row r="80" spans="1:80" ht="6" customHeight="1" x14ac:dyDescent="0.2">
      <c r="A80" s="39"/>
      <c r="B80" s="25"/>
      <c r="C80" s="25"/>
      <c r="D80" s="25"/>
      <c r="E80" s="25"/>
      <c r="F80" s="25"/>
      <c r="G80" s="69"/>
      <c r="H80" s="39"/>
      <c r="I80" s="25"/>
      <c r="J80" s="25"/>
      <c r="K80" s="25"/>
      <c r="L80" s="25"/>
      <c r="M80" s="25"/>
      <c r="N80" s="228"/>
      <c r="O80" s="25"/>
      <c r="P80" s="25"/>
      <c r="Q80" s="25"/>
      <c r="R80" s="25"/>
      <c r="S80" s="229"/>
      <c r="T80" s="25"/>
      <c r="U80" s="25"/>
      <c r="V80" s="25"/>
      <c r="W80" s="25"/>
      <c r="X80" s="25"/>
      <c r="Y80" s="25"/>
      <c r="Z80" s="25"/>
      <c r="AA80" s="25"/>
      <c r="AB80" s="25"/>
      <c r="AC80" s="69"/>
      <c r="AD80" s="415"/>
      <c r="AE80" s="415"/>
      <c r="AF80" s="415"/>
      <c r="AG80" s="415"/>
      <c r="AH80" s="415"/>
      <c r="AI80" s="415"/>
      <c r="AJ80" s="415"/>
      <c r="AK80" s="415"/>
      <c r="AL80" s="415"/>
      <c r="AM80" s="416"/>
      <c r="AN80" s="417"/>
      <c r="AO80" s="25"/>
      <c r="AP80" s="25"/>
      <c r="AQ80" s="25"/>
      <c r="AR80" s="25"/>
      <c r="AS80" s="69"/>
      <c r="AT80" s="39"/>
      <c r="AU80" s="25"/>
      <c r="AV80" s="25"/>
      <c r="AW80" s="25"/>
      <c r="AX80" s="25"/>
      <c r="AY80" s="25"/>
      <c r="AZ80" s="25"/>
      <c r="BA80" s="69"/>
      <c r="BB80" s="39"/>
      <c r="BC80" s="25"/>
      <c r="BD80" s="25"/>
      <c r="BE80" s="25"/>
      <c r="BF80" s="25"/>
      <c r="BG80" s="69"/>
      <c r="BH80" s="39"/>
      <c r="BI80" s="39"/>
      <c r="BJ80" s="25"/>
      <c r="BK80" s="25"/>
      <c r="BL80" s="25"/>
      <c r="BM80" s="25"/>
      <c r="BN80" s="25"/>
      <c r="BO80" s="25"/>
      <c r="BP80" s="25"/>
      <c r="BQ80" s="25"/>
      <c r="BR80" s="25"/>
      <c r="BS80" s="25"/>
      <c r="BT80" s="69"/>
      <c r="BU80" s="39"/>
      <c r="BV80" s="25"/>
      <c r="BW80" s="25"/>
      <c r="BX80" s="25"/>
      <c r="BY80" s="25"/>
      <c r="BZ80" s="25"/>
      <c r="CA80" s="25"/>
      <c r="CB80" s="229"/>
    </row>
    <row r="81" spans="1:80" x14ac:dyDescent="0.2">
      <c r="A81" s="75"/>
      <c r="B81" s="206" t="s">
        <v>290</v>
      </c>
      <c r="C81" s="26"/>
      <c r="D81" s="26"/>
      <c r="E81" s="26"/>
      <c r="F81" s="26"/>
      <c r="G81" s="74"/>
      <c r="H81" s="75"/>
      <c r="I81" s="26"/>
      <c r="J81" s="26"/>
      <c r="K81" s="26"/>
      <c r="L81" s="26"/>
      <c r="M81" s="26"/>
      <c r="N81" s="191"/>
      <c r="O81" s="26"/>
      <c r="P81" s="26"/>
      <c r="Q81" s="26"/>
      <c r="R81" s="26"/>
      <c r="S81" s="192"/>
      <c r="T81" s="26"/>
      <c r="U81" s="652" t="s">
        <v>13</v>
      </c>
      <c r="V81" s="652"/>
      <c r="W81" s="652"/>
      <c r="X81" s="653"/>
      <c r="Y81" s="39"/>
      <c r="Z81" s="69"/>
      <c r="AA81" s="39"/>
      <c r="AB81" s="69"/>
      <c r="AC81" s="74"/>
      <c r="AD81" s="409"/>
      <c r="AE81" s="658" t="s">
        <v>1451</v>
      </c>
      <c r="AF81" s="658"/>
      <c r="AG81" s="658"/>
      <c r="AH81" s="658"/>
      <c r="AI81" s="658"/>
      <c r="AJ81" s="658"/>
      <c r="AK81" s="409"/>
      <c r="AL81" s="409"/>
      <c r="AM81" s="410"/>
      <c r="AN81" s="411"/>
      <c r="AO81" s="26"/>
      <c r="AP81" s="26"/>
      <c r="AQ81" s="26"/>
      <c r="AR81" s="26"/>
      <c r="AS81" s="74"/>
      <c r="AT81" s="75"/>
      <c r="AU81" s="627" t="s">
        <v>369</v>
      </c>
      <c r="AV81" s="627"/>
      <c r="AW81" s="627"/>
      <c r="AX81" s="627"/>
      <c r="AY81" s="627"/>
      <c r="AZ81" s="627"/>
      <c r="BA81" s="74"/>
      <c r="BB81" s="75"/>
      <c r="BC81" s="366"/>
      <c r="BD81" s="366"/>
      <c r="BE81" s="366"/>
      <c r="BF81" s="366"/>
      <c r="BG81" s="368"/>
      <c r="BH81" s="75"/>
      <c r="BI81" s="75"/>
      <c r="BJ81" s="654" t="s">
        <v>146</v>
      </c>
      <c r="BK81" s="654"/>
      <c r="BL81" s="654"/>
      <c r="BM81" s="654"/>
      <c r="BN81" s="654"/>
      <c r="BO81" s="655" t="s">
        <v>63</v>
      </c>
      <c r="BP81" s="39"/>
      <c r="BQ81" s="69"/>
      <c r="BR81" s="39"/>
      <c r="BS81" s="69"/>
      <c r="BT81" s="74"/>
      <c r="BU81" s="75"/>
      <c r="BV81" s="26" t="s">
        <v>62</v>
      </c>
      <c r="BW81" s="26"/>
      <c r="BX81" s="26"/>
      <c r="BY81" s="26"/>
      <c r="BZ81" s="26"/>
      <c r="CA81" s="206" t="s">
        <v>63</v>
      </c>
      <c r="CB81" s="192"/>
    </row>
    <row r="82" spans="1:80" x14ac:dyDescent="0.2">
      <c r="A82" s="75"/>
      <c r="B82" s="26"/>
      <c r="C82" s="26"/>
      <c r="D82" s="26"/>
      <c r="E82" s="26"/>
      <c r="F82" s="26"/>
      <c r="G82" s="74"/>
      <c r="H82" s="75"/>
      <c r="I82" s="26" t="s">
        <v>370</v>
      </c>
      <c r="J82" s="26"/>
      <c r="K82" s="26"/>
      <c r="L82" s="206" t="s">
        <v>63</v>
      </c>
      <c r="M82" s="26"/>
      <c r="N82" s="191"/>
      <c r="O82" s="26" t="s">
        <v>371</v>
      </c>
      <c r="P82" s="26"/>
      <c r="Q82" s="26"/>
      <c r="R82" s="206" t="s">
        <v>63</v>
      </c>
      <c r="S82" s="192"/>
      <c r="T82" s="26"/>
      <c r="U82" s="652"/>
      <c r="V82" s="652"/>
      <c r="W82" s="652"/>
      <c r="X82" s="653"/>
      <c r="Y82" s="38"/>
      <c r="Z82" s="71"/>
      <c r="AA82" s="38"/>
      <c r="AB82" s="71"/>
      <c r="AC82" s="74"/>
      <c r="AD82" s="409"/>
      <c r="AE82" s="658"/>
      <c r="AF82" s="658"/>
      <c r="AG82" s="658"/>
      <c r="AH82" s="658"/>
      <c r="AI82" s="658"/>
      <c r="AJ82" s="658"/>
      <c r="AK82" s="409"/>
      <c r="AL82" s="409"/>
      <c r="AM82" s="410"/>
      <c r="AN82" s="411"/>
      <c r="AO82" s="26" t="s">
        <v>62</v>
      </c>
      <c r="AP82" s="26"/>
      <c r="AQ82" s="26"/>
      <c r="AR82" s="206" t="s">
        <v>63</v>
      </c>
      <c r="AS82" s="74"/>
      <c r="AT82" s="75"/>
      <c r="AU82" s="627" t="s">
        <v>106</v>
      </c>
      <c r="AV82" s="627"/>
      <c r="AW82" s="627"/>
      <c r="AX82" s="627"/>
      <c r="AY82" s="627"/>
      <c r="AZ82" s="627"/>
      <c r="BA82" s="74"/>
      <c r="BB82" s="75"/>
      <c r="BC82" s="366" t="s">
        <v>62</v>
      </c>
      <c r="BD82" s="366"/>
      <c r="BE82" s="366"/>
      <c r="BF82" s="370" t="s">
        <v>63</v>
      </c>
      <c r="BG82" s="368"/>
      <c r="BH82" s="75"/>
      <c r="BI82" s="75"/>
      <c r="BJ82" s="654"/>
      <c r="BK82" s="654"/>
      <c r="BL82" s="654"/>
      <c r="BM82" s="654"/>
      <c r="BN82" s="654"/>
      <c r="BO82" s="656"/>
      <c r="BP82" s="38"/>
      <c r="BQ82" s="71"/>
      <c r="BR82" s="38"/>
      <c r="BS82" s="71"/>
      <c r="BT82" s="74"/>
      <c r="BU82" s="75"/>
      <c r="BV82" s="26"/>
      <c r="BW82" s="662" t="s">
        <v>376</v>
      </c>
      <c r="BX82" s="662"/>
      <c r="BY82" s="662"/>
      <c r="BZ82" s="662"/>
      <c r="CA82" s="26"/>
      <c r="CB82" s="192"/>
    </row>
    <row r="83" spans="1:80" ht="6" customHeight="1" x14ac:dyDescent="0.2">
      <c r="A83" s="75"/>
      <c r="B83" s="26"/>
      <c r="C83" s="26"/>
      <c r="D83" s="26"/>
      <c r="E83" s="26"/>
      <c r="F83" s="26"/>
      <c r="G83" s="74"/>
      <c r="H83" s="75"/>
      <c r="I83" s="26"/>
      <c r="J83" s="26"/>
      <c r="K83" s="26"/>
      <c r="L83" s="26"/>
      <c r="M83" s="26"/>
      <c r="N83" s="191"/>
      <c r="O83" s="26"/>
      <c r="P83" s="26"/>
      <c r="Q83" s="26"/>
      <c r="R83" s="26"/>
      <c r="S83" s="192"/>
      <c r="T83" s="26"/>
      <c r="U83" s="26"/>
      <c r="V83" s="26"/>
      <c r="W83" s="26"/>
      <c r="X83" s="26"/>
      <c r="Y83" s="26"/>
      <c r="Z83" s="26"/>
      <c r="AA83" s="26"/>
      <c r="AB83" s="26"/>
      <c r="AC83" s="74"/>
      <c r="AD83" s="409"/>
      <c r="AE83" s="658"/>
      <c r="AF83" s="658"/>
      <c r="AG83" s="658"/>
      <c r="AH83" s="658"/>
      <c r="AI83" s="658"/>
      <c r="AJ83" s="658"/>
      <c r="AK83" s="409"/>
      <c r="AL83" s="409"/>
      <c r="AM83" s="410"/>
      <c r="AN83" s="411"/>
      <c r="AO83" s="26"/>
      <c r="AP83" s="26"/>
      <c r="AQ83" s="26"/>
      <c r="AR83" s="26"/>
      <c r="AS83" s="74"/>
      <c r="AT83" s="75"/>
      <c r="AU83" s="26"/>
      <c r="AV83" s="26"/>
      <c r="AW83" s="26"/>
      <c r="AX83" s="26"/>
      <c r="AY83" s="26"/>
      <c r="AZ83" s="26"/>
      <c r="BA83" s="74"/>
      <c r="BB83" s="75"/>
      <c r="BC83" s="366"/>
      <c r="BD83" s="366"/>
      <c r="BE83" s="366"/>
      <c r="BF83" s="366"/>
      <c r="BG83" s="368"/>
      <c r="BH83" s="75"/>
      <c r="BI83" s="75"/>
      <c r="BJ83" s="26"/>
      <c r="BK83" s="26"/>
      <c r="BL83" s="26"/>
      <c r="BM83" s="26"/>
      <c r="BN83" s="26"/>
      <c r="BO83" s="26"/>
      <c r="BP83" s="26"/>
      <c r="BQ83" s="26"/>
      <c r="BR83" s="26"/>
      <c r="BS83" s="26"/>
      <c r="BT83" s="74"/>
      <c r="BU83" s="75"/>
      <c r="BV83" s="26"/>
      <c r="BW83" s="662"/>
      <c r="BX83" s="662"/>
      <c r="BY83" s="662"/>
      <c r="BZ83" s="662"/>
      <c r="CA83" s="26"/>
      <c r="CB83" s="192"/>
    </row>
    <row r="84" spans="1:80" x14ac:dyDescent="0.2">
      <c r="A84" s="75"/>
      <c r="B84" s="26"/>
      <c r="C84" s="26"/>
      <c r="D84" s="26"/>
      <c r="E84" s="26"/>
      <c r="F84" s="26"/>
      <c r="G84" s="74"/>
      <c r="H84" s="75"/>
      <c r="I84" s="203"/>
      <c r="J84" s="203"/>
      <c r="K84" s="203"/>
      <c r="L84" s="203"/>
      <c r="M84" s="26"/>
      <c r="N84" s="191"/>
      <c r="O84" s="203"/>
      <c r="P84" s="203"/>
      <c r="Q84" s="203"/>
      <c r="R84" s="203"/>
      <c r="S84" s="192"/>
      <c r="T84" s="26"/>
      <c r="U84" s="652" t="s">
        <v>14</v>
      </c>
      <c r="V84" s="652"/>
      <c r="W84" s="652"/>
      <c r="X84" s="653"/>
      <c r="Y84" s="39"/>
      <c r="Z84" s="69"/>
      <c r="AA84" s="39"/>
      <c r="AB84" s="69"/>
      <c r="AC84" s="74"/>
      <c r="AD84" s="409"/>
      <c r="AE84" s="658"/>
      <c r="AF84" s="658"/>
      <c r="AG84" s="658"/>
      <c r="AH84" s="658"/>
      <c r="AI84" s="658"/>
      <c r="AJ84" s="658"/>
      <c r="AK84" s="409"/>
      <c r="AL84" s="409"/>
      <c r="AM84" s="410"/>
      <c r="AN84" s="411"/>
      <c r="AO84" s="26" t="s">
        <v>64</v>
      </c>
      <c r="AP84" s="26"/>
      <c r="AQ84" s="26"/>
      <c r="AR84" s="206" t="s">
        <v>65</v>
      </c>
      <c r="AS84" s="74"/>
      <c r="AT84" s="75"/>
      <c r="AU84" s="26"/>
      <c r="AV84" s="39"/>
      <c r="AW84" s="69"/>
      <c r="AX84" s="39"/>
      <c r="AY84" s="69"/>
      <c r="AZ84" s="203"/>
      <c r="BA84" s="74"/>
      <c r="BB84" s="75"/>
      <c r="BC84" s="203"/>
      <c r="BD84" s="203"/>
      <c r="BE84" s="203"/>
      <c r="BF84" s="203"/>
      <c r="BG84" s="368"/>
      <c r="BH84" s="75"/>
      <c r="BI84" s="75"/>
      <c r="BJ84" s="654" t="s">
        <v>105</v>
      </c>
      <c r="BK84" s="654"/>
      <c r="BL84" s="654"/>
      <c r="BM84" s="654"/>
      <c r="BN84" s="654"/>
      <c r="BO84" s="655" t="s">
        <v>65</v>
      </c>
      <c r="BP84" s="39"/>
      <c r="BQ84" s="69"/>
      <c r="BR84" s="39"/>
      <c r="BS84" s="69"/>
      <c r="BT84" s="74"/>
      <c r="BU84" s="75"/>
      <c r="BV84" s="203"/>
      <c r="BW84" s="662"/>
      <c r="BX84" s="662"/>
      <c r="BY84" s="662"/>
      <c r="BZ84" s="662"/>
      <c r="CA84" s="203"/>
      <c r="CB84" s="192"/>
    </row>
    <row r="85" spans="1:80" x14ac:dyDescent="0.2">
      <c r="A85" s="75"/>
      <c r="B85" s="26"/>
      <c r="C85" s="26"/>
      <c r="D85" s="26"/>
      <c r="E85" s="26"/>
      <c r="F85" s="26"/>
      <c r="G85" s="74"/>
      <c r="H85" s="75"/>
      <c r="I85" s="26" t="s">
        <v>372</v>
      </c>
      <c r="J85" s="26"/>
      <c r="K85" s="26"/>
      <c r="L85" s="206" t="s">
        <v>65</v>
      </c>
      <c r="M85" s="26"/>
      <c r="N85" s="191"/>
      <c r="O85" s="26" t="s">
        <v>373</v>
      </c>
      <c r="P85" s="26"/>
      <c r="Q85" s="26"/>
      <c r="R85" s="206" t="s">
        <v>65</v>
      </c>
      <c r="S85" s="192"/>
      <c r="T85" s="26"/>
      <c r="U85" s="652"/>
      <c r="V85" s="652"/>
      <c r="W85" s="652"/>
      <c r="X85" s="653"/>
      <c r="Y85" s="38"/>
      <c r="Z85" s="71"/>
      <c r="AA85" s="38"/>
      <c r="AB85" s="71"/>
      <c r="AC85" s="74"/>
      <c r="AD85" s="409"/>
      <c r="AE85" s="658"/>
      <c r="AF85" s="658"/>
      <c r="AG85" s="658"/>
      <c r="AH85" s="658"/>
      <c r="AI85" s="658"/>
      <c r="AJ85" s="658"/>
      <c r="AK85" s="409"/>
      <c r="AL85" s="409"/>
      <c r="AM85" s="410"/>
      <c r="AN85" s="411"/>
      <c r="AO85" s="26"/>
      <c r="AP85" s="26"/>
      <c r="AQ85" s="26"/>
      <c r="AR85" s="26"/>
      <c r="AS85" s="74"/>
      <c r="AT85" s="75"/>
      <c r="AU85" s="26"/>
      <c r="AV85" s="38"/>
      <c r="AW85" s="71"/>
      <c r="AX85" s="38"/>
      <c r="AY85" s="71"/>
      <c r="AZ85" s="203"/>
      <c r="BA85" s="74"/>
      <c r="BB85" s="75"/>
      <c r="BC85" s="366" t="s">
        <v>64</v>
      </c>
      <c r="BD85" s="366"/>
      <c r="BE85" s="366"/>
      <c r="BF85" s="370" t="s">
        <v>65</v>
      </c>
      <c r="BG85" s="368"/>
      <c r="BH85" s="75"/>
      <c r="BI85" s="75"/>
      <c r="BJ85" s="654"/>
      <c r="BK85" s="654"/>
      <c r="BL85" s="654"/>
      <c r="BM85" s="654"/>
      <c r="BN85" s="654"/>
      <c r="BO85" s="656"/>
      <c r="BP85" s="38"/>
      <c r="BQ85" s="71"/>
      <c r="BR85" s="38"/>
      <c r="BS85" s="71"/>
      <c r="BT85" s="74"/>
      <c r="BU85" s="75"/>
      <c r="BV85" s="203"/>
      <c r="BW85" s="203"/>
      <c r="BX85" s="203"/>
      <c r="BY85" s="203"/>
      <c r="BZ85" s="203"/>
      <c r="CA85" s="203"/>
      <c r="CB85" s="192"/>
    </row>
    <row r="86" spans="1:80" ht="6" customHeight="1" x14ac:dyDescent="0.2">
      <c r="A86" s="75"/>
      <c r="B86" s="26"/>
      <c r="C86" s="26"/>
      <c r="D86" s="26"/>
      <c r="E86" s="26"/>
      <c r="F86" s="26"/>
      <c r="G86" s="74"/>
      <c r="H86" s="75"/>
      <c r="I86" s="203"/>
      <c r="J86" s="203"/>
      <c r="K86" s="203"/>
      <c r="L86" s="203"/>
      <c r="M86" s="26"/>
      <c r="N86" s="191"/>
      <c r="O86" s="203"/>
      <c r="P86" s="203"/>
      <c r="Q86" s="203"/>
      <c r="R86" s="203"/>
      <c r="S86" s="192"/>
      <c r="T86" s="26"/>
      <c r="U86" s="203"/>
      <c r="V86" s="26"/>
      <c r="W86" s="26"/>
      <c r="X86" s="26"/>
      <c r="Y86" s="26"/>
      <c r="Z86" s="26"/>
      <c r="AA86" s="26"/>
      <c r="AB86" s="26"/>
      <c r="AC86" s="74"/>
      <c r="AD86" s="409"/>
      <c r="AE86" s="418"/>
      <c r="AF86" s="409"/>
      <c r="AG86" s="409"/>
      <c r="AH86" s="409"/>
      <c r="AI86" s="409"/>
      <c r="AJ86" s="409"/>
      <c r="AK86" s="409"/>
      <c r="AL86" s="409"/>
      <c r="AM86" s="410"/>
      <c r="AN86" s="411"/>
      <c r="AO86" s="26"/>
      <c r="AP86" s="26"/>
      <c r="AQ86" s="26"/>
      <c r="AR86" s="203"/>
      <c r="AS86" s="74"/>
      <c r="AT86" s="75"/>
      <c r="AU86" s="26"/>
      <c r="AV86" s="26"/>
      <c r="AW86" s="26"/>
      <c r="AX86" s="26"/>
      <c r="AY86" s="26"/>
      <c r="AZ86" s="26"/>
      <c r="BA86" s="74"/>
      <c r="BB86" s="75"/>
      <c r="BC86" s="203"/>
      <c r="BD86" s="203"/>
      <c r="BE86" s="203"/>
      <c r="BF86" s="203"/>
      <c r="BG86" s="368"/>
      <c r="BH86" s="75"/>
      <c r="BI86" s="75"/>
      <c r="BJ86" s="203"/>
      <c r="BK86" s="203"/>
      <c r="BL86" s="203"/>
      <c r="BM86" s="203"/>
      <c r="BN86" s="203"/>
      <c r="BO86" s="203"/>
      <c r="BP86" s="203"/>
      <c r="BQ86" s="203"/>
      <c r="BR86" s="203"/>
      <c r="BS86" s="203"/>
      <c r="BT86" s="74"/>
      <c r="BU86" s="75"/>
      <c r="BV86" s="26"/>
      <c r="BW86" s="26"/>
      <c r="BX86" s="26"/>
      <c r="BY86" s="26"/>
      <c r="BZ86" s="26"/>
      <c r="CA86" s="26"/>
      <c r="CB86" s="192"/>
    </row>
    <row r="87" spans="1:80" ht="10.15" customHeight="1" x14ac:dyDescent="0.2">
      <c r="A87" s="75"/>
      <c r="B87" s="26"/>
      <c r="C87" s="26"/>
      <c r="D87" s="26"/>
      <c r="E87" s="26"/>
      <c r="F87" s="26"/>
      <c r="G87" s="74"/>
      <c r="H87" s="75"/>
      <c r="I87" s="203"/>
      <c r="J87" s="203"/>
      <c r="K87" s="203"/>
      <c r="L87" s="203"/>
      <c r="M87" s="26"/>
      <c r="N87" s="191"/>
      <c r="O87" s="203"/>
      <c r="P87" s="203"/>
      <c r="Q87" s="203"/>
      <c r="R87" s="203"/>
      <c r="S87" s="192"/>
      <c r="T87" s="26"/>
      <c r="U87" s="39"/>
      <c r="V87" s="69"/>
      <c r="W87" s="39"/>
      <c r="X87" s="69"/>
      <c r="Y87" s="39"/>
      <c r="Z87" s="69"/>
      <c r="AA87" s="39"/>
      <c r="AB87" s="69"/>
      <c r="AC87" s="74"/>
      <c r="AD87" s="409"/>
      <c r="AE87" s="409"/>
      <c r="AF87" s="409"/>
      <c r="AG87" s="417"/>
      <c r="AH87" s="416"/>
      <c r="AI87" s="417"/>
      <c r="AJ87" s="416"/>
      <c r="AK87" s="409"/>
      <c r="AL87" s="409"/>
      <c r="AM87" s="410"/>
      <c r="AN87" s="411"/>
      <c r="AO87" s="659" t="s">
        <v>377</v>
      </c>
      <c r="AP87" s="659"/>
      <c r="AQ87" s="659"/>
      <c r="AR87" s="659"/>
      <c r="AS87" s="660"/>
      <c r="AT87" s="75"/>
      <c r="AU87" s="203"/>
      <c r="AV87" s="203"/>
      <c r="AW87" s="203"/>
      <c r="AX87" s="203"/>
      <c r="AY87" s="203"/>
      <c r="AZ87" s="203"/>
      <c r="BA87" s="74"/>
      <c r="BB87" s="75"/>
      <c r="BC87" s="663" t="s">
        <v>1490</v>
      </c>
      <c r="BD87" s="663"/>
      <c r="BE87" s="663"/>
      <c r="BF87" s="663"/>
      <c r="BG87" s="664"/>
      <c r="BH87" s="75"/>
      <c r="BI87" s="75"/>
      <c r="BJ87" s="654" t="s">
        <v>106</v>
      </c>
      <c r="BK87" s="654"/>
      <c r="BL87" s="654"/>
      <c r="BM87" s="654"/>
      <c r="BN87" s="654"/>
      <c r="BO87" s="655" t="s">
        <v>71</v>
      </c>
      <c r="BP87" s="39"/>
      <c r="BQ87" s="69"/>
      <c r="BR87" s="39"/>
      <c r="BS87" s="69"/>
      <c r="BT87" s="74"/>
      <c r="BU87" s="75"/>
      <c r="BV87" s="26" t="s">
        <v>64</v>
      </c>
      <c r="BW87" s="26"/>
      <c r="BX87" s="26"/>
      <c r="BY87" s="26"/>
      <c r="BZ87" s="26"/>
      <c r="CA87" s="206" t="s">
        <v>65</v>
      </c>
      <c r="CB87" s="192"/>
    </row>
    <row r="88" spans="1:80" ht="11.25" customHeight="1" x14ac:dyDescent="0.2">
      <c r="A88" s="75"/>
      <c r="B88" s="26"/>
      <c r="C88" s="26"/>
      <c r="D88" s="26"/>
      <c r="E88" s="26"/>
      <c r="F88" s="26"/>
      <c r="G88" s="74"/>
      <c r="H88" s="75"/>
      <c r="I88" s="26"/>
      <c r="J88" s="26"/>
      <c r="K88" s="26"/>
      <c r="L88" s="26"/>
      <c r="M88" s="26"/>
      <c r="N88" s="191"/>
      <c r="O88" s="26"/>
      <c r="P88" s="26"/>
      <c r="Q88" s="26"/>
      <c r="R88" s="26"/>
      <c r="S88" s="192"/>
      <c r="T88" s="26"/>
      <c r="U88" s="38"/>
      <c r="V88" s="71"/>
      <c r="W88" s="38"/>
      <c r="X88" s="71"/>
      <c r="Y88" s="38"/>
      <c r="Z88" s="71"/>
      <c r="AA88" s="38"/>
      <c r="AB88" s="71"/>
      <c r="AC88" s="74"/>
      <c r="AD88" s="409"/>
      <c r="AE88" s="409"/>
      <c r="AF88" s="409"/>
      <c r="AG88" s="414"/>
      <c r="AH88" s="413"/>
      <c r="AI88" s="414"/>
      <c r="AJ88" s="413"/>
      <c r="AK88" s="409"/>
      <c r="AL88" s="409"/>
      <c r="AM88" s="410"/>
      <c r="AN88" s="411"/>
      <c r="AO88" s="659"/>
      <c r="AP88" s="659"/>
      <c r="AQ88" s="659"/>
      <c r="AR88" s="659"/>
      <c r="AS88" s="660"/>
      <c r="AT88" s="75"/>
      <c r="AU88" s="203"/>
      <c r="AV88" s="203"/>
      <c r="AW88" s="203"/>
      <c r="AX88" s="203"/>
      <c r="AY88" s="203"/>
      <c r="AZ88" s="203"/>
      <c r="BA88" s="74"/>
      <c r="BB88" s="75"/>
      <c r="BC88" s="663"/>
      <c r="BD88" s="663"/>
      <c r="BE88" s="663"/>
      <c r="BF88" s="663"/>
      <c r="BG88" s="664"/>
      <c r="BH88" s="75"/>
      <c r="BI88" s="75"/>
      <c r="BJ88" s="654"/>
      <c r="BK88" s="654"/>
      <c r="BL88" s="654"/>
      <c r="BM88" s="654"/>
      <c r="BN88" s="654"/>
      <c r="BO88" s="656"/>
      <c r="BP88" s="38"/>
      <c r="BQ88" s="71"/>
      <c r="BR88" s="38"/>
      <c r="BS88" s="71"/>
      <c r="BT88" s="74"/>
      <c r="BU88" s="75"/>
      <c r="BV88" s="203"/>
      <c r="BW88" s="605" t="s">
        <v>374</v>
      </c>
      <c r="BX88" s="605"/>
      <c r="BY88" s="605"/>
      <c r="BZ88" s="605"/>
      <c r="CA88" s="26"/>
      <c r="CB88" s="192"/>
    </row>
    <row r="89" spans="1:80" x14ac:dyDescent="0.2">
      <c r="A89" s="75"/>
      <c r="B89" s="26"/>
      <c r="C89" s="26"/>
      <c r="D89" s="26"/>
      <c r="E89" s="26"/>
      <c r="F89" s="26"/>
      <c r="G89" s="74"/>
      <c r="H89" s="75"/>
      <c r="I89" s="26"/>
      <c r="J89" s="26"/>
      <c r="K89" s="26"/>
      <c r="L89" s="26"/>
      <c r="M89" s="26"/>
      <c r="N89" s="191"/>
      <c r="O89" s="26"/>
      <c r="P89" s="26"/>
      <c r="Q89" s="26"/>
      <c r="R89" s="26"/>
      <c r="S89" s="192"/>
      <c r="T89" s="26"/>
      <c r="U89" s="622" t="s">
        <v>15</v>
      </c>
      <c r="V89" s="622"/>
      <c r="W89" s="622"/>
      <c r="X89" s="622"/>
      <c r="Y89" s="622"/>
      <c r="Z89" s="622"/>
      <c r="AA89" s="622"/>
      <c r="AB89" s="622"/>
      <c r="AC89" s="74"/>
      <c r="AD89" s="409"/>
      <c r="AE89" s="657"/>
      <c r="AF89" s="657"/>
      <c r="AG89" s="657"/>
      <c r="AH89" s="657"/>
      <c r="AI89" s="657"/>
      <c r="AJ89" s="657"/>
      <c r="AK89" s="657"/>
      <c r="AL89" s="657"/>
      <c r="AM89" s="410"/>
      <c r="AN89" s="411"/>
      <c r="AO89" s="203"/>
      <c r="AP89" s="203"/>
      <c r="AQ89" s="203"/>
      <c r="AR89" s="203"/>
      <c r="AS89" s="74"/>
      <c r="AT89" s="75"/>
      <c r="AU89" s="26"/>
      <c r="AV89" s="26"/>
      <c r="AW89" s="26"/>
      <c r="AX89" s="26"/>
      <c r="AY89" s="26"/>
      <c r="AZ89" s="26"/>
      <c r="BA89" s="74"/>
      <c r="BB89" s="75"/>
      <c r="BC89" s="366"/>
      <c r="BD89" s="366"/>
      <c r="BE89" s="366"/>
      <c r="BF89" s="366"/>
      <c r="BG89" s="368"/>
      <c r="BH89" s="75"/>
      <c r="BI89" s="75"/>
      <c r="BJ89" s="203"/>
      <c r="BK89" s="203"/>
      <c r="BL89" s="203"/>
      <c r="BM89" s="203"/>
      <c r="BN89" s="203"/>
      <c r="BO89" s="203"/>
      <c r="BP89" s="203"/>
      <c r="BQ89" s="203"/>
      <c r="BR89" s="203"/>
      <c r="BS89" s="203"/>
      <c r="BT89" s="74"/>
      <c r="BU89" s="75"/>
      <c r="BV89" s="196"/>
      <c r="BW89" s="605"/>
      <c r="BX89" s="605"/>
      <c r="BY89" s="605"/>
      <c r="BZ89" s="605"/>
      <c r="CA89" s="203"/>
      <c r="CB89" s="192"/>
    </row>
    <row r="90" spans="1:80" ht="6" customHeight="1" x14ac:dyDescent="0.2">
      <c r="A90" s="38"/>
      <c r="B90" s="28"/>
      <c r="C90" s="28"/>
      <c r="D90" s="28"/>
      <c r="E90" s="28"/>
      <c r="F90" s="28"/>
      <c r="G90" s="71"/>
      <c r="H90" s="38"/>
      <c r="I90" s="28"/>
      <c r="J90" s="28"/>
      <c r="K90" s="28"/>
      <c r="L90" s="28"/>
      <c r="M90" s="28"/>
      <c r="N90" s="226"/>
      <c r="O90" s="28"/>
      <c r="P90" s="28"/>
      <c r="Q90" s="28"/>
      <c r="R90" s="28"/>
      <c r="S90" s="227"/>
      <c r="T90" s="28"/>
      <c r="U90" s="28"/>
      <c r="V90" s="28"/>
      <c r="W90" s="28"/>
      <c r="X90" s="28"/>
      <c r="Y90" s="28"/>
      <c r="Z90" s="28"/>
      <c r="AA90" s="28"/>
      <c r="AB90" s="28"/>
      <c r="AC90" s="71"/>
      <c r="AD90" s="412"/>
      <c r="AE90" s="412"/>
      <c r="AF90" s="412"/>
      <c r="AG90" s="412"/>
      <c r="AH90" s="412"/>
      <c r="AI90" s="412"/>
      <c r="AJ90" s="412"/>
      <c r="AK90" s="412"/>
      <c r="AL90" s="412"/>
      <c r="AM90" s="413"/>
      <c r="AN90" s="414"/>
      <c r="AO90" s="28"/>
      <c r="AP90" s="28"/>
      <c r="AQ90" s="28"/>
      <c r="AR90" s="28"/>
      <c r="AS90" s="71"/>
      <c r="AT90" s="38"/>
      <c r="AU90" s="28"/>
      <c r="AV90" s="28"/>
      <c r="AW90" s="28"/>
      <c r="AX90" s="28"/>
      <c r="AY90" s="28"/>
      <c r="AZ90" s="28"/>
      <c r="BA90" s="71"/>
      <c r="BB90" s="38"/>
      <c r="BC90" s="28"/>
      <c r="BD90" s="28"/>
      <c r="BE90" s="28"/>
      <c r="BF90" s="28"/>
      <c r="BG90" s="71"/>
      <c r="BH90" s="38"/>
      <c r="BI90" s="38"/>
      <c r="BJ90" s="28"/>
      <c r="BK90" s="28"/>
      <c r="BL90" s="28"/>
      <c r="BM90" s="28"/>
      <c r="BN90" s="28"/>
      <c r="BO90" s="28"/>
      <c r="BP90" s="28"/>
      <c r="BQ90" s="28"/>
      <c r="BR90" s="28"/>
      <c r="BS90" s="28"/>
      <c r="BT90" s="71"/>
      <c r="BU90" s="38"/>
      <c r="BV90" s="28"/>
      <c r="BW90" s="28"/>
      <c r="BX90" s="28"/>
      <c r="BY90" s="28"/>
      <c r="BZ90" s="28"/>
      <c r="CA90" s="28"/>
      <c r="CB90" s="227"/>
    </row>
    <row r="91" spans="1:80" ht="6" customHeight="1" x14ac:dyDescent="0.2">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c r="AC91" s="25"/>
      <c r="AD91" s="415"/>
      <c r="AE91" s="415"/>
      <c r="AF91" s="415"/>
      <c r="AG91" s="415"/>
      <c r="AH91" s="415"/>
      <c r="AI91" s="415"/>
      <c r="AJ91" s="415"/>
      <c r="AK91" s="415"/>
      <c r="AL91" s="415"/>
      <c r="AM91" s="415"/>
      <c r="AN91" s="415"/>
      <c r="AO91" s="25"/>
      <c r="AP91" s="25"/>
      <c r="AQ91" s="25"/>
      <c r="AR91" s="25"/>
      <c r="AS91" s="25"/>
      <c r="AT91" s="25"/>
      <c r="AU91" s="25"/>
      <c r="AV91" s="25"/>
      <c r="AW91" s="25"/>
      <c r="AX91" s="25"/>
      <c r="AY91" s="25"/>
      <c r="AZ91" s="25"/>
      <c r="BA91" s="25"/>
      <c r="BB91" s="25"/>
      <c r="BC91" s="25"/>
      <c r="BD91" s="25"/>
      <c r="BE91" s="25"/>
      <c r="BF91" s="25"/>
      <c r="BG91" s="25"/>
      <c r="BH91" s="25"/>
      <c r="BI91" s="25"/>
      <c r="BJ91" s="25"/>
      <c r="BK91" s="25"/>
      <c r="BL91" s="25"/>
      <c r="BM91" s="25"/>
      <c r="BN91" s="25"/>
      <c r="BO91" s="25"/>
      <c r="BP91" s="25"/>
      <c r="BQ91" s="25"/>
      <c r="BR91" s="25"/>
      <c r="BS91" s="25"/>
      <c r="BT91" s="25"/>
      <c r="BU91" s="25"/>
      <c r="BV91" s="25"/>
      <c r="BW91" s="25"/>
      <c r="BX91" s="25"/>
      <c r="BY91" s="25"/>
      <c r="BZ91" s="25"/>
      <c r="CA91" s="25"/>
      <c r="CB91" s="25"/>
    </row>
    <row r="92" spans="1:80" ht="6" customHeight="1" x14ac:dyDescent="0.2">
      <c r="A92" s="39"/>
      <c r="B92" s="25"/>
      <c r="C92" s="25"/>
      <c r="D92" s="25"/>
      <c r="E92" s="25"/>
      <c r="F92" s="25"/>
      <c r="G92" s="69"/>
      <c r="H92" s="39"/>
      <c r="I92" s="25"/>
      <c r="J92" s="25"/>
      <c r="K92" s="25"/>
      <c r="L92" s="25"/>
      <c r="M92" s="25"/>
      <c r="N92" s="228"/>
      <c r="O92" s="25"/>
      <c r="P92" s="25"/>
      <c r="Q92" s="25"/>
      <c r="R92" s="25"/>
      <c r="S92" s="229"/>
      <c r="T92" s="25"/>
      <c r="U92" s="25"/>
      <c r="V92" s="25"/>
      <c r="W92" s="25"/>
      <c r="X92" s="25"/>
      <c r="Y92" s="25"/>
      <c r="Z92" s="25"/>
      <c r="AA92" s="25"/>
      <c r="AB92" s="25"/>
      <c r="AC92" s="69"/>
      <c r="AD92" s="415"/>
      <c r="AE92" s="415"/>
      <c r="AF92" s="415"/>
      <c r="AG92" s="415"/>
      <c r="AH92" s="415"/>
      <c r="AI92" s="415"/>
      <c r="AJ92" s="415"/>
      <c r="AK92" s="415"/>
      <c r="AL92" s="415"/>
      <c r="AM92" s="416"/>
      <c r="AN92" s="417"/>
      <c r="AO92" s="25"/>
      <c r="AP92" s="25"/>
      <c r="AQ92" s="25"/>
      <c r="AR92" s="25"/>
      <c r="AS92" s="69"/>
      <c r="AT92" s="39"/>
      <c r="AU92" s="25"/>
      <c r="AV92" s="25"/>
      <c r="AW92" s="25"/>
      <c r="AX92" s="25"/>
      <c r="AY92" s="25"/>
      <c r="AZ92" s="25"/>
      <c r="BA92" s="69"/>
      <c r="BB92" s="39"/>
      <c r="BC92" s="25"/>
      <c r="BD92" s="25"/>
      <c r="BE92" s="25"/>
      <c r="BF92" s="25"/>
      <c r="BG92" s="69"/>
      <c r="BH92" s="39"/>
      <c r="BI92" s="39"/>
      <c r="BJ92" s="25"/>
      <c r="BK92" s="25"/>
      <c r="BL92" s="25"/>
      <c r="BM92" s="25"/>
      <c r="BN92" s="25"/>
      <c r="BO92" s="25"/>
      <c r="BP92" s="25"/>
      <c r="BQ92" s="25"/>
      <c r="BR92" s="25"/>
      <c r="BS92" s="25"/>
      <c r="BT92" s="69"/>
      <c r="BU92" s="39"/>
      <c r="BV92" s="25"/>
      <c r="BW92" s="25"/>
      <c r="BX92" s="25"/>
      <c r="BY92" s="25"/>
      <c r="BZ92" s="25"/>
      <c r="CA92" s="25"/>
      <c r="CB92" s="229"/>
    </row>
    <row r="93" spans="1:80" x14ac:dyDescent="0.2">
      <c r="A93" s="75"/>
      <c r="B93" s="206" t="s">
        <v>291</v>
      </c>
      <c r="C93" s="26"/>
      <c r="D93" s="26"/>
      <c r="E93" s="26"/>
      <c r="F93" s="26"/>
      <c r="G93" s="74"/>
      <c r="H93" s="75"/>
      <c r="I93" s="26"/>
      <c r="J93" s="26"/>
      <c r="K93" s="26"/>
      <c r="L93" s="26"/>
      <c r="M93" s="26"/>
      <c r="N93" s="191"/>
      <c r="O93" s="26"/>
      <c r="P93" s="26"/>
      <c r="Q93" s="26"/>
      <c r="R93" s="26"/>
      <c r="S93" s="192"/>
      <c r="T93" s="26"/>
      <c r="U93" s="652" t="s">
        <v>13</v>
      </c>
      <c r="V93" s="652"/>
      <c r="W93" s="652"/>
      <c r="X93" s="653"/>
      <c r="Y93" s="39"/>
      <c r="Z93" s="69"/>
      <c r="AA93" s="39"/>
      <c r="AB93" s="69"/>
      <c r="AC93" s="74"/>
      <c r="AD93" s="409"/>
      <c r="AE93" s="658" t="s">
        <v>1451</v>
      </c>
      <c r="AF93" s="658"/>
      <c r="AG93" s="658"/>
      <c r="AH93" s="658"/>
      <c r="AI93" s="658"/>
      <c r="AJ93" s="658"/>
      <c r="AK93" s="409"/>
      <c r="AL93" s="409"/>
      <c r="AM93" s="410"/>
      <c r="AN93" s="411"/>
      <c r="AO93" s="26"/>
      <c r="AP93" s="26"/>
      <c r="AQ93" s="26"/>
      <c r="AR93" s="26"/>
      <c r="AS93" s="74"/>
      <c r="AT93" s="75"/>
      <c r="AU93" s="627" t="s">
        <v>369</v>
      </c>
      <c r="AV93" s="627"/>
      <c r="AW93" s="627"/>
      <c r="AX93" s="627"/>
      <c r="AY93" s="627"/>
      <c r="AZ93" s="627"/>
      <c r="BA93" s="74"/>
      <c r="BB93" s="75"/>
      <c r="BC93" s="366"/>
      <c r="BD93" s="366"/>
      <c r="BE93" s="366"/>
      <c r="BF93" s="366"/>
      <c r="BG93" s="368"/>
      <c r="BH93" s="75"/>
      <c r="BI93" s="75"/>
      <c r="BJ93" s="654" t="s">
        <v>146</v>
      </c>
      <c r="BK93" s="654"/>
      <c r="BL93" s="654"/>
      <c r="BM93" s="654"/>
      <c r="BN93" s="654"/>
      <c r="BO93" s="655" t="s">
        <v>63</v>
      </c>
      <c r="BP93" s="39"/>
      <c r="BQ93" s="69"/>
      <c r="BR93" s="39"/>
      <c r="BS93" s="69"/>
      <c r="BT93" s="74"/>
      <c r="BU93" s="75"/>
      <c r="BV93" s="26" t="s">
        <v>62</v>
      </c>
      <c r="BW93" s="26"/>
      <c r="BX93" s="26"/>
      <c r="BY93" s="26"/>
      <c r="BZ93" s="26"/>
      <c r="CA93" s="206" t="s">
        <v>63</v>
      </c>
      <c r="CB93" s="192"/>
    </row>
    <row r="94" spans="1:80" x14ac:dyDescent="0.2">
      <c r="A94" s="75"/>
      <c r="B94" s="26"/>
      <c r="C94" s="26"/>
      <c r="D94" s="26"/>
      <c r="E94" s="26"/>
      <c r="F94" s="26"/>
      <c r="G94" s="74"/>
      <c r="H94" s="75"/>
      <c r="I94" s="26" t="s">
        <v>370</v>
      </c>
      <c r="J94" s="26"/>
      <c r="K94" s="26"/>
      <c r="L94" s="206" t="s">
        <v>63</v>
      </c>
      <c r="M94" s="26"/>
      <c r="N94" s="191"/>
      <c r="O94" s="26" t="s">
        <v>371</v>
      </c>
      <c r="P94" s="26"/>
      <c r="Q94" s="26"/>
      <c r="R94" s="206" t="s">
        <v>63</v>
      </c>
      <c r="S94" s="192"/>
      <c r="T94" s="26"/>
      <c r="U94" s="652"/>
      <c r="V94" s="652"/>
      <c r="W94" s="652"/>
      <c r="X94" s="653"/>
      <c r="Y94" s="38"/>
      <c r="Z94" s="71"/>
      <c r="AA94" s="38"/>
      <c r="AB94" s="71"/>
      <c r="AC94" s="74"/>
      <c r="AD94" s="409"/>
      <c r="AE94" s="658"/>
      <c r="AF94" s="658"/>
      <c r="AG94" s="658"/>
      <c r="AH94" s="658"/>
      <c r="AI94" s="658"/>
      <c r="AJ94" s="658"/>
      <c r="AK94" s="409"/>
      <c r="AL94" s="409"/>
      <c r="AM94" s="410"/>
      <c r="AN94" s="411"/>
      <c r="AO94" s="26" t="s">
        <v>62</v>
      </c>
      <c r="AP94" s="26"/>
      <c r="AQ94" s="26"/>
      <c r="AR94" s="206" t="s">
        <v>63</v>
      </c>
      <c r="AS94" s="74"/>
      <c r="AT94" s="75"/>
      <c r="AU94" s="627" t="s">
        <v>106</v>
      </c>
      <c r="AV94" s="627"/>
      <c r="AW94" s="627"/>
      <c r="AX94" s="627"/>
      <c r="AY94" s="627"/>
      <c r="AZ94" s="627"/>
      <c r="BA94" s="74"/>
      <c r="BB94" s="75"/>
      <c r="BC94" s="366" t="s">
        <v>62</v>
      </c>
      <c r="BD94" s="366"/>
      <c r="BE94" s="366"/>
      <c r="BF94" s="370" t="s">
        <v>63</v>
      </c>
      <c r="BG94" s="368"/>
      <c r="BH94" s="75"/>
      <c r="BI94" s="75"/>
      <c r="BJ94" s="654"/>
      <c r="BK94" s="654"/>
      <c r="BL94" s="654"/>
      <c r="BM94" s="654"/>
      <c r="BN94" s="654"/>
      <c r="BO94" s="656"/>
      <c r="BP94" s="38"/>
      <c r="BQ94" s="71"/>
      <c r="BR94" s="38"/>
      <c r="BS94" s="71"/>
      <c r="BT94" s="74"/>
      <c r="BU94" s="75"/>
      <c r="BV94" s="26"/>
      <c r="BW94" s="662" t="s">
        <v>376</v>
      </c>
      <c r="BX94" s="662"/>
      <c r="BY94" s="662"/>
      <c r="BZ94" s="662"/>
      <c r="CA94" s="26"/>
      <c r="CB94" s="192"/>
    </row>
    <row r="95" spans="1:80" ht="6" customHeight="1" x14ac:dyDescent="0.2">
      <c r="A95" s="75"/>
      <c r="B95" s="26"/>
      <c r="C95" s="26"/>
      <c r="D95" s="26"/>
      <c r="E95" s="26"/>
      <c r="F95" s="26"/>
      <c r="G95" s="74"/>
      <c r="H95" s="75"/>
      <c r="I95" s="26"/>
      <c r="J95" s="26"/>
      <c r="K95" s="26"/>
      <c r="L95" s="26"/>
      <c r="M95" s="26"/>
      <c r="N95" s="191"/>
      <c r="O95" s="26"/>
      <c r="P95" s="26"/>
      <c r="Q95" s="26"/>
      <c r="R95" s="26"/>
      <c r="S95" s="192"/>
      <c r="T95" s="26"/>
      <c r="U95" s="26"/>
      <c r="V95" s="26"/>
      <c r="W95" s="26"/>
      <c r="X95" s="26"/>
      <c r="Y95" s="26"/>
      <c r="Z95" s="26"/>
      <c r="AA95" s="26"/>
      <c r="AB95" s="26"/>
      <c r="AC95" s="74"/>
      <c r="AD95" s="409"/>
      <c r="AE95" s="658"/>
      <c r="AF95" s="658"/>
      <c r="AG95" s="658"/>
      <c r="AH95" s="658"/>
      <c r="AI95" s="658"/>
      <c r="AJ95" s="658"/>
      <c r="AK95" s="409"/>
      <c r="AL95" s="409"/>
      <c r="AM95" s="410"/>
      <c r="AN95" s="411"/>
      <c r="AO95" s="24"/>
      <c r="AP95" s="24"/>
      <c r="AQ95" s="24"/>
      <c r="AR95" s="24"/>
      <c r="AS95" s="74"/>
      <c r="AT95" s="75"/>
      <c r="AU95" s="26"/>
      <c r="AV95" s="26"/>
      <c r="AW95" s="26"/>
      <c r="AX95" s="26"/>
      <c r="AY95" s="26"/>
      <c r="AZ95" s="26"/>
      <c r="BA95" s="74"/>
      <c r="BB95" s="75"/>
      <c r="BC95" s="366"/>
      <c r="BD95" s="366"/>
      <c r="BE95" s="366"/>
      <c r="BF95" s="366"/>
      <c r="BG95" s="368"/>
      <c r="BH95" s="75"/>
      <c r="BI95" s="75"/>
      <c r="BJ95" s="26"/>
      <c r="BK95" s="26"/>
      <c r="BL95" s="26"/>
      <c r="BM95" s="26"/>
      <c r="BN95" s="26"/>
      <c r="BO95" s="26"/>
      <c r="BP95" s="26"/>
      <c r="BQ95" s="26"/>
      <c r="BR95" s="26"/>
      <c r="BS95" s="26"/>
      <c r="BT95" s="74"/>
      <c r="BU95" s="75"/>
      <c r="BV95" s="26"/>
      <c r="BW95" s="662"/>
      <c r="BX95" s="662"/>
      <c r="BY95" s="662"/>
      <c r="BZ95" s="662"/>
      <c r="CA95" s="26"/>
      <c r="CB95" s="192"/>
    </row>
    <row r="96" spans="1:80" x14ac:dyDescent="0.2">
      <c r="A96" s="75"/>
      <c r="B96" s="26"/>
      <c r="C96" s="26"/>
      <c r="D96" s="26"/>
      <c r="E96" s="26"/>
      <c r="F96" s="26"/>
      <c r="G96" s="74"/>
      <c r="H96" s="75"/>
      <c r="M96" s="26"/>
      <c r="N96" s="191"/>
      <c r="S96" s="192"/>
      <c r="T96" s="26"/>
      <c r="U96" s="652" t="s">
        <v>14</v>
      </c>
      <c r="V96" s="652"/>
      <c r="W96" s="652"/>
      <c r="X96" s="653"/>
      <c r="Y96" s="39"/>
      <c r="Z96" s="69"/>
      <c r="AA96" s="39"/>
      <c r="AB96" s="69"/>
      <c r="AC96" s="74"/>
      <c r="AD96" s="409"/>
      <c r="AE96" s="658"/>
      <c r="AF96" s="658"/>
      <c r="AG96" s="658"/>
      <c r="AH96" s="658"/>
      <c r="AI96" s="658"/>
      <c r="AJ96" s="658"/>
      <c r="AK96" s="409"/>
      <c r="AL96" s="409"/>
      <c r="AM96" s="410"/>
      <c r="AN96" s="411"/>
      <c r="AO96" s="26" t="s">
        <v>64</v>
      </c>
      <c r="AP96" s="26"/>
      <c r="AQ96" s="26"/>
      <c r="AR96" s="206" t="s">
        <v>65</v>
      </c>
      <c r="AS96" s="74"/>
      <c r="AT96" s="75"/>
      <c r="AU96" s="26"/>
      <c r="AV96" s="39"/>
      <c r="AW96" s="69"/>
      <c r="AX96" s="39"/>
      <c r="AY96" s="69"/>
      <c r="BA96" s="74"/>
      <c r="BB96" s="75"/>
      <c r="BC96" s="203"/>
      <c r="BD96" s="203"/>
      <c r="BE96" s="203"/>
      <c r="BF96" s="203"/>
      <c r="BG96" s="368"/>
      <c r="BH96" s="75"/>
      <c r="BI96" s="75"/>
      <c r="BJ96" s="654" t="s">
        <v>105</v>
      </c>
      <c r="BK96" s="654"/>
      <c r="BL96" s="654"/>
      <c r="BM96" s="654"/>
      <c r="BN96" s="654"/>
      <c r="BO96" s="655" t="s">
        <v>65</v>
      </c>
      <c r="BP96" s="39"/>
      <c r="BQ96" s="69"/>
      <c r="BR96" s="39"/>
      <c r="BS96" s="69"/>
      <c r="BT96" s="74"/>
      <c r="BU96" s="75"/>
      <c r="BV96" s="203"/>
      <c r="BW96" s="662"/>
      <c r="BX96" s="662"/>
      <c r="BY96" s="662"/>
      <c r="BZ96" s="662"/>
      <c r="CA96" s="203"/>
      <c r="CB96" s="192"/>
    </row>
    <row r="97" spans="1:80" x14ac:dyDescent="0.2">
      <c r="A97" s="75"/>
      <c r="B97" s="26"/>
      <c r="C97" s="26"/>
      <c r="D97" s="26"/>
      <c r="E97" s="26"/>
      <c r="F97" s="26"/>
      <c r="G97" s="74"/>
      <c r="H97" s="75"/>
      <c r="I97" s="26" t="s">
        <v>372</v>
      </c>
      <c r="J97" s="26"/>
      <c r="K97" s="26"/>
      <c r="L97" s="206" t="s">
        <v>65</v>
      </c>
      <c r="M97" s="26"/>
      <c r="N97" s="191"/>
      <c r="O97" s="26" t="s">
        <v>373</v>
      </c>
      <c r="P97" s="26"/>
      <c r="Q97" s="26"/>
      <c r="R97" s="206" t="s">
        <v>65</v>
      </c>
      <c r="S97" s="192"/>
      <c r="T97" s="26"/>
      <c r="U97" s="652"/>
      <c r="V97" s="652"/>
      <c r="W97" s="652"/>
      <c r="X97" s="653"/>
      <c r="Y97" s="38"/>
      <c r="Z97" s="71"/>
      <c r="AA97" s="38"/>
      <c r="AB97" s="71"/>
      <c r="AC97" s="74"/>
      <c r="AD97" s="409"/>
      <c r="AE97" s="658"/>
      <c r="AF97" s="658"/>
      <c r="AG97" s="658"/>
      <c r="AH97" s="658"/>
      <c r="AI97" s="658"/>
      <c r="AJ97" s="658"/>
      <c r="AK97" s="409"/>
      <c r="AL97" s="409"/>
      <c r="AM97" s="410"/>
      <c r="AN97" s="411"/>
      <c r="AO97" s="26"/>
      <c r="AP97" s="26"/>
      <c r="AQ97" s="26"/>
      <c r="AR97" s="26"/>
      <c r="AS97" s="74"/>
      <c r="AT97" s="75"/>
      <c r="AU97" s="26"/>
      <c r="AV97" s="38"/>
      <c r="AW97" s="71"/>
      <c r="AX97" s="38"/>
      <c r="AY97" s="71"/>
      <c r="BA97" s="74"/>
      <c r="BB97" s="75"/>
      <c r="BC97" s="366" t="s">
        <v>64</v>
      </c>
      <c r="BD97" s="366"/>
      <c r="BE97" s="366"/>
      <c r="BF97" s="370" t="s">
        <v>65</v>
      </c>
      <c r="BG97" s="368"/>
      <c r="BH97" s="75"/>
      <c r="BI97" s="75"/>
      <c r="BJ97" s="654"/>
      <c r="BK97" s="654"/>
      <c r="BL97" s="654"/>
      <c r="BM97" s="654"/>
      <c r="BN97" s="654"/>
      <c r="BO97" s="656"/>
      <c r="BP97" s="38"/>
      <c r="BQ97" s="71"/>
      <c r="BR97" s="38"/>
      <c r="BS97" s="71"/>
      <c r="BT97" s="74"/>
      <c r="BU97" s="75"/>
      <c r="BV97" s="203"/>
      <c r="BW97" s="203"/>
      <c r="BX97" s="203"/>
      <c r="BY97" s="203"/>
      <c r="BZ97" s="203"/>
      <c r="CA97" s="203"/>
      <c r="CB97" s="192"/>
    </row>
    <row r="98" spans="1:80" ht="6" customHeight="1" x14ac:dyDescent="0.2">
      <c r="A98" s="75"/>
      <c r="B98" s="26"/>
      <c r="C98" s="26"/>
      <c r="D98" s="26"/>
      <c r="E98" s="26"/>
      <c r="F98" s="26"/>
      <c r="G98" s="74"/>
      <c r="H98" s="75"/>
      <c r="M98" s="26"/>
      <c r="N98" s="191"/>
      <c r="S98" s="192"/>
      <c r="T98" s="26"/>
      <c r="V98" s="26"/>
      <c r="W98" s="26"/>
      <c r="X98" s="26"/>
      <c r="Y98" s="26"/>
      <c r="Z98" s="26"/>
      <c r="AA98" s="26"/>
      <c r="AB98" s="26"/>
      <c r="AC98" s="74"/>
      <c r="AD98" s="409"/>
      <c r="AE98" s="418"/>
      <c r="AF98" s="409"/>
      <c r="AG98" s="409"/>
      <c r="AH98" s="409"/>
      <c r="AI98" s="409"/>
      <c r="AJ98" s="409"/>
      <c r="AK98" s="409"/>
      <c r="AL98" s="409"/>
      <c r="AM98" s="410"/>
      <c r="AN98" s="411"/>
      <c r="AO98" s="26"/>
      <c r="AP98" s="26"/>
      <c r="AQ98" s="26"/>
      <c r="AS98" s="74"/>
      <c r="AT98" s="75"/>
      <c r="AU98" s="26"/>
      <c r="AV98" s="26"/>
      <c r="AW98" s="26"/>
      <c r="AX98" s="24"/>
      <c r="AY98" s="24"/>
      <c r="AZ98" s="24"/>
      <c r="BA98" s="74"/>
      <c r="BB98" s="75"/>
      <c r="BC98" s="203"/>
      <c r="BD98" s="203"/>
      <c r="BE98" s="203"/>
      <c r="BF98" s="203"/>
      <c r="BG98" s="368"/>
      <c r="BH98" s="75"/>
      <c r="BI98" s="75"/>
      <c r="BP98" s="203"/>
      <c r="BQ98" s="203"/>
      <c r="BR98" s="203"/>
      <c r="BS98" s="203"/>
      <c r="BT98" s="74"/>
      <c r="BU98" s="75"/>
      <c r="BV98" s="26"/>
      <c r="BW98" s="26"/>
      <c r="BX98" s="26"/>
      <c r="BY98" s="26"/>
      <c r="BZ98" s="26"/>
      <c r="CA98" s="26"/>
      <c r="CB98" s="192"/>
    </row>
    <row r="99" spans="1:80" ht="10.15" customHeight="1" x14ac:dyDescent="0.2">
      <c r="A99" s="75"/>
      <c r="B99" s="26"/>
      <c r="C99" s="26"/>
      <c r="D99" s="26"/>
      <c r="E99" s="26"/>
      <c r="F99" s="26"/>
      <c r="G99" s="74"/>
      <c r="H99" s="75"/>
      <c r="M99" s="26"/>
      <c r="N99" s="191"/>
      <c r="S99" s="192"/>
      <c r="T99" s="26"/>
      <c r="U99" s="39"/>
      <c r="V99" s="69"/>
      <c r="W99" s="39"/>
      <c r="X99" s="69"/>
      <c r="Y99" s="39"/>
      <c r="Z99" s="69"/>
      <c r="AA99" s="39"/>
      <c r="AB99" s="69"/>
      <c r="AC99" s="74"/>
      <c r="AD99" s="409"/>
      <c r="AE99" s="409"/>
      <c r="AF99" s="409"/>
      <c r="AG99" s="417"/>
      <c r="AH99" s="416"/>
      <c r="AI99" s="417"/>
      <c r="AJ99" s="416"/>
      <c r="AK99" s="409"/>
      <c r="AL99" s="409"/>
      <c r="AM99" s="410"/>
      <c r="AN99" s="411"/>
      <c r="AO99" s="659" t="s">
        <v>377</v>
      </c>
      <c r="AP99" s="659"/>
      <c r="AQ99" s="659"/>
      <c r="AR99" s="659"/>
      <c r="AS99" s="660"/>
      <c r="AT99" s="75"/>
      <c r="BA99" s="74"/>
      <c r="BB99" s="75"/>
      <c r="BC99" s="663" t="s">
        <v>1490</v>
      </c>
      <c r="BD99" s="663"/>
      <c r="BE99" s="663"/>
      <c r="BF99" s="663"/>
      <c r="BG99" s="664"/>
      <c r="BH99" s="75"/>
      <c r="BI99" s="75"/>
      <c r="BJ99" s="654" t="s">
        <v>106</v>
      </c>
      <c r="BK99" s="654"/>
      <c r="BL99" s="654"/>
      <c r="BM99" s="654"/>
      <c r="BN99" s="654"/>
      <c r="BO99" s="655" t="s">
        <v>71</v>
      </c>
      <c r="BP99" s="39"/>
      <c r="BQ99" s="69"/>
      <c r="BR99" s="39"/>
      <c r="BS99" s="69"/>
      <c r="BT99" s="74"/>
      <c r="BU99" s="75"/>
      <c r="BV99" s="26" t="s">
        <v>64</v>
      </c>
      <c r="BW99" s="26"/>
      <c r="BX99" s="26"/>
      <c r="BY99" s="26"/>
      <c r="BZ99" s="26"/>
      <c r="CA99" s="206" t="s">
        <v>65</v>
      </c>
      <c r="CB99" s="192"/>
    </row>
    <row r="100" spans="1:80" ht="11.25" customHeight="1" x14ac:dyDescent="0.2">
      <c r="A100" s="75"/>
      <c r="B100" s="26"/>
      <c r="C100" s="26"/>
      <c r="D100" s="26"/>
      <c r="E100" s="26"/>
      <c r="F100" s="26"/>
      <c r="G100" s="74"/>
      <c r="H100" s="75"/>
      <c r="I100" s="26"/>
      <c r="J100" s="26"/>
      <c r="K100" s="26"/>
      <c r="L100" s="26"/>
      <c r="M100" s="26"/>
      <c r="N100" s="191"/>
      <c r="O100" s="26"/>
      <c r="P100" s="26"/>
      <c r="Q100" s="26"/>
      <c r="R100" s="26"/>
      <c r="S100" s="192"/>
      <c r="T100" s="26"/>
      <c r="U100" s="38"/>
      <c r="V100" s="71"/>
      <c r="W100" s="38"/>
      <c r="X100" s="71"/>
      <c r="Y100" s="38"/>
      <c r="Z100" s="71"/>
      <c r="AA100" s="38"/>
      <c r="AB100" s="71"/>
      <c r="AC100" s="74"/>
      <c r="AD100" s="409"/>
      <c r="AE100" s="409"/>
      <c r="AF100" s="409"/>
      <c r="AG100" s="414"/>
      <c r="AH100" s="413"/>
      <c r="AI100" s="414"/>
      <c r="AJ100" s="413"/>
      <c r="AK100" s="409"/>
      <c r="AL100" s="409"/>
      <c r="AM100" s="410"/>
      <c r="AN100" s="411"/>
      <c r="AO100" s="659"/>
      <c r="AP100" s="659"/>
      <c r="AQ100" s="659"/>
      <c r="AR100" s="659"/>
      <c r="AS100" s="660"/>
      <c r="AT100" s="75"/>
      <c r="BA100" s="74"/>
      <c r="BB100" s="75"/>
      <c r="BC100" s="663"/>
      <c r="BD100" s="663"/>
      <c r="BE100" s="663"/>
      <c r="BF100" s="663"/>
      <c r="BG100" s="664"/>
      <c r="BH100" s="75"/>
      <c r="BI100" s="75"/>
      <c r="BJ100" s="654"/>
      <c r="BK100" s="654"/>
      <c r="BL100" s="654"/>
      <c r="BM100" s="654"/>
      <c r="BN100" s="654"/>
      <c r="BO100" s="656"/>
      <c r="BP100" s="38"/>
      <c r="BQ100" s="71"/>
      <c r="BR100" s="38"/>
      <c r="BS100" s="71"/>
      <c r="BT100" s="74"/>
      <c r="BU100" s="75"/>
      <c r="BV100" s="203"/>
      <c r="BW100" s="605" t="s">
        <v>374</v>
      </c>
      <c r="BX100" s="605"/>
      <c r="BY100" s="605"/>
      <c r="BZ100" s="605"/>
      <c r="CA100" s="26"/>
      <c r="CB100" s="192"/>
    </row>
    <row r="101" spans="1:80" x14ac:dyDescent="0.2">
      <c r="A101" s="75"/>
      <c r="B101" s="26"/>
      <c r="C101" s="26"/>
      <c r="D101" s="26"/>
      <c r="E101" s="26"/>
      <c r="F101" s="26"/>
      <c r="G101" s="74"/>
      <c r="H101" s="75"/>
      <c r="I101" s="26"/>
      <c r="J101" s="26"/>
      <c r="K101" s="26"/>
      <c r="L101" s="26"/>
      <c r="M101" s="26"/>
      <c r="N101" s="191"/>
      <c r="O101" s="26"/>
      <c r="P101" s="26"/>
      <c r="Q101" s="26"/>
      <c r="R101" s="26"/>
      <c r="S101" s="192"/>
      <c r="T101" s="26"/>
      <c r="U101" s="622" t="s">
        <v>15</v>
      </c>
      <c r="V101" s="622"/>
      <c r="W101" s="622"/>
      <c r="X101" s="622"/>
      <c r="Y101" s="622"/>
      <c r="Z101" s="622"/>
      <c r="AA101" s="622"/>
      <c r="AB101" s="622"/>
      <c r="AC101" s="74"/>
      <c r="AD101" s="409"/>
      <c r="AE101" s="657"/>
      <c r="AF101" s="657"/>
      <c r="AG101" s="657"/>
      <c r="AH101" s="657"/>
      <c r="AI101" s="657"/>
      <c r="AJ101" s="657"/>
      <c r="AK101" s="657"/>
      <c r="AL101" s="657"/>
      <c r="AM101" s="410"/>
      <c r="AN101" s="411"/>
      <c r="AS101" s="74"/>
      <c r="AT101" s="75"/>
      <c r="AU101" s="26"/>
      <c r="AV101" s="26"/>
      <c r="AW101" s="26"/>
      <c r="AX101" s="26"/>
      <c r="AY101" s="26"/>
      <c r="AZ101" s="26"/>
      <c r="BA101" s="74"/>
      <c r="BB101" s="75"/>
      <c r="BC101" s="366"/>
      <c r="BD101" s="366"/>
      <c r="BE101" s="366"/>
      <c r="BF101" s="366"/>
      <c r="BG101" s="368"/>
      <c r="BH101" s="75"/>
      <c r="BI101" s="75"/>
      <c r="BP101" s="203"/>
      <c r="BQ101" s="203"/>
      <c r="BR101" s="203"/>
      <c r="BS101" s="203"/>
      <c r="BT101" s="74"/>
      <c r="BU101" s="75"/>
      <c r="BV101" s="196"/>
      <c r="BW101" s="605"/>
      <c r="BX101" s="605"/>
      <c r="BY101" s="605"/>
      <c r="BZ101" s="605"/>
      <c r="CA101" s="203"/>
      <c r="CB101" s="192"/>
    </row>
    <row r="102" spans="1:80" ht="6" customHeight="1" x14ac:dyDescent="0.2">
      <c r="A102" s="38"/>
      <c r="B102" s="28"/>
      <c r="C102" s="28"/>
      <c r="D102" s="28"/>
      <c r="E102" s="28"/>
      <c r="F102" s="28"/>
      <c r="G102" s="71"/>
      <c r="H102" s="38"/>
      <c r="I102" s="28"/>
      <c r="J102" s="28"/>
      <c r="K102" s="28"/>
      <c r="L102" s="28"/>
      <c r="M102" s="28"/>
      <c r="N102" s="226"/>
      <c r="O102" s="28"/>
      <c r="P102" s="28"/>
      <c r="Q102" s="28"/>
      <c r="R102" s="28"/>
      <c r="S102" s="227"/>
      <c r="T102" s="28"/>
      <c r="U102" s="28"/>
      <c r="V102" s="28"/>
      <c r="W102" s="28"/>
      <c r="X102" s="28"/>
      <c r="Y102" s="28"/>
      <c r="Z102" s="28"/>
      <c r="AA102" s="28"/>
      <c r="AB102" s="28"/>
      <c r="AC102" s="71"/>
      <c r="AD102" s="412"/>
      <c r="AE102" s="412"/>
      <c r="AF102" s="412"/>
      <c r="AG102" s="412"/>
      <c r="AH102" s="412"/>
      <c r="AI102" s="412"/>
      <c r="AJ102" s="412"/>
      <c r="AK102" s="412"/>
      <c r="AL102" s="412"/>
      <c r="AM102" s="413"/>
      <c r="AN102" s="414"/>
      <c r="AO102" s="28"/>
      <c r="AP102" s="28"/>
      <c r="AQ102" s="28"/>
      <c r="AR102" s="28"/>
      <c r="AS102" s="71"/>
      <c r="AT102" s="38"/>
      <c r="AU102" s="28"/>
      <c r="AV102" s="28"/>
      <c r="AW102" s="28"/>
      <c r="AX102" s="28"/>
      <c r="AY102" s="28"/>
      <c r="AZ102" s="28"/>
      <c r="BA102" s="71"/>
      <c r="BB102" s="38"/>
      <c r="BC102" s="28"/>
      <c r="BD102" s="28"/>
      <c r="BE102" s="28"/>
      <c r="BF102" s="28"/>
      <c r="BG102" s="71"/>
      <c r="BH102" s="38"/>
      <c r="BI102" s="38"/>
      <c r="BJ102" s="28"/>
      <c r="BK102" s="28"/>
      <c r="BL102" s="28"/>
      <c r="BM102" s="28"/>
      <c r="BN102" s="28"/>
      <c r="BO102" s="28"/>
      <c r="BP102" s="28"/>
      <c r="BQ102" s="28"/>
      <c r="BR102" s="28"/>
      <c r="BS102" s="28"/>
      <c r="BT102" s="71"/>
      <c r="BU102" s="38"/>
      <c r="BV102" s="28"/>
      <c r="BW102" s="28"/>
      <c r="BX102" s="28"/>
      <c r="BY102" s="28"/>
      <c r="BZ102" s="28"/>
      <c r="CA102" s="28"/>
      <c r="CB102" s="227"/>
    </row>
    <row r="103" spans="1:80" ht="6" customHeight="1" x14ac:dyDescent="0.2">
      <c r="A103" s="39"/>
      <c r="B103" s="25"/>
      <c r="C103" s="25"/>
      <c r="D103" s="25"/>
      <c r="E103" s="25"/>
      <c r="F103" s="25"/>
      <c r="G103" s="69"/>
      <c r="H103" s="39"/>
      <c r="I103" s="25"/>
      <c r="J103" s="25"/>
      <c r="K103" s="25"/>
      <c r="L103" s="25"/>
      <c r="M103" s="25"/>
      <c r="N103" s="228"/>
      <c r="O103" s="25"/>
      <c r="P103" s="25"/>
      <c r="Q103" s="25"/>
      <c r="R103" s="25"/>
      <c r="S103" s="229"/>
      <c r="T103" s="25"/>
      <c r="U103" s="25"/>
      <c r="V103" s="25"/>
      <c r="W103" s="25"/>
      <c r="X103" s="25"/>
      <c r="Y103" s="25"/>
      <c r="Z103" s="25"/>
      <c r="AA103" s="25"/>
      <c r="AB103" s="25"/>
      <c r="AC103" s="69"/>
      <c r="AD103" s="415"/>
      <c r="AE103" s="415"/>
      <c r="AF103" s="415"/>
      <c r="AG103" s="415"/>
      <c r="AH103" s="415"/>
      <c r="AI103" s="415"/>
      <c r="AJ103" s="415"/>
      <c r="AK103" s="415"/>
      <c r="AL103" s="415"/>
      <c r="AM103" s="416"/>
      <c r="AN103" s="417"/>
      <c r="AO103" s="25"/>
      <c r="AP103" s="25"/>
      <c r="AQ103" s="25"/>
      <c r="AR103" s="25"/>
      <c r="AS103" s="69"/>
      <c r="AT103" s="39"/>
      <c r="AU103" s="25"/>
      <c r="AV103" s="25"/>
      <c r="AW103" s="25"/>
      <c r="AX103" s="25"/>
      <c r="AY103" s="25"/>
      <c r="AZ103" s="25"/>
      <c r="BA103" s="69"/>
      <c r="BB103" s="39"/>
      <c r="BC103" s="25"/>
      <c r="BD103" s="25"/>
      <c r="BE103" s="25"/>
      <c r="BF103" s="25"/>
      <c r="BG103" s="69"/>
      <c r="BH103" s="39"/>
      <c r="BI103" s="39"/>
      <c r="BJ103" s="25"/>
      <c r="BK103" s="25"/>
      <c r="BL103" s="25"/>
      <c r="BM103" s="25"/>
      <c r="BN103" s="25"/>
      <c r="BO103" s="25"/>
      <c r="BP103" s="25"/>
      <c r="BQ103" s="25"/>
      <c r="BR103" s="25"/>
      <c r="BS103" s="25"/>
      <c r="BT103" s="69"/>
      <c r="BU103" s="39"/>
      <c r="BV103" s="25"/>
      <c r="BW103" s="25"/>
      <c r="BX103" s="25"/>
      <c r="BY103" s="25"/>
      <c r="BZ103" s="25"/>
      <c r="CA103" s="25"/>
      <c r="CB103" s="229"/>
    </row>
    <row r="104" spans="1:80" x14ac:dyDescent="0.2">
      <c r="A104" s="75"/>
      <c r="B104" s="206" t="s">
        <v>381</v>
      </c>
      <c r="C104" s="26"/>
      <c r="D104" s="26"/>
      <c r="E104" s="26"/>
      <c r="F104" s="26"/>
      <c r="G104" s="74"/>
      <c r="H104" s="75"/>
      <c r="I104" s="26"/>
      <c r="J104" s="26"/>
      <c r="K104" s="26"/>
      <c r="L104" s="26"/>
      <c r="M104" s="26"/>
      <c r="N104" s="191"/>
      <c r="O104" s="26"/>
      <c r="P104" s="26"/>
      <c r="Q104" s="26"/>
      <c r="R104" s="26"/>
      <c r="S104" s="192"/>
      <c r="T104" s="26"/>
      <c r="U104" s="652" t="s">
        <v>13</v>
      </c>
      <c r="V104" s="652"/>
      <c r="W104" s="652"/>
      <c r="X104" s="653"/>
      <c r="Y104" s="39"/>
      <c r="Z104" s="69"/>
      <c r="AA104" s="39"/>
      <c r="AB104" s="69"/>
      <c r="AC104" s="74"/>
      <c r="AD104" s="409"/>
      <c r="AE104" s="658" t="s">
        <v>1451</v>
      </c>
      <c r="AF104" s="658"/>
      <c r="AG104" s="658"/>
      <c r="AH104" s="658"/>
      <c r="AI104" s="658"/>
      <c r="AJ104" s="658"/>
      <c r="AK104" s="409"/>
      <c r="AL104" s="409"/>
      <c r="AM104" s="410"/>
      <c r="AN104" s="411"/>
      <c r="AO104" s="26"/>
      <c r="AP104" s="26"/>
      <c r="AQ104" s="26"/>
      <c r="AR104" s="26"/>
      <c r="AS104" s="74"/>
      <c r="AT104" s="75"/>
      <c r="AU104" s="627" t="s">
        <v>369</v>
      </c>
      <c r="AV104" s="627"/>
      <c r="AW104" s="627"/>
      <c r="AX104" s="627"/>
      <c r="AY104" s="627"/>
      <c r="AZ104" s="627"/>
      <c r="BA104" s="74"/>
      <c r="BB104" s="75"/>
      <c r="BC104" s="366"/>
      <c r="BD104" s="366"/>
      <c r="BE104" s="366"/>
      <c r="BF104" s="366"/>
      <c r="BG104" s="368"/>
      <c r="BH104" s="75"/>
      <c r="BI104" s="75"/>
      <c r="BJ104" s="654" t="s">
        <v>146</v>
      </c>
      <c r="BK104" s="654"/>
      <c r="BL104" s="654"/>
      <c r="BM104" s="654"/>
      <c r="BN104" s="654"/>
      <c r="BO104" s="655" t="s">
        <v>63</v>
      </c>
      <c r="BP104" s="39"/>
      <c r="BQ104" s="69"/>
      <c r="BR104" s="39"/>
      <c r="BS104" s="69"/>
      <c r="BT104" s="74"/>
      <c r="BU104" s="75"/>
      <c r="BV104" s="26" t="s">
        <v>62</v>
      </c>
      <c r="BW104" s="26"/>
      <c r="BX104" s="26"/>
      <c r="BY104" s="26"/>
      <c r="BZ104" s="26"/>
      <c r="CA104" s="206" t="s">
        <v>63</v>
      </c>
      <c r="CB104" s="192"/>
    </row>
    <row r="105" spans="1:80" x14ac:dyDescent="0.2">
      <c r="A105" s="75"/>
      <c r="B105" s="26"/>
      <c r="C105" s="26"/>
      <c r="D105" s="26"/>
      <c r="E105" s="26"/>
      <c r="F105" s="26"/>
      <c r="G105" s="74"/>
      <c r="H105" s="75"/>
      <c r="I105" s="26" t="s">
        <v>370</v>
      </c>
      <c r="J105" s="26"/>
      <c r="K105" s="26"/>
      <c r="L105" s="206" t="s">
        <v>63</v>
      </c>
      <c r="M105" s="26"/>
      <c r="N105" s="191"/>
      <c r="O105" s="26" t="s">
        <v>371</v>
      </c>
      <c r="P105" s="26"/>
      <c r="Q105" s="26"/>
      <c r="R105" s="206" t="s">
        <v>63</v>
      </c>
      <c r="S105" s="192"/>
      <c r="T105" s="26"/>
      <c r="U105" s="652"/>
      <c r="V105" s="652"/>
      <c r="W105" s="652"/>
      <c r="X105" s="653"/>
      <c r="Y105" s="38"/>
      <c r="Z105" s="71"/>
      <c r="AA105" s="38"/>
      <c r="AB105" s="71"/>
      <c r="AC105" s="74"/>
      <c r="AD105" s="409"/>
      <c r="AE105" s="658"/>
      <c r="AF105" s="658"/>
      <c r="AG105" s="658"/>
      <c r="AH105" s="658"/>
      <c r="AI105" s="658"/>
      <c r="AJ105" s="658"/>
      <c r="AK105" s="409"/>
      <c r="AL105" s="409"/>
      <c r="AM105" s="410"/>
      <c r="AN105" s="411"/>
      <c r="AO105" s="26" t="s">
        <v>62</v>
      </c>
      <c r="AP105" s="26"/>
      <c r="AQ105" s="26"/>
      <c r="AR105" s="206" t="s">
        <v>63</v>
      </c>
      <c r="AS105" s="74"/>
      <c r="AT105" s="75"/>
      <c r="AU105" s="627" t="s">
        <v>106</v>
      </c>
      <c r="AV105" s="627"/>
      <c r="AW105" s="627"/>
      <c r="AX105" s="627"/>
      <c r="AY105" s="627"/>
      <c r="AZ105" s="627"/>
      <c r="BA105" s="74"/>
      <c r="BB105" s="75"/>
      <c r="BC105" s="366" t="s">
        <v>62</v>
      </c>
      <c r="BD105" s="366"/>
      <c r="BE105" s="366"/>
      <c r="BF105" s="370" t="s">
        <v>63</v>
      </c>
      <c r="BG105" s="368"/>
      <c r="BH105" s="75"/>
      <c r="BI105" s="75"/>
      <c r="BJ105" s="654"/>
      <c r="BK105" s="654"/>
      <c r="BL105" s="654"/>
      <c r="BM105" s="654"/>
      <c r="BN105" s="654"/>
      <c r="BO105" s="656"/>
      <c r="BP105" s="38"/>
      <c r="BQ105" s="71"/>
      <c r="BR105" s="38"/>
      <c r="BS105" s="71"/>
      <c r="BT105" s="74"/>
      <c r="BU105" s="75"/>
      <c r="BV105" s="26"/>
      <c r="BW105" s="662" t="s">
        <v>376</v>
      </c>
      <c r="BX105" s="662"/>
      <c r="BY105" s="662"/>
      <c r="BZ105" s="662"/>
      <c r="CA105" s="26"/>
      <c r="CB105" s="192"/>
    </row>
    <row r="106" spans="1:80" ht="6" customHeight="1" x14ac:dyDescent="0.2">
      <c r="A106" s="75"/>
      <c r="B106" s="26"/>
      <c r="C106" s="26"/>
      <c r="D106" s="26"/>
      <c r="E106" s="26"/>
      <c r="F106" s="26"/>
      <c r="G106" s="74"/>
      <c r="H106" s="75"/>
      <c r="I106" s="26"/>
      <c r="J106" s="26"/>
      <c r="K106" s="26"/>
      <c r="L106" s="26"/>
      <c r="M106" s="26"/>
      <c r="N106" s="191"/>
      <c r="O106" s="26"/>
      <c r="P106" s="26"/>
      <c r="Q106" s="26"/>
      <c r="R106" s="26"/>
      <c r="S106" s="192"/>
      <c r="T106" s="26"/>
      <c r="U106" s="26"/>
      <c r="V106" s="26"/>
      <c r="W106" s="26"/>
      <c r="X106" s="26"/>
      <c r="Y106" s="26"/>
      <c r="Z106" s="26"/>
      <c r="AA106" s="26"/>
      <c r="AB106" s="26"/>
      <c r="AC106" s="74"/>
      <c r="AD106" s="409"/>
      <c r="AE106" s="658"/>
      <c r="AF106" s="658"/>
      <c r="AG106" s="658"/>
      <c r="AH106" s="658"/>
      <c r="AI106" s="658"/>
      <c r="AJ106" s="658"/>
      <c r="AK106" s="409"/>
      <c r="AL106" s="409"/>
      <c r="AM106" s="410"/>
      <c r="AN106" s="411"/>
      <c r="AO106" s="24"/>
      <c r="AP106" s="24"/>
      <c r="AQ106" s="24"/>
      <c r="AR106" s="24"/>
      <c r="AS106" s="74"/>
      <c r="AT106" s="75"/>
      <c r="AU106" s="26"/>
      <c r="AV106" s="26"/>
      <c r="AW106" s="26"/>
      <c r="AX106" s="26"/>
      <c r="AY106" s="26"/>
      <c r="AZ106" s="26"/>
      <c r="BA106" s="74"/>
      <c r="BB106" s="75"/>
      <c r="BC106" s="366"/>
      <c r="BD106" s="366"/>
      <c r="BE106" s="366"/>
      <c r="BF106" s="366"/>
      <c r="BG106" s="368"/>
      <c r="BH106" s="75"/>
      <c r="BI106" s="75"/>
      <c r="BJ106" s="26"/>
      <c r="BK106" s="26"/>
      <c r="BL106" s="26"/>
      <c r="BM106" s="26"/>
      <c r="BN106" s="26"/>
      <c r="BO106" s="26"/>
      <c r="BP106" s="26"/>
      <c r="BQ106" s="26"/>
      <c r="BR106" s="26"/>
      <c r="BS106" s="26"/>
      <c r="BT106" s="74"/>
      <c r="BU106" s="75"/>
      <c r="BV106" s="26"/>
      <c r="BW106" s="662"/>
      <c r="BX106" s="662"/>
      <c r="BY106" s="662"/>
      <c r="BZ106" s="662"/>
      <c r="CA106" s="26"/>
      <c r="CB106" s="192"/>
    </row>
    <row r="107" spans="1:80" x14ac:dyDescent="0.2">
      <c r="A107" s="75"/>
      <c r="B107" s="26"/>
      <c r="C107" s="26"/>
      <c r="D107" s="26"/>
      <c r="E107" s="26"/>
      <c r="F107" s="26"/>
      <c r="G107" s="74"/>
      <c r="H107" s="75"/>
      <c r="M107" s="26"/>
      <c r="N107" s="191"/>
      <c r="S107" s="192"/>
      <c r="T107" s="26"/>
      <c r="U107" s="652" t="s">
        <v>14</v>
      </c>
      <c r="V107" s="652"/>
      <c r="W107" s="652"/>
      <c r="X107" s="653"/>
      <c r="Y107" s="39"/>
      <c r="Z107" s="69"/>
      <c r="AA107" s="39"/>
      <c r="AB107" s="69"/>
      <c r="AC107" s="74"/>
      <c r="AD107" s="409"/>
      <c r="AE107" s="658"/>
      <c r="AF107" s="658"/>
      <c r="AG107" s="658"/>
      <c r="AH107" s="658"/>
      <c r="AI107" s="658"/>
      <c r="AJ107" s="658"/>
      <c r="AK107" s="409"/>
      <c r="AL107" s="409"/>
      <c r="AM107" s="410"/>
      <c r="AN107" s="411"/>
      <c r="AO107" s="26" t="s">
        <v>64</v>
      </c>
      <c r="AP107" s="26"/>
      <c r="AQ107" s="26"/>
      <c r="AR107" s="206" t="s">
        <v>65</v>
      </c>
      <c r="AS107" s="74"/>
      <c r="AT107" s="75"/>
      <c r="AU107" s="26"/>
      <c r="AV107" s="39"/>
      <c r="AW107" s="69"/>
      <c r="AX107" s="39"/>
      <c r="AY107" s="69"/>
      <c r="BA107" s="74"/>
      <c r="BB107" s="75"/>
      <c r="BC107" s="203"/>
      <c r="BD107" s="203"/>
      <c r="BE107" s="203"/>
      <c r="BF107" s="203"/>
      <c r="BG107" s="368"/>
      <c r="BH107" s="75"/>
      <c r="BI107" s="75"/>
      <c r="BJ107" s="654" t="s">
        <v>105</v>
      </c>
      <c r="BK107" s="654"/>
      <c r="BL107" s="654"/>
      <c r="BM107" s="654"/>
      <c r="BN107" s="654"/>
      <c r="BO107" s="655" t="s">
        <v>65</v>
      </c>
      <c r="BP107" s="39"/>
      <c r="BQ107" s="69"/>
      <c r="BR107" s="39"/>
      <c r="BS107" s="69"/>
      <c r="BT107" s="74"/>
      <c r="BU107" s="75"/>
      <c r="BV107" s="203"/>
      <c r="BW107" s="662"/>
      <c r="BX107" s="662"/>
      <c r="BY107" s="662"/>
      <c r="BZ107" s="662"/>
      <c r="CA107" s="203"/>
      <c r="CB107" s="192"/>
    </row>
    <row r="108" spans="1:80" x14ac:dyDescent="0.2">
      <c r="A108" s="75"/>
      <c r="B108" s="26"/>
      <c r="C108" s="26"/>
      <c r="D108" s="26"/>
      <c r="E108" s="26"/>
      <c r="F108" s="26"/>
      <c r="G108" s="74"/>
      <c r="H108" s="75"/>
      <c r="I108" s="26" t="s">
        <v>372</v>
      </c>
      <c r="J108" s="26"/>
      <c r="K108" s="26"/>
      <c r="L108" s="206" t="s">
        <v>65</v>
      </c>
      <c r="M108" s="26"/>
      <c r="N108" s="191"/>
      <c r="O108" s="26" t="s">
        <v>373</v>
      </c>
      <c r="P108" s="26"/>
      <c r="Q108" s="26"/>
      <c r="R108" s="206" t="s">
        <v>65</v>
      </c>
      <c r="S108" s="192"/>
      <c r="T108" s="26"/>
      <c r="U108" s="652"/>
      <c r="V108" s="652"/>
      <c r="W108" s="652"/>
      <c r="X108" s="653"/>
      <c r="Y108" s="38"/>
      <c r="Z108" s="71"/>
      <c r="AA108" s="38"/>
      <c r="AB108" s="71"/>
      <c r="AC108" s="74"/>
      <c r="AD108" s="409"/>
      <c r="AE108" s="658"/>
      <c r="AF108" s="658"/>
      <c r="AG108" s="658"/>
      <c r="AH108" s="658"/>
      <c r="AI108" s="658"/>
      <c r="AJ108" s="658"/>
      <c r="AK108" s="409"/>
      <c r="AL108" s="409"/>
      <c r="AM108" s="410"/>
      <c r="AN108" s="411"/>
      <c r="AO108" s="26"/>
      <c r="AP108" s="26"/>
      <c r="AQ108" s="26"/>
      <c r="AR108" s="26"/>
      <c r="AS108" s="74"/>
      <c r="AT108" s="75"/>
      <c r="AU108" s="26"/>
      <c r="AV108" s="38"/>
      <c r="AW108" s="71"/>
      <c r="AX108" s="38"/>
      <c r="AY108" s="71"/>
      <c r="BA108" s="74"/>
      <c r="BB108" s="75"/>
      <c r="BC108" s="366" t="s">
        <v>64</v>
      </c>
      <c r="BD108" s="366"/>
      <c r="BE108" s="366"/>
      <c r="BF108" s="370" t="s">
        <v>65</v>
      </c>
      <c r="BG108" s="368"/>
      <c r="BH108" s="75"/>
      <c r="BI108" s="75"/>
      <c r="BJ108" s="654"/>
      <c r="BK108" s="654"/>
      <c r="BL108" s="654"/>
      <c r="BM108" s="654"/>
      <c r="BN108" s="654"/>
      <c r="BO108" s="656"/>
      <c r="BP108" s="38"/>
      <c r="BQ108" s="71"/>
      <c r="BR108" s="38"/>
      <c r="BS108" s="71"/>
      <c r="BT108" s="74"/>
      <c r="BU108" s="75"/>
      <c r="BV108" s="203"/>
      <c r="BW108" s="203"/>
      <c r="BX108" s="203"/>
      <c r="BY108" s="203"/>
      <c r="BZ108" s="203"/>
      <c r="CA108" s="203"/>
      <c r="CB108" s="192"/>
    </row>
    <row r="109" spans="1:80" ht="6" customHeight="1" x14ac:dyDescent="0.2">
      <c r="A109" s="75"/>
      <c r="B109" s="26"/>
      <c r="C109" s="26"/>
      <c r="D109" s="26"/>
      <c r="E109" s="26"/>
      <c r="F109" s="26"/>
      <c r="G109" s="74"/>
      <c r="H109" s="75"/>
      <c r="M109" s="26"/>
      <c r="N109" s="191"/>
      <c r="S109" s="192"/>
      <c r="T109" s="26"/>
      <c r="V109" s="26"/>
      <c r="W109" s="26"/>
      <c r="X109" s="26"/>
      <c r="Y109" s="26"/>
      <c r="Z109" s="26"/>
      <c r="AA109" s="26"/>
      <c r="AB109" s="26"/>
      <c r="AC109" s="74"/>
      <c r="AD109" s="409"/>
      <c r="AE109" s="418"/>
      <c r="AF109" s="409"/>
      <c r="AG109" s="409"/>
      <c r="AH109" s="409"/>
      <c r="AI109" s="409"/>
      <c r="AJ109" s="409"/>
      <c r="AK109" s="409"/>
      <c r="AL109" s="409"/>
      <c r="AM109" s="410"/>
      <c r="AN109" s="411"/>
      <c r="AO109" s="26"/>
      <c r="AP109" s="26"/>
      <c r="AQ109" s="26"/>
      <c r="AS109" s="74"/>
      <c r="AT109" s="75"/>
      <c r="AU109" s="26"/>
      <c r="AV109" s="26"/>
      <c r="AW109" s="26"/>
      <c r="AX109" s="24"/>
      <c r="AY109" s="24"/>
      <c r="AZ109" s="24"/>
      <c r="BA109" s="74"/>
      <c r="BB109" s="75"/>
      <c r="BC109" s="203"/>
      <c r="BD109" s="203"/>
      <c r="BE109" s="203"/>
      <c r="BF109" s="203"/>
      <c r="BG109" s="368"/>
      <c r="BH109" s="75"/>
      <c r="BI109" s="75"/>
      <c r="BP109" s="203"/>
      <c r="BQ109" s="203"/>
      <c r="BR109" s="203"/>
      <c r="BS109" s="203"/>
      <c r="BT109" s="74"/>
      <c r="BU109" s="75"/>
      <c r="BV109" s="26"/>
      <c r="BW109" s="26"/>
      <c r="BX109" s="26"/>
      <c r="BY109" s="26"/>
      <c r="BZ109" s="26"/>
      <c r="CA109" s="26"/>
      <c r="CB109" s="192"/>
    </row>
    <row r="110" spans="1:80" ht="10.15" customHeight="1" x14ac:dyDescent="0.2">
      <c r="A110" s="75"/>
      <c r="B110" s="26"/>
      <c r="C110" s="26"/>
      <c r="D110" s="26"/>
      <c r="E110" s="26"/>
      <c r="F110" s="26"/>
      <c r="G110" s="74"/>
      <c r="H110" s="75"/>
      <c r="M110" s="26"/>
      <c r="N110" s="191"/>
      <c r="S110" s="192"/>
      <c r="T110" s="26"/>
      <c r="U110" s="39"/>
      <c r="V110" s="69"/>
      <c r="W110" s="39"/>
      <c r="X110" s="69"/>
      <c r="Y110" s="39"/>
      <c r="Z110" s="69"/>
      <c r="AA110" s="39"/>
      <c r="AB110" s="69"/>
      <c r="AC110" s="74"/>
      <c r="AD110" s="409"/>
      <c r="AE110" s="409"/>
      <c r="AF110" s="409"/>
      <c r="AG110" s="417"/>
      <c r="AH110" s="416"/>
      <c r="AI110" s="417"/>
      <c r="AJ110" s="416"/>
      <c r="AK110" s="409"/>
      <c r="AL110" s="409"/>
      <c r="AM110" s="410"/>
      <c r="AN110" s="411"/>
      <c r="AO110" s="659" t="s">
        <v>377</v>
      </c>
      <c r="AP110" s="659"/>
      <c r="AQ110" s="659"/>
      <c r="AR110" s="659"/>
      <c r="AS110" s="660"/>
      <c r="AT110" s="75"/>
      <c r="BA110" s="74"/>
      <c r="BB110" s="75"/>
      <c r="BC110" s="663" t="s">
        <v>1490</v>
      </c>
      <c r="BD110" s="663"/>
      <c r="BE110" s="663"/>
      <c r="BF110" s="663"/>
      <c r="BG110" s="664"/>
      <c r="BH110" s="75"/>
      <c r="BI110" s="75"/>
      <c r="BJ110" s="654" t="s">
        <v>106</v>
      </c>
      <c r="BK110" s="654"/>
      <c r="BL110" s="654"/>
      <c r="BM110" s="654"/>
      <c r="BN110" s="654"/>
      <c r="BO110" s="655" t="s">
        <v>71</v>
      </c>
      <c r="BP110" s="39"/>
      <c r="BQ110" s="69"/>
      <c r="BR110" s="39"/>
      <c r="BS110" s="69"/>
      <c r="BT110" s="74"/>
      <c r="BU110" s="75"/>
      <c r="BV110" s="26" t="s">
        <v>64</v>
      </c>
      <c r="BW110" s="26"/>
      <c r="BX110" s="26"/>
      <c r="BY110" s="26"/>
      <c r="BZ110" s="26"/>
      <c r="CA110" s="206" t="s">
        <v>65</v>
      </c>
      <c r="CB110" s="192"/>
    </row>
    <row r="111" spans="1:80" ht="11.25" customHeight="1" x14ac:dyDescent="0.2">
      <c r="A111" s="75"/>
      <c r="B111" s="26"/>
      <c r="C111" s="26"/>
      <c r="D111" s="26"/>
      <c r="E111" s="26"/>
      <c r="F111" s="26"/>
      <c r="G111" s="74"/>
      <c r="H111" s="75"/>
      <c r="I111" s="26"/>
      <c r="J111" s="26"/>
      <c r="K111" s="26"/>
      <c r="L111" s="26"/>
      <c r="M111" s="26"/>
      <c r="N111" s="191"/>
      <c r="O111" s="26"/>
      <c r="P111" s="26"/>
      <c r="Q111" s="26"/>
      <c r="R111" s="26"/>
      <c r="S111" s="192"/>
      <c r="T111" s="26"/>
      <c r="U111" s="38"/>
      <c r="V111" s="71"/>
      <c r="W111" s="38"/>
      <c r="X111" s="71"/>
      <c r="Y111" s="38"/>
      <c r="Z111" s="71"/>
      <c r="AA111" s="38"/>
      <c r="AB111" s="71"/>
      <c r="AC111" s="74"/>
      <c r="AD111" s="409"/>
      <c r="AE111" s="409"/>
      <c r="AF111" s="409"/>
      <c r="AG111" s="414"/>
      <c r="AH111" s="413"/>
      <c r="AI111" s="414"/>
      <c r="AJ111" s="413"/>
      <c r="AK111" s="409"/>
      <c r="AL111" s="409"/>
      <c r="AM111" s="410"/>
      <c r="AN111" s="411"/>
      <c r="AO111" s="659"/>
      <c r="AP111" s="659"/>
      <c r="AQ111" s="659"/>
      <c r="AR111" s="659"/>
      <c r="AS111" s="660"/>
      <c r="AT111" s="75"/>
      <c r="BA111" s="74"/>
      <c r="BB111" s="75"/>
      <c r="BC111" s="663"/>
      <c r="BD111" s="663"/>
      <c r="BE111" s="663"/>
      <c r="BF111" s="663"/>
      <c r="BG111" s="664"/>
      <c r="BH111" s="75"/>
      <c r="BI111" s="75"/>
      <c r="BJ111" s="654"/>
      <c r="BK111" s="654"/>
      <c r="BL111" s="654"/>
      <c r="BM111" s="654"/>
      <c r="BN111" s="654"/>
      <c r="BO111" s="656"/>
      <c r="BP111" s="38"/>
      <c r="BQ111" s="71"/>
      <c r="BR111" s="38"/>
      <c r="BS111" s="71"/>
      <c r="BT111" s="74"/>
      <c r="BU111" s="75"/>
      <c r="BV111" s="203"/>
      <c r="BW111" s="605" t="s">
        <v>374</v>
      </c>
      <c r="BX111" s="605"/>
      <c r="BY111" s="605"/>
      <c r="BZ111" s="605"/>
      <c r="CA111" s="26"/>
      <c r="CB111" s="192"/>
    </row>
    <row r="112" spans="1:80" x14ac:dyDescent="0.2">
      <c r="A112" s="75"/>
      <c r="B112" s="26"/>
      <c r="C112" s="26"/>
      <c r="D112" s="26"/>
      <c r="E112" s="26"/>
      <c r="F112" s="26"/>
      <c r="G112" s="74"/>
      <c r="H112" s="75"/>
      <c r="I112" s="26"/>
      <c r="J112" s="26"/>
      <c r="K112" s="26"/>
      <c r="L112" s="26"/>
      <c r="M112" s="26"/>
      <c r="N112" s="191"/>
      <c r="O112" s="26"/>
      <c r="P112" s="26"/>
      <c r="Q112" s="26"/>
      <c r="R112" s="26"/>
      <c r="S112" s="192"/>
      <c r="T112" s="26"/>
      <c r="U112" s="622" t="s">
        <v>15</v>
      </c>
      <c r="V112" s="622"/>
      <c r="W112" s="622"/>
      <c r="X112" s="622"/>
      <c r="Y112" s="622"/>
      <c r="Z112" s="622"/>
      <c r="AA112" s="622"/>
      <c r="AB112" s="622"/>
      <c r="AC112" s="74"/>
      <c r="AD112" s="409"/>
      <c r="AE112" s="657"/>
      <c r="AF112" s="657"/>
      <c r="AG112" s="657"/>
      <c r="AH112" s="657"/>
      <c r="AI112" s="657"/>
      <c r="AJ112" s="657"/>
      <c r="AK112" s="657"/>
      <c r="AL112" s="657"/>
      <c r="AM112" s="410"/>
      <c r="AN112" s="411"/>
      <c r="AS112" s="74"/>
      <c r="AT112" s="75"/>
      <c r="AU112" s="26"/>
      <c r="AV112" s="26"/>
      <c r="AW112" s="26"/>
      <c r="AX112" s="26"/>
      <c r="AY112" s="26"/>
      <c r="AZ112" s="26"/>
      <c r="BA112" s="74"/>
      <c r="BB112" s="75"/>
      <c r="BC112" s="366"/>
      <c r="BD112" s="366"/>
      <c r="BE112" s="366"/>
      <c r="BF112" s="366"/>
      <c r="BG112" s="368"/>
      <c r="BH112" s="75"/>
      <c r="BI112" s="75"/>
      <c r="BP112" s="203"/>
      <c r="BQ112" s="203"/>
      <c r="BR112" s="203"/>
      <c r="BS112" s="203"/>
      <c r="BT112" s="74"/>
      <c r="BU112" s="75"/>
      <c r="BV112" s="196"/>
      <c r="BW112" s="605"/>
      <c r="BX112" s="605"/>
      <c r="BY112" s="605"/>
      <c r="BZ112" s="605"/>
      <c r="CA112" s="203"/>
      <c r="CB112" s="192"/>
    </row>
    <row r="113" spans="1:80" ht="6" customHeight="1" x14ac:dyDescent="0.2">
      <c r="A113" s="38"/>
      <c r="B113" s="28"/>
      <c r="C113" s="28"/>
      <c r="D113" s="28"/>
      <c r="E113" s="28"/>
      <c r="F113" s="28"/>
      <c r="G113" s="71"/>
      <c r="H113" s="38"/>
      <c r="I113" s="28"/>
      <c r="J113" s="28"/>
      <c r="K113" s="28"/>
      <c r="L113" s="28"/>
      <c r="M113" s="28"/>
      <c r="N113" s="226"/>
      <c r="O113" s="28"/>
      <c r="P113" s="28"/>
      <c r="Q113" s="28"/>
      <c r="R113" s="28"/>
      <c r="S113" s="227"/>
      <c r="T113" s="28"/>
      <c r="U113" s="28"/>
      <c r="V113" s="28"/>
      <c r="W113" s="28"/>
      <c r="X113" s="28"/>
      <c r="Y113" s="28"/>
      <c r="Z113" s="28"/>
      <c r="AA113" s="28"/>
      <c r="AB113" s="28"/>
      <c r="AC113" s="71"/>
      <c r="AD113" s="412"/>
      <c r="AE113" s="412"/>
      <c r="AF113" s="412"/>
      <c r="AG113" s="412"/>
      <c r="AH113" s="412"/>
      <c r="AI113" s="412"/>
      <c r="AJ113" s="412"/>
      <c r="AK113" s="412"/>
      <c r="AL113" s="412"/>
      <c r="AM113" s="413"/>
      <c r="AN113" s="414"/>
      <c r="AO113" s="28"/>
      <c r="AP113" s="28"/>
      <c r="AQ113" s="28"/>
      <c r="AR113" s="28"/>
      <c r="AS113" s="71"/>
      <c r="AT113" s="38"/>
      <c r="AU113" s="28"/>
      <c r="AV113" s="28"/>
      <c r="AW113" s="28"/>
      <c r="AX113" s="28"/>
      <c r="AY113" s="28"/>
      <c r="AZ113" s="28"/>
      <c r="BA113" s="71"/>
      <c r="BB113" s="38"/>
      <c r="BC113" s="28"/>
      <c r="BD113" s="28"/>
      <c r="BE113" s="28"/>
      <c r="BF113" s="28"/>
      <c r="BG113" s="71"/>
      <c r="BH113" s="38"/>
      <c r="BI113" s="38"/>
      <c r="BJ113" s="28"/>
      <c r="BK113" s="28"/>
      <c r="BL113" s="28"/>
      <c r="BM113" s="28"/>
      <c r="BN113" s="28"/>
      <c r="BO113" s="28"/>
      <c r="BP113" s="28"/>
      <c r="BQ113" s="28"/>
      <c r="BR113" s="28"/>
      <c r="BS113" s="28"/>
      <c r="BT113" s="71"/>
      <c r="BU113" s="38"/>
      <c r="BV113" s="28"/>
      <c r="BW113" s="28"/>
      <c r="BX113" s="28"/>
      <c r="BY113" s="28"/>
      <c r="BZ113" s="28"/>
      <c r="CA113" s="28"/>
      <c r="CB113" s="227"/>
    </row>
    <row r="114" spans="1:80" ht="6" customHeight="1" x14ac:dyDescent="0.2">
      <c r="A114" s="39"/>
      <c r="B114" s="25"/>
      <c r="C114" s="25"/>
      <c r="D114" s="25"/>
      <c r="E114" s="25"/>
      <c r="F114" s="25"/>
      <c r="G114" s="69"/>
      <c r="H114" s="39"/>
      <c r="I114" s="25"/>
      <c r="J114" s="25"/>
      <c r="K114" s="25"/>
      <c r="L114" s="25"/>
      <c r="M114" s="25"/>
      <c r="N114" s="228"/>
      <c r="O114" s="25"/>
      <c r="P114" s="25"/>
      <c r="Q114" s="25"/>
      <c r="R114" s="25"/>
      <c r="S114" s="229"/>
      <c r="T114" s="25"/>
      <c r="U114" s="25"/>
      <c r="V114" s="25"/>
      <c r="W114" s="25"/>
      <c r="X114" s="25"/>
      <c r="Y114" s="25"/>
      <c r="Z114" s="25"/>
      <c r="AA114" s="25"/>
      <c r="AB114" s="25"/>
      <c r="AC114" s="69"/>
      <c r="AD114" s="415"/>
      <c r="AE114" s="415"/>
      <c r="AF114" s="415"/>
      <c r="AG114" s="415"/>
      <c r="AH114" s="415"/>
      <c r="AI114" s="415"/>
      <c r="AJ114" s="415"/>
      <c r="AK114" s="415"/>
      <c r="AL114" s="415"/>
      <c r="AM114" s="416"/>
      <c r="AN114" s="417"/>
      <c r="AO114" s="25"/>
      <c r="AP114" s="25"/>
      <c r="AQ114" s="25"/>
      <c r="AR114" s="25"/>
      <c r="AS114" s="69"/>
      <c r="AT114" s="39"/>
      <c r="AU114" s="25"/>
      <c r="AV114" s="25"/>
      <c r="AW114" s="25"/>
      <c r="AX114" s="25"/>
      <c r="AY114" s="25"/>
      <c r="AZ114" s="25"/>
      <c r="BA114" s="69"/>
      <c r="BB114" s="39"/>
      <c r="BC114" s="25"/>
      <c r="BD114" s="25"/>
      <c r="BE114" s="25"/>
      <c r="BF114" s="25"/>
      <c r="BG114" s="69"/>
      <c r="BH114" s="39"/>
      <c r="BI114" s="39"/>
      <c r="BJ114" s="25"/>
      <c r="BK114" s="25"/>
      <c r="BL114" s="25"/>
      <c r="BM114" s="25"/>
      <c r="BN114" s="25"/>
      <c r="BO114" s="25"/>
      <c r="BP114" s="25"/>
      <c r="BQ114" s="25"/>
      <c r="BR114" s="25"/>
      <c r="BS114" s="25"/>
      <c r="BT114" s="69"/>
      <c r="BU114" s="39"/>
      <c r="BV114" s="25"/>
      <c r="BW114" s="25"/>
      <c r="BX114" s="25"/>
      <c r="BY114" s="25"/>
      <c r="BZ114" s="25"/>
      <c r="CA114" s="25"/>
      <c r="CB114" s="229"/>
    </row>
    <row r="115" spans="1:80" x14ac:dyDescent="0.2">
      <c r="A115" s="75"/>
      <c r="B115" s="206" t="s">
        <v>382</v>
      </c>
      <c r="C115" s="26"/>
      <c r="D115" s="26"/>
      <c r="E115" s="26"/>
      <c r="F115" s="26"/>
      <c r="G115" s="74"/>
      <c r="H115" s="75"/>
      <c r="I115" s="26"/>
      <c r="J115" s="26"/>
      <c r="K115" s="26"/>
      <c r="L115" s="26"/>
      <c r="M115" s="26"/>
      <c r="N115" s="191"/>
      <c r="O115" s="26"/>
      <c r="P115" s="26"/>
      <c r="Q115" s="26"/>
      <c r="R115" s="26"/>
      <c r="S115" s="192"/>
      <c r="T115" s="26"/>
      <c r="U115" s="652" t="s">
        <v>13</v>
      </c>
      <c r="V115" s="652"/>
      <c r="W115" s="652"/>
      <c r="X115" s="653"/>
      <c r="Y115" s="39"/>
      <c r="Z115" s="69"/>
      <c r="AA115" s="39"/>
      <c r="AB115" s="69"/>
      <c r="AC115" s="74"/>
      <c r="AD115" s="409"/>
      <c r="AE115" s="658" t="s">
        <v>1451</v>
      </c>
      <c r="AF115" s="658"/>
      <c r="AG115" s="658"/>
      <c r="AH115" s="658"/>
      <c r="AI115" s="658"/>
      <c r="AJ115" s="658"/>
      <c r="AK115" s="409"/>
      <c r="AL115" s="409"/>
      <c r="AM115" s="410"/>
      <c r="AN115" s="411"/>
      <c r="AO115" s="26"/>
      <c r="AP115" s="26"/>
      <c r="AQ115" s="26"/>
      <c r="AR115" s="26"/>
      <c r="AS115" s="74"/>
      <c r="AT115" s="75"/>
      <c r="AU115" s="627" t="s">
        <v>369</v>
      </c>
      <c r="AV115" s="627"/>
      <c r="AW115" s="627"/>
      <c r="AX115" s="627"/>
      <c r="AY115" s="627"/>
      <c r="AZ115" s="627"/>
      <c r="BA115" s="74"/>
      <c r="BB115" s="75"/>
      <c r="BC115" s="366"/>
      <c r="BD115" s="366"/>
      <c r="BE115" s="366"/>
      <c r="BF115" s="366"/>
      <c r="BG115" s="368"/>
      <c r="BH115" s="75"/>
      <c r="BI115" s="75"/>
      <c r="BJ115" s="654" t="s">
        <v>146</v>
      </c>
      <c r="BK115" s="654"/>
      <c r="BL115" s="654"/>
      <c r="BM115" s="654"/>
      <c r="BN115" s="654"/>
      <c r="BO115" s="655" t="s">
        <v>63</v>
      </c>
      <c r="BP115" s="39"/>
      <c r="BQ115" s="69"/>
      <c r="BR115" s="39"/>
      <c r="BS115" s="69"/>
      <c r="BT115" s="74"/>
      <c r="BU115" s="75"/>
      <c r="BV115" s="26" t="s">
        <v>62</v>
      </c>
      <c r="BW115" s="26"/>
      <c r="BX115" s="26"/>
      <c r="BY115" s="26"/>
      <c r="BZ115" s="26"/>
      <c r="CA115" s="206" t="s">
        <v>63</v>
      </c>
      <c r="CB115" s="192"/>
    </row>
    <row r="116" spans="1:80" x14ac:dyDescent="0.2">
      <c r="A116" s="75"/>
      <c r="B116" s="26"/>
      <c r="C116" s="26"/>
      <c r="D116" s="26"/>
      <c r="E116" s="26"/>
      <c r="F116" s="26"/>
      <c r="G116" s="74"/>
      <c r="H116" s="75"/>
      <c r="I116" s="26" t="s">
        <v>370</v>
      </c>
      <c r="J116" s="26"/>
      <c r="K116" s="26"/>
      <c r="L116" s="206" t="s">
        <v>63</v>
      </c>
      <c r="M116" s="26"/>
      <c r="N116" s="191"/>
      <c r="O116" s="26" t="s">
        <v>371</v>
      </c>
      <c r="P116" s="26"/>
      <c r="Q116" s="26"/>
      <c r="R116" s="206" t="s">
        <v>63</v>
      </c>
      <c r="S116" s="192"/>
      <c r="T116" s="26"/>
      <c r="U116" s="652"/>
      <c r="V116" s="652"/>
      <c r="W116" s="652"/>
      <c r="X116" s="653"/>
      <c r="Y116" s="38"/>
      <c r="Z116" s="71"/>
      <c r="AA116" s="38"/>
      <c r="AB116" s="71"/>
      <c r="AC116" s="74"/>
      <c r="AD116" s="409"/>
      <c r="AE116" s="658"/>
      <c r="AF116" s="658"/>
      <c r="AG116" s="658"/>
      <c r="AH116" s="658"/>
      <c r="AI116" s="658"/>
      <c r="AJ116" s="658"/>
      <c r="AK116" s="409"/>
      <c r="AL116" s="409"/>
      <c r="AM116" s="410"/>
      <c r="AN116" s="411"/>
      <c r="AO116" s="26" t="s">
        <v>62</v>
      </c>
      <c r="AP116" s="26"/>
      <c r="AQ116" s="26"/>
      <c r="AR116" s="206" t="s">
        <v>63</v>
      </c>
      <c r="AS116" s="74"/>
      <c r="AT116" s="75"/>
      <c r="AU116" s="627" t="s">
        <v>106</v>
      </c>
      <c r="AV116" s="627"/>
      <c r="AW116" s="627"/>
      <c r="AX116" s="627"/>
      <c r="AY116" s="627"/>
      <c r="AZ116" s="627"/>
      <c r="BA116" s="74"/>
      <c r="BB116" s="75"/>
      <c r="BC116" s="366" t="s">
        <v>62</v>
      </c>
      <c r="BD116" s="366"/>
      <c r="BE116" s="366"/>
      <c r="BF116" s="370" t="s">
        <v>63</v>
      </c>
      <c r="BG116" s="368"/>
      <c r="BH116" s="75"/>
      <c r="BI116" s="75"/>
      <c r="BJ116" s="654"/>
      <c r="BK116" s="654"/>
      <c r="BL116" s="654"/>
      <c r="BM116" s="654"/>
      <c r="BN116" s="654"/>
      <c r="BO116" s="656"/>
      <c r="BP116" s="38"/>
      <c r="BQ116" s="71"/>
      <c r="BR116" s="38"/>
      <c r="BS116" s="71"/>
      <c r="BT116" s="74"/>
      <c r="BU116" s="75"/>
      <c r="BV116" s="26"/>
      <c r="BW116" s="662" t="s">
        <v>376</v>
      </c>
      <c r="BX116" s="662"/>
      <c r="BY116" s="662"/>
      <c r="BZ116" s="662"/>
      <c r="CA116" s="26"/>
      <c r="CB116" s="192"/>
    </row>
    <row r="117" spans="1:80" ht="6" customHeight="1" x14ac:dyDescent="0.2">
      <c r="A117" s="75"/>
      <c r="B117" s="26"/>
      <c r="C117" s="26"/>
      <c r="D117" s="26"/>
      <c r="E117" s="26"/>
      <c r="F117" s="26"/>
      <c r="G117" s="74"/>
      <c r="H117" s="75"/>
      <c r="I117" s="26"/>
      <c r="J117" s="26"/>
      <c r="K117" s="26"/>
      <c r="L117" s="26"/>
      <c r="M117" s="26"/>
      <c r="N117" s="191"/>
      <c r="O117" s="26"/>
      <c r="P117" s="26"/>
      <c r="Q117" s="26"/>
      <c r="R117" s="26"/>
      <c r="S117" s="192"/>
      <c r="T117" s="26"/>
      <c r="U117" s="26"/>
      <c r="V117" s="26"/>
      <c r="W117" s="26"/>
      <c r="X117" s="26"/>
      <c r="Y117" s="26"/>
      <c r="Z117" s="26"/>
      <c r="AA117" s="26"/>
      <c r="AB117" s="26"/>
      <c r="AC117" s="74"/>
      <c r="AD117" s="409"/>
      <c r="AE117" s="658"/>
      <c r="AF117" s="658"/>
      <c r="AG117" s="658"/>
      <c r="AH117" s="658"/>
      <c r="AI117" s="658"/>
      <c r="AJ117" s="658"/>
      <c r="AK117" s="409"/>
      <c r="AL117" s="409"/>
      <c r="AM117" s="410"/>
      <c r="AN117" s="411"/>
      <c r="AO117" s="24"/>
      <c r="AP117" s="24"/>
      <c r="AQ117" s="24"/>
      <c r="AR117" s="24"/>
      <c r="AS117" s="74"/>
      <c r="AT117" s="75"/>
      <c r="AU117" s="26"/>
      <c r="AV117" s="26"/>
      <c r="AW117" s="26"/>
      <c r="AX117" s="26"/>
      <c r="AY117" s="26"/>
      <c r="AZ117" s="26"/>
      <c r="BA117" s="74"/>
      <c r="BB117" s="75"/>
      <c r="BC117" s="366"/>
      <c r="BD117" s="366"/>
      <c r="BE117" s="366"/>
      <c r="BF117" s="366"/>
      <c r="BG117" s="368"/>
      <c r="BH117" s="75"/>
      <c r="BI117" s="75"/>
      <c r="BJ117" s="26"/>
      <c r="BK117" s="26"/>
      <c r="BL117" s="26"/>
      <c r="BM117" s="26"/>
      <c r="BN117" s="26"/>
      <c r="BO117" s="26"/>
      <c r="BP117" s="26"/>
      <c r="BQ117" s="26"/>
      <c r="BR117" s="26"/>
      <c r="BS117" s="26"/>
      <c r="BT117" s="74"/>
      <c r="BU117" s="75"/>
      <c r="BV117" s="26"/>
      <c r="BW117" s="662"/>
      <c r="BX117" s="662"/>
      <c r="BY117" s="662"/>
      <c r="BZ117" s="662"/>
      <c r="CA117" s="26"/>
      <c r="CB117" s="192"/>
    </row>
    <row r="118" spans="1:80" x14ac:dyDescent="0.2">
      <c r="A118" s="75"/>
      <c r="B118" s="26"/>
      <c r="C118" s="26"/>
      <c r="D118" s="26"/>
      <c r="E118" s="26"/>
      <c r="F118" s="26"/>
      <c r="G118" s="74"/>
      <c r="H118" s="75"/>
      <c r="M118" s="26"/>
      <c r="N118" s="191"/>
      <c r="S118" s="192"/>
      <c r="T118" s="26"/>
      <c r="U118" s="652" t="s">
        <v>14</v>
      </c>
      <c r="V118" s="652"/>
      <c r="W118" s="652"/>
      <c r="X118" s="653"/>
      <c r="Y118" s="39"/>
      <c r="Z118" s="69"/>
      <c r="AA118" s="39"/>
      <c r="AB118" s="69"/>
      <c r="AC118" s="74"/>
      <c r="AD118" s="409"/>
      <c r="AE118" s="658"/>
      <c r="AF118" s="658"/>
      <c r="AG118" s="658"/>
      <c r="AH118" s="658"/>
      <c r="AI118" s="658"/>
      <c r="AJ118" s="658"/>
      <c r="AK118" s="409"/>
      <c r="AL118" s="409"/>
      <c r="AM118" s="410"/>
      <c r="AN118" s="411"/>
      <c r="AO118" s="26" t="s">
        <v>64</v>
      </c>
      <c r="AP118" s="26"/>
      <c r="AQ118" s="26"/>
      <c r="AR118" s="206" t="s">
        <v>65</v>
      </c>
      <c r="AS118" s="74"/>
      <c r="AT118" s="75"/>
      <c r="AU118" s="26"/>
      <c r="AV118" s="39"/>
      <c r="AW118" s="69"/>
      <c r="AX118" s="39"/>
      <c r="AY118" s="69"/>
      <c r="BA118" s="74"/>
      <c r="BB118" s="75"/>
      <c r="BC118" s="203"/>
      <c r="BD118" s="203"/>
      <c r="BE118" s="203"/>
      <c r="BF118" s="203"/>
      <c r="BG118" s="368"/>
      <c r="BH118" s="75"/>
      <c r="BI118" s="75"/>
      <c r="BJ118" s="654" t="s">
        <v>105</v>
      </c>
      <c r="BK118" s="654"/>
      <c r="BL118" s="654"/>
      <c r="BM118" s="654"/>
      <c r="BN118" s="654"/>
      <c r="BO118" s="655" t="s">
        <v>65</v>
      </c>
      <c r="BP118" s="39"/>
      <c r="BQ118" s="69"/>
      <c r="BR118" s="39"/>
      <c r="BS118" s="69"/>
      <c r="BT118" s="74"/>
      <c r="BU118" s="75"/>
      <c r="BV118" s="203"/>
      <c r="BW118" s="662"/>
      <c r="BX118" s="662"/>
      <c r="BY118" s="662"/>
      <c r="BZ118" s="662"/>
      <c r="CA118" s="203"/>
      <c r="CB118" s="192"/>
    </row>
    <row r="119" spans="1:80" x14ac:dyDescent="0.2">
      <c r="A119" s="75"/>
      <c r="B119" s="26"/>
      <c r="C119" s="26"/>
      <c r="D119" s="26"/>
      <c r="E119" s="26"/>
      <c r="F119" s="26"/>
      <c r="G119" s="74"/>
      <c r="H119" s="75"/>
      <c r="I119" s="26" t="s">
        <v>372</v>
      </c>
      <c r="J119" s="26"/>
      <c r="K119" s="26"/>
      <c r="L119" s="206" t="s">
        <v>65</v>
      </c>
      <c r="M119" s="26"/>
      <c r="N119" s="191"/>
      <c r="O119" s="26" t="s">
        <v>373</v>
      </c>
      <c r="P119" s="26"/>
      <c r="Q119" s="26"/>
      <c r="R119" s="206" t="s">
        <v>65</v>
      </c>
      <c r="S119" s="192"/>
      <c r="T119" s="26"/>
      <c r="U119" s="652"/>
      <c r="V119" s="652"/>
      <c r="W119" s="652"/>
      <c r="X119" s="653"/>
      <c r="Y119" s="38"/>
      <c r="Z119" s="71"/>
      <c r="AA119" s="38"/>
      <c r="AB119" s="71"/>
      <c r="AC119" s="74"/>
      <c r="AD119" s="409"/>
      <c r="AE119" s="658"/>
      <c r="AF119" s="658"/>
      <c r="AG119" s="658"/>
      <c r="AH119" s="658"/>
      <c r="AI119" s="658"/>
      <c r="AJ119" s="658"/>
      <c r="AK119" s="409"/>
      <c r="AL119" s="409"/>
      <c r="AM119" s="410"/>
      <c r="AN119" s="411"/>
      <c r="AO119" s="26"/>
      <c r="AP119" s="26"/>
      <c r="AQ119" s="26"/>
      <c r="AR119" s="26"/>
      <c r="AS119" s="74"/>
      <c r="AT119" s="75"/>
      <c r="AU119" s="26"/>
      <c r="AV119" s="38"/>
      <c r="AW119" s="71"/>
      <c r="AX119" s="38"/>
      <c r="AY119" s="71"/>
      <c r="BA119" s="74"/>
      <c r="BB119" s="75"/>
      <c r="BC119" s="366" t="s">
        <v>64</v>
      </c>
      <c r="BD119" s="366"/>
      <c r="BE119" s="366"/>
      <c r="BF119" s="370" t="s">
        <v>65</v>
      </c>
      <c r="BG119" s="368"/>
      <c r="BH119" s="75"/>
      <c r="BI119" s="75"/>
      <c r="BJ119" s="654"/>
      <c r="BK119" s="654"/>
      <c r="BL119" s="654"/>
      <c r="BM119" s="654"/>
      <c r="BN119" s="654"/>
      <c r="BO119" s="656"/>
      <c r="BP119" s="38"/>
      <c r="BQ119" s="71"/>
      <c r="BR119" s="38"/>
      <c r="BS119" s="71"/>
      <c r="BT119" s="74"/>
      <c r="BU119" s="75"/>
      <c r="BV119" s="203"/>
      <c r="BW119" s="203"/>
      <c r="BX119" s="203"/>
      <c r="BY119" s="203"/>
      <c r="BZ119" s="203"/>
      <c r="CA119" s="203"/>
      <c r="CB119" s="192"/>
    </row>
    <row r="120" spans="1:80" ht="6" customHeight="1" x14ac:dyDescent="0.2">
      <c r="A120" s="75"/>
      <c r="B120" s="26"/>
      <c r="C120" s="26"/>
      <c r="D120" s="26"/>
      <c r="E120" s="26"/>
      <c r="F120" s="26"/>
      <c r="G120" s="74"/>
      <c r="H120" s="75"/>
      <c r="M120" s="26"/>
      <c r="N120" s="191"/>
      <c r="S120" s="192"/>
      <c r="T120" s="26"/>
      <c r="V120" s="26"/>
      <c r="W120" s="26"/>
      <c r="X120" s="26"/>
      <c r="Y120" s="26"/>
      <c r="Z120" s="26"/>
      <c r="AA120" s="26"/>
      <c r="AB120" s="26"/>
      <c r="AC120" s="74"/>
      <c r="AD120" s="409"/>
      <c r="AE120" s="418"/>
      <c r="AF120" s="409"/>
      <c r="AG120" s="409"/>
      <c r="AH120" s="409"/>
      <c r="AI120" s="409"/>
      <c r="AJ120" s="409"/>
      <c r="AK120" s="409"/>
      <c r="AL120" s="409"/>
      <c r="AM120" s="410"/>
      <c r="AN120" s="411"/>
      <c r="AO120" s="26"/>
      <c r="AP120" s="26"/>
      <c r="AQ120" s="26"/>
      <c r="AS120" s="74"/>
      <c r="AT120" s="75"/>
      <c r="AU120" s="26"/>
      <c r="AV120" s="26"/>
      <c r="AW120" s="26"/>
      <c r="AX120" s="24"/>
      <c r="AY120" s="24"/>
      <c r="AZ120" s="24"/>
      <c r="BA120" s="74"/>
      <c r="BB120" s="75"/>
      <c r="BC120" s="203"/>
      <c r="BD120" s="203"/>
      <c r="BE120" s="203"/>
      <c r="BF120" s="203"/>
      <c r="BG120" s="368"/>
      <c r="BH120" s="75"/>
      <c r="BI120" s="75"/>
      <c r="BP120" s="203"/>
      <c r="BQ120" s="203"/>
      <c r="BR120" s="203"/>
      <c r="BS120" s="203"/>
      <c r="BT120" s="74"/>
      <c r="BU120" s="75"/>
      <c r="BV120" s="26"/>
      <c r="BW120" s="26"/>
      <c r="BX120" s="26"/>
      <c r="BY120" s="26"/>
      <c r="BZ120" s="26"/>
      <c r="CA120" s="26"/>
      <c r="CB120" s="192"/>
    </row>
    <row r="121" spans="1:80" ht="10.15" customHeight="1" x14ac:dyDescent="0.2">
      <c r="A121" s="75"/>
      <c r="B121" s="26"/>
      <c r="C121" s="26"/>
      <c r="D121" s="26"/>
      <c r="E121" s="26"/>
      <c r="F121" s="26"/>
      <c r="G121" s="74"/>
      <c r="H121" s="75"/>
      <c r="M121" s="26"/>
      <c r="N121" s="191"/>
      <c r="S121" s="192"/>
      <c r="T121" s="26"/>
      <c r="U121" s="39"/>
      <c r="V121" s="69"/>
      <c r="W121" s="39"/>
      <c r="X121" s="69"/>
      <c r="Y121" s="39"/>
      <c r="Z121" s="69"/>
      <c r="AA121" s="39"/>
      <c r="AB121" s="69"/>
      <c r="AC121" s="74"/>
      <c r="AD121" s="409"/>
      <c r="AE121" s="409"/>
      <c r="AF121" s="409"/>
      <c r="AG121" s="417"/>
      <c r="AH121" s="416"/>
      <c r="AI121" s="417"/>
      <c r="AJ121" s="416"/>
      <c r="AK121" s="409"/>
      <c r="AL121" s="409"/>
      <c r="AM121" s="410"/>
      <c r="AN121" s="411"/>
      <c r="AO121" s="659" t="s">
        <v>377</v>
      </c>
      <c r="AP121" s="659"/>
      <c r="AQ121" s="659"/>
      <c r="AR121" s="659"/>
      <c r="AS121" s="660"/>
      <c r="AT121" s="75"/>
      <c r="BA121" s="74"/>
      <c r="BB121" s="75"/>
      <c r="BC121" s="663" t="s">
        <v>1490</v>
      </c>
      <c r="BD121" s="663"/>
      <c r="BE121" s="663"/>
      <c r="BF121" s="663"/>
      <c r="BG121" s="664"/>
      <c r="BH121" s="75"/>
      <c r="BI121" s="75"/>
      <c r="BJ121" s="654" t="s">
        <v>106</v>
      </c>
      <c r="BK121" s="654"/>
      <c r="BL121" s="654"/>
      <c r="BM121" s="654"/>
      <c r="BN121" s="654"/>
      <c r="BO121" s="655" t="s">
        <v>71</v>
      </c>
      <c r="BP121" s="39"/>
      <c r="BQ121" s="69"/>
      <c r="BR121" s="39"/>
      <c r="BS121" s="69"/>
      <c r="BT121" s="74"/>
      <c r="BU121" s="75"/>
      <c r="BV121" s="26" t="s">
        <v>64</v>
      </c>
      <c r="BW121" s="26"/>
      <c r="BX121" s="26"/>
      <c r="BY121" s="26"/>
      <c r="BZ121" s="26"/>
      <c r="CA121" s="206" t="s">
        <v>65</v>
      </c>
      <c r="CB121" s="192"/>
    </row>
    <row r="122" spans="1:80" ht="11.25" customHeight="1" x14ac:dyDescent="0.2">
      <c r="A122" s="75"/>
      <c r="B122" s="26"/>
      <c r="C122" s="26"/>
      <c r="D122" s="26"/>
      <c r="E122" s="26"/>
      <c r="F122" s="26"/>
      <c r="G122" s="74"/>
      <c r="H122" s="75"/>
      <c r="I122" s="26"/>
      <c r="J122" s="26"/>
      <c r="K122" s="26"/>
      <c r="L122" s="26"/>
      <c r="M122" s="26"/>
      <c r="N122" s="191"/>
      <c r="O122" s="26"/>
      <c r="P122" s="26"/>
      <c r="Q122" s="26"/>
      <c r="R122" s="26"/>
      <c r="S122" s="192"/>
      <c r="T122" s="26"/>
      <c r="U122" s="38"/>
      <c r="V122" s="71"/>
      <c r="W122" s="38"/>
      <c r="X122" s="71"/>
      <c r="Y122" s="38"/>
      <c r="Z122" s="71"/>
      <c r="AA122" s="38"/>
      <c r="AB122" s="71"/>
      <c r="AC122" s="74"/>
      <c r="AD122" s="409"/>
      <c r="AE122" s="409"/>
      <c r="AF122" s="409"/>
      <c r="AG122" s="414"/>
      <c r="AH122" s="413"/>
      <c r="AI122" s="414"/>
      <c r="AJ122" s="413"/>
      <c r="AK122" s="409"/>
      <c r="AL122" s="409"/>
      <c r="AM122" s="410"/>
      <c r="AN122" s="411"/>
      <c r="AO122" s="659"/>
      <c r="AP122" s="659"/>
      <c r="AQ122" s="659"/>
      <c r="AR122" s="659"/>
      <c r="AS122" s="660"/>
      <c r="AT122" s="75"/>
      <c r="BA122" s="74"/>
      <c r="BB122" s="75"/>
      <c r="BC122" s="663"/>
      <c r="BD122" s="663"/>
      <c r="BE122" s="663"/>
      <c r="BF122" s="663"/>
      <c r="BG122" s="664"/>
      <c r="BH122" s="75"/>
      <c r="BI122" s="75"/>
      <c r="BJ122" s="654"/>
      <c r="BK122" s="654"/>
      <c r="BL122" s="654"/>
      <c r="BM122" s="654"/>
      <c r="BN122" s="654"/>
      <c r="BO122" s="656"/>
      <c r="BP122" s="38"/>
      <c r="BQ122" s="71"/>
      <c r="BR122" s="38"/>
      <c r="BS122" s="71"/>
      <c r="BT122" s="74"/>
      <c r="BU122" s="75"/>
      <c r="BV122" s="203"/>
      <c r="BW122" s="605" t="s">
        <v>374</v>
      </c>
      <c r="BX122" s="605"/>
      <c r="BY122" s="605"/>
      <c r="BZ122" s="605"/>
      <c r="CA122" s="26"/>
      <c r="CB122" s="192"/>
    </row>
    <row r="123" spans="1:80" x14ac:dyDescent="0.2">
      <c r="A123" s="75"/>
      <c r="B123" s="26"/>
      <c r="C123" s="26"/>
      <c r="D123" s="26"/>
      <c r="E123" s="26"/>
      <c r="F123" s="26"/>
      <c r="G123" s="74"/>
      <c r="H123" s="75"/>
      <c r="I123" s="26"/>
      <c r="J123" s="26"/>
      <c r="K123" s="26"/>
      <c r="L123" s="26"/>
      <c r="M123" s="26"/>
      <c r="N123" s="191"/>
      <c r="O123" s="26"/>
      <c r="P123" s="26"/>
      <c r="Q123" s="26"/>
      <c r="R123" s="26"/>
      <c r="S123" s="192"/>
      <c r="T123" s="26"/>
      <c r="U123" s="622" t="s">
        <v>15</v>
      </c>
      <c r="V123" s="622"/>
      <c r="W123" s="622"/>
      <c r="X123" s="622"/>
      <c r="Y123" s="622"/>
      <c r="Z123" s="622"/>
      <c r="AA123" s="622"/>
      <c r="AB123" s="622"/>
      <c r="AC123" s="74"/>
      <c r="AD123" s="409"/>
      <c r="AE123" s="657"/>
      <c r="AF123" s="657"/>
      <c r="AG123" s="657"/>
      <c r="AH123" s="657"/>
      <c r="AI123" s="657"/>
      <c r="AJ123" s="657"/>
      <c r="AK123" s="657"/>
      <c r="AL123" s="657"/>
      <c r="AM123" s="410"/>
      <c r="AN123" s="411"/>
      <c r="AS123" s="74"/>
      <c r="AT123" s="75"/>
      <c r="AU123" s="26"/>
      <c r="AV123" s="26"/>
      <c r="AW123" s="26"/>
      <c r="AX123" s="26"/>
      <c r="AY123" s="26"/>
      <c r="AZ123" s="26"/>
      <c r="BA123" s="74"/>
      <c r="BB123" s="75"/>
      <c r="BC123" s="366"/>
      <c r="BD123" s="366"/>
      <c r="BE123" s="366"/>
      <c r="BF123" s="366"/>
      <c r="BG123" s="368"/>
      <c r="BH123" s="75"/>
      <c r="BI123" s="75"/>
      <c r="BP123" s="203"/>
      <c r="BQ123" s="203"/>
      <c r="BR123" s="203"/>
      <c r="BS123" s="203"/>
      <c r="BT123" s="74"/>
      <c r="BU123" s="75"/>
      <c r="BV123" s="196"/>
      <c r="BW123" s="605"/>
      <c r="BX123" s="605"/>
      <c r="BY123" s="605"/>
      <c r="BZ123" s="605"/>
      <c r="CA123" s="203"/>
      <c r="CB123" s="192"/>
    </row>
    <row r="124" spans="1:80" ht="6" customHeight="1" x14ac:dyDescent="0.2">
      <c r="A124" s="38"/>
      <c r="B124" s="28"/>
      <c r="C124" s="28"/>
      <c r="D124" s="28"/>
      <c r="E124" s="28"/>
      <c r="F124" s="28"/>
      <c r="G124" s="71"/>
      <c r="H124" s="38"/>
      <c r="I124" s="28"/>
      <c r="J124" s="28"/>
      <c r="K124" s="28"/>
      <c r="L124" s="28"/>
      <c r="M124" s="28"/>
      <c r="N124" s="226"/>
      <c r="O124" s="28"/>
      <c r="P124" s="28"/>
      <c r="Q124" s="28"/>
      <c r="R124" s="28"/>
      <c r="S124" s="227"/>
      <c r="T124" s="28"/>
      <c r="U124" s="28"/>
      <c r="V124" s="28"/>
      <c r="W124" s="28"/>
      <c r="X124" s="28"/>
      <c r="Y124" s="28"/>
      <c r="Z124" s="28"/>
      <c r="AA124" s="28"/>
      <c r="AB124" s="28"/>
      <c r="AC124" s="71"/>
      <c r="AD124" s="412"/>
      <c r="AE124" s="412"/>
      <c r="AF124" s="412"/>
      <c r="AG124" s="412"/>
      <c r="AH124" s="412"/>
      <c r="AI124" s="412"/>
      <c r="AJ124" s="412"/>
      <c r="AK124" s="412"/>
      <c r="AL124" s="412"/>
      <c r="AM124" s="413"/>
      <c r="AN124" s="414"/>
      <c r="AO124" s="28"/>
      <c r="AP124" s="28"/>
      <c r="AQ124" s="28"/>
      <c r="AR124" s="28"/>
      <c r="AS124" s="71"/>
      <c r="AT124" s="38"/>
      <c r="AU124" s="28"/>
      <c r="AV124" s="28"/>
      <c r="AW124" s="28"/>
      <c r="AX124" s="28"/>
      <c r="AY124" s="28"/>
      <c r="AZ124" s="28"/>
      <c r="BA124" s="71"/>
      <c r="BB124" s="38"/>
      <c r="BC124" s="28"/>
      <c r="BD124" s="28"/>
      <c r="BE124" s="28"/>
      <c r="BF124" s="28"/>
      <c r="BG124" s="71"/>
      <c r="BH124" s="38"/>
      <c r="BI124" s="38"/>
      <c r="BJ124" s="28"/>
      <c r="BK124" s="28"/>
      <c r="BL124" s="28"/>
      <c r="BM124" s="28"/>
      <c r="BN124" s="28"/>
      <c r="BO124" s="28"/>
      <c r="BP124" s="28"/>
      <c r="BQ124" s="28"/>
      <c r="BR124" s="28"/>
      <c r="BS124" s="28"/>
      <c r="BT124" s="71"/>
      <c r="BU124" s="38"/>
      <c r="BV124" s="28"/>
      <c r="BW124" s="28"/>
      <c r="BX124" s="28"/>
      <c r="BY124" s="28"/>
      <c r="BZ124" s="28"/>
      <c r="CA124" s="28"/>
      <c r="CB124" s="227"/>
    </row>
    <row r="125" spans="1:80" ht="6" customHeight="1" x14ac:dyDescent="0.2">
      <c r="A125" s="39"/>
      <c r="B125" s="25"/>
      <c r="C125" s="25"/>
      <c r="D125" s="25"/>
      <c r="E125" s="25"/>
      <c r="F125" s="25"/>
      <c r="G125" s="69"/>
      <c r="H125" s="39"/>
      <c r="I125" s="25"/>
      <c r="J125" s="25"/>
      <c r="K125" s="25"/>
      <c r="L125" s="25"/>
      <c r="M125" s="25"/>
      <c r="N125" s="228"/>
      <c r="O125" s="25"/>
      <c r="P125" s="25"/>
      <c r="Q125" s="25"/>
      <c r="R125" s="25"/>
      <c r="S125" s="229"/>
      <c r="T125" s="25"/>
      <c r="U125" s="25"/>
      <c r="V125" s="25"/>
      <c r="W125" s="25"/>
      <c r="X125" s="25"/>
      <c r="Y125" s="25"/>
      <c r="Z125" s="25"/>
      <c r="AA125" s="25"/>
      <c r="AB125" s="25"/>
      <c r="AC125" s="69"/>
      <c r="AD125" s="415"/>
      <c r="AE125" s="415"/>
      <c r="AF125" s="415"/>
      <c r="AG125" s="415"/>
      <c r="AH125" s="415"/>
      <c r="AI125" s="415"/>
      <c r="AJ125" s="415"/>
      <c r="AK125" s="415"/>
      <c r="AL125" s="415"/>
      <c r="AM125" s="416"/>
      <c r="AN125" s="417"/>
      <c r="AO125" s="25"/>
      <c r="AP125" s="25"/>
      <c r="AQ125" s="25"/>
      <c r="AR125" s="25"/>
      <c r="AS125" s="69"/>
      <c r="AT125" s="39"/>
      <c r="AU125" s="25"/>
      <c r="AV125" s="25"/>
      <c r="AW125" s="25"/>
      <c r="AX125" s="25"/>
      <c r="AY125" s="25"/>
      <c r="AZ125" s="25"/>
      <c r="BA125" s="69"/>
      <c r="BB125" s="39"/>
      <c r="BC125" s="25"/>
      <c r="BD125" s="25"/>
      <c r="BE125" s="25"/>
      <c r="BF125" s="25"/>
      <c r="BG125" s="69"/>
      <c r="BH125" s="39"/>
      <c r="BI125" s="39"/>
      <c r="BJ125" s="25"/>
      <c r="BK125" s="25"/>
      <c r="BL125" s="25"/>
      <c r="BM125" s="25"/>
      <c r="BN125" s="25"/>
      <c r="BO125" s="25"/>
      <c r="BP125" s="25"/>
      <c r="BQ125" s="25"/>
      <c r="BR125" s="25"/>
      <c r="BS125" s="25"/>
      <c r="BT125" s="69"/>
      <c r="BU125" s="39"/>
      <c r="BV125" s="25"/>
      <c r="BW125" s="25"/>
      <c r="BX125" s="25"/>
      <c r="BY125" s="25"/>
      <c r="BZ125" s="25"/>
      <c r="CA125" s="25"/>
      <c r="CB125" s="229"/>
    </row>
    <row r="126" spans="1:80" x14ac:dyDescent="0.2">
      <c r="A126" s="75"/>
      <c r="B126" s="206" t="s">
        <v>383</v>
      </c>
      <c r="C126" s="26"/>
      <c r="D126" s="26"/>
      <c r="E126" s="26"/>
      <c r="F126" s="26"/>
      <c r="G126" s="74"/>
      <c r="H126" s="75"/>
      <c r="I126" s="26"/>
      <c r="J126" s="26"/>
      <c r="K126" s="26"/>
      <c r="L126" s="26"/>
      <c r="M126" s="26"/>
      <c r="N126" s="191"/>
      <c r="O126" s="26"/>
      <c r="P126" s="26"/>
      <c r="Q126" s="26"/>
      <c r="R126" s="26"/>
      <c r="S126" s="192"/>
      <c r="T126" s="26"/>
      <c r="U126" s="652" t="s">
        <v>13</v>
      </c>
      <c r="V126" s="652"/>
      <c r="W126" s="652"/>
      <c r="X126" s="653"/>
      <c r="Y126" s="39"/>
      <c r="Z126" s="69"/>
      <c r="AA126" s="39"/>
      <c r="AB126" s="69"/>
      <c r="AC126" s="74"/>
      <c r="AD126" s="409"/>
      <c r="AE126" s="658" t="s">
        <v>1451</v>
      </c>
      <c r="AF126" s="658"/>
      <c r="AG126" s="658"/>
      <c r="AH126" s="658"/>
      <c r="AI126" s="658"/>
      <c r="AJ126" s="658"/>
      <c r="AK126" s="409"/>
      <c r="AL126" s="409"/>
      <c r="AM126" s="410"/>
      <c r="AN126" s="411"/>
      <c r="AO126" s="26"/>
      <c r="AP126" s="26"/>
      <c r="AQ126" s="26"/>
      <c r="AR126" s="26"/>
      <c r="AS126" s="74"/>
      <c r="AT126" s="75"/>
      <c r="AU126" s="627" t="s">
        <v>369</v>
      </c>
      <c r="AV126" s="627"/>
      <c r="AW126" s="627"/>
      <c r="AX126" s="627"/>
      <c r="AY126" s="627"/>
      <c r="AZ126" s="627"/>
      <c r="BA126" s="74"/>
      <c r="BB126" s="75"/>
      <c r="BC126" s="366"/>
      <c r="BD126" s="366"/>
      <c r="BE126" s="366"/>
      <c r="BF126" s="366"/>
      <c r="BG126" s="368"/>
      <c r="BH126" s="75"/>
      <c r="BI126" s="75"/>
      <c r="BJ126" s="654" t="s">
        <v>146</v>
      </c>
      <c r="BK126" s="654"/>
      <c r="BL126" s="654"/>
      <c r="BM126" s="654"/>
      <c r="BN126" s="654"/>
      <c r="BO126" s="655" t="s">
        <v>63</v>
      </c>
      <c r="BP126" s="39"/>
      <c r="BQ126" s="69"/>
      <c r="BR126" s="39"/>
      <c r="BS126" s="69"/>
      <c r="BT126" s="74"/>
      <c r="BU126" s="75"/>
      <c r="BV126" s="26" t="s">
        <v>62</v>
      </c>
      <c r="BW126" s="26"/>
      <c r="BX126" s="26"/>
      <c r="BY126" s="26"/>
      <c r="BZ126" s="26"/>
      <c r="CA126" s="206" t="s">
        <v>63</v>
      </c>
      <c r="CB126" s="192"/>
    </row>
    <row r="127" spans="1:80" x14ac:dyDescent="0.2">
      <c r="A127" s="75"/>
      <c r="B127" s="26"/>
      <c r="C127" s="26"/>
      <c r="D127" s="26"/>
      <c r="E127" s="26"/>
      <c r="F127" s="26"/>
      <c r="G127" s="74"/>
      <c r="H127" s="75"/>
      <c r="I127" s="26" t="s">
        <v>370</v>
      </c>
      <c r="J127" s="26"/>
      <c r="K127" s="26"/>
      <c r="L127" s="206" t="s">
        <v>63</v>
      </c>
      <c r="M127" s="26"/>
      <c r="N127" s="191"/>
      <c r="O127" s="26" t="s">
        <v>371</v>
      </c>
      <c r="P127" s="26"/>
      <c r="Q127" s="26"/>
      <c r="R127" s="206" t="s">
        <v>63</v>
      </c>
      <c r="S127" s="192"/>
      <c r="T127" s="26"/>
      <c r="U127" s="652"/>
      <c r="V127" s="652"/>
      <c r="W127" s="652"/>
      <c r="X127" s="653"/>
      <c r="Y127" s="38"/>
      <c r="Z127" s="71"/>
      <c r="AA127" s="38"/>
      <c r="AB127" s="71"/>
      <c r="AC127" s="74"/>
      <c r="AD127" s="409"/>
      <c r="AE127" s="658"/>
      <c r="AF127" s="658"/>
      <c r="AG127" s="658"/>
      <c r="AH127" s="658"/>
      <c r="AI127" s="658"/>
      <c r="AJ127" s="658"/>
      <c r="AK127" s="409"/>
      <c r="AL127" s="409"/>
      <c r="AM127" s="410"/>
      <c r="AN127" s="411"/>
      <c r="AO127" s="26" t="s">
        <v>62</v>
      </c>
      <c r="AP127" s="26"/>
      <c r="AQ127" s="26"/>
      <c r="AR127" s="206" t="s">
        <v>63</v>
      </c>
      <c r="AS127" s="74"/>
      <c r="AT127" s="75"/>
      <c r="AU127" s="627" t="s">
        <v>106</v>
      </c>
      <c r="AV127" s="627"/>
      <c r="AW127" s="627"/>
      <c r="AX127" s="627"/>
      <c r="AY127" s="627"/>
      <c r="AZ127" s="627"/>
      <c r="BA127" s="74"/>
      <c r="BB127" s="75"/>
      <c r="BC127" s="366" t="s">
        <v>62</v>
      </c>
      <c r="BD127" s="366"/>
      <c r="BE127" s="366"/>
      <c r="BF127" s="370" t="s">
        <v>63</v>
      </c>
      <c r="BG127" s="368"/>
      <c r="BH127" s="75"/>
      <c r="BI127" s="75"/>
      <c r="BJ127" s="654"/>
      <c r="BK127" s="654"/>
      <c r="BL127" s="654"/>
      <c r="BM127" s="654"/>
      <c r="BN127" s="654"/>
      <c r="BO127" s="656"/>
      <c r="BP127" s="38"/>
      <c r="BQ127" s="71"/>
      <c r="BR127" s="38"/>
      <c r="BS127" s="71"/>
      <c r="BT127" s="74"/>
      <c r="BU127" s="75"/>
      <c r="BV127" s="26"/>
      <c r="BW127" s="662" t="s">
        <v>376</v>
      </c>
      <c r="BX127" s="662"/>
      <c r="BY127" s="662"/>
      <c r="BZ127" s="662"/>
      <c r="CA127" s="26"/>
      <c r="CB127" s="192"/>
    </row>
    <row r="128" spans="1:80" ht="6" customHeight="1" x14ac:dyDescent="0.2">
      <c r="A128" s="75"/>
      <c r="B128" s="26"/>
      <c r="C128" s="26"/>
      <c r="D128" s="26"/>
      <c r="E128" s="26"/>
      <c r="F128" s="26"/>
      <c r="G128" s="74"/>
      <c r="H128" s="75"/>
      <c r="I128" s="26"/>
      <c r="J128" s="26"/>
      <c r="K128" s="26"/>
      <c r="L128" s="26"/>
      <c r="M128" s="26"/>
      <c r="N128" s="191"/>
      <c r="O128" s="26"/>
      <c r="P128" s="26"/>
      <c r="Q128" s="26"/>
      <c r="R128" s="26"/>
      <c r="S128" s="192"/>
      <c r="T128" s="26"/>
      <c r="U128" s="26"/>
      <c r="V128" s="26"/>
      <c r="W128" s="26"/>
      <c r="X128" s="26"/>
      <c r="Y128" s="26"/>
      <c r="Z128" s="26"/>
      <c r="AA128" s="26"/>
      <c r="AB128" s="26"/>
      <c r="AC128" s="74"/>
      <c r="AD128" s="409"/>
      <c r="AE128" s="658"/>
      <c r="AF128" s="658"/>
      <c r="AG128" s="658"/>
      <c r="AH128" s="658"/>
      <c r="AI128" s="658"/>
      <c r="AJ128" s="658"/>
      <c r="AK128" s="409"/>
      <c r="AL128" s="409"/>
      <c r="AM128" s="410"/>
      <c r="AN128" s="411"/>
      <c r="AO128" s="24"/>
      <c r="AP128" s="24"/>
      <c r="AQ128" s="24"/>
      <c r="AR128" s="24"/>
      <c r="AS128" s="74"/>
      <c r="AT128" s="75"/>
      <c r="AU128" s="26"/>
      <c r="AV128" s="26"/>
      <c r="AW128" s="26"/>
      <c r="AX128" s="26"/>
      <c r="AY128" s="26"/>
      <c r="AZ128" s="26"/>
      <c r="BA128" s="74"/>
      <c r="BB128" s="75"/>
      <c r="BC128" s="366"/>
      <c r="BD128" s="366"/>
      <c r="BE128" s="366"/>
      <c r="BF128" s="366"/>
      <c r="BG128" s="368"/>
      <c r="BH128" s="75"/>
      <c r="BI128" s="75"/>
      <c r="BJ128" s="26"/>
      <c r="BK128" s="26"/>
      <c r="BL128" s="26"/>
      <c r="BM128" s="26"/>
      <c r="BN128" s="26"/>
      <c r="BO128" s="26"/>
      <c r="BP128" s="26"/>
      <c r="BQ128" s="26"/>
      <c r="BR128" s="26"/>
      <c r="BS128" s="26"/>
      <c r="BT128" s="74"/>
      <c r="BU128" s="75"/>
      <c r="BV128" s="26"/>
      <c r="BW128" s="662"/>
      <c r="BX128" s="662"/>
      <c r="BY128" s="662"/>
      <c r="BZ128" s="662"/>
      <c r="CA128" s="26"/>
      <c r="CB128" s="192"/>
    </row>
    <row r="129" spans="1:80" x14ac:dyDescent="0.2">
      <c r="A129" s="75"/>
      <c r="B129" s="26"/>
      <c r="C129" s="26"/>
      <c r="D129" s="26"/>
      <c r="E129" s="26"/>
      <c r="F129" s="26"/>
      <c r="G129" s="74"/>
      <c r="H129" s="75"/>
      <c r="M129" s="26"/>
      <c r="N129" s="191"/>
      <c r="S129" s="192"/>
      <c r="T129" s="26"/>
      <c r="U129" s="652" t="s">
        <v>14</v>
      </c>
      <c r="V129" s="652"/>
      <c r="W129" s="652"/>
      <c r="X129" s="653"/>
      <c r="Y129" s="39"/>
      <c r="Z129" s="69"/>
      <c r="AA129" s="39"/>
      <c r="AB129" s="69"/>
      <c r="AC129" s="74"/>
      <c r="AD129" s="409"/>
      <c r="AE129" s="658"/>
      <c r="AF129" s="658"/>
      <c r="AG129" s="658"/>
      <c r="AH129" s="658"/>
      <c r="AI129" s="658"/>
      <c r="AJ129" s="658"/>
      <c r="AK129" s="409"/>
      <c r="AL129" s="409"/>
      <c r="AM129" s="410"/>
      <c r="AN129" s="411"/>
      <c r="AO129" s="26" t="s">
        <v>64</v>
      </c>
      <c r="AP129" s="26"/>
      <c r="AQ129" s="26"/>
      <c r="AR129" s="206" t="s">
        <v>65</v>
      </c>
      <c r="AS129" s="74"/>
      <c r="AT129" s="75"/>
      <c r="AU129" s="26"/>
      <c r="AV129" s="39"/>
      <c r="AW129" s="69"/>
      <c r="AX129" s="39"/>
      <c r="AY129" s="69"/>
      <c r="BA129" s="74"/>
      <c r="BB129" s="75"/>
      <c r="BC129" s="203"/>
      <c r="BD129" s="203"/>
      <c r="BE129" s="203"/>
      <c r="BF129" s="203"/>
      <c r="BG129" s="368"/>
      <c r="BH129" s="75"/>
      <c r="BI129" s="75"/>
      <c r="BJ129" s="654" t="s">
        <v>105</v>
      </c>
      <c r="BK129" s="654"/>
      <c r="BL129" s="654"/>
      <c r="BM129" s="654"/>
      <c r="BN129" s="654"/>
      <c r="BO129" s="655" t="s">
        <v>65</v>
      </c>
      <c r="BP129" s="39"/>
      <c r="BQ129" s="69"/>
      <c r="BR129" s="39"/>
      <c r="BS129" s="69"/>
      <c r="BT129" s="74"/>
      <c r="BU129" s="75"/>
      <c r="BV129" s="203"/>
      <c r="BW129" s="662"/>
      <c r="BX129" s="662"/>
      <c r="BY129" s="662"/>
      <c r="BZ129" s="662"/>
      <c r="CA129" s="203"/>
      <c r="CB129" s="192"/>
    </row>
    <row r="130" spans="1:80" x14ac:dyDescent="0.2">
      <c r="A130" s="75"/>
      <c r="B130" s="26"/>
      <c r="C130" s="26"/>
      <c r="D130" s="26"/>
      <c r="E130" s="26"/>
      <c r="F130" s="26"/>
      <c r="G130" s="74"/>
      <c r="H130" s="75"/>
      <c r="I130" s="26" t="s">
        <v>372</v>
      </c>
      <c r="J130" s="26"/>
      <c r="K130" s="26"/>
      <c r="L130" s="206" t="s">
        <v>65</v>
      </c>
      <c r="M130" s="26"/>
      <c r="N130" s="191"/>
      <c r="O130" s="26" t="s">
        <v>373</v>
      </c>
      <c r="P130" s="26"/>
      <c r="Q130" s="26"/>
      <c r="R130" s="206" t="s">
        <v>65</v>
      </c>
      <c r="S130" s="192"/>
      <c r="T130" s="26"/>
      <c r="U130" s="652"/>
      <c r="V130" s="652"/>
      <c r="W130" s="652"/>
      <c r="X130" s="653"/>
      <c r="Y130" s="38"/>
      <c r="Z130" s="71"/>
      <c r="AA130" s="38"/>
      <c r="AB130" s="71"/>
      <c r="AC130" s="74"/>
      <c r="AD130" s="409"/>
      <c r="AE130" s="658"/>
      <c r="AF130" s="658"/>
      <c r="AG130" s="658"/>
      <c r="AH130" s="658"/>
      <c r="AI130" s="658"/>
      <c r="AJ130" s="658"/>
      <c r="AK130" s="409"/>
      <c r="AL130" s="409"/>
      <c r="AM130" s="410"/>
      <c r="AN130" s="411"/>
      <c r="AO130" s="26"/>
      <c r="AP130" s="26"/>
      <c r="AQ130" s="26"/>
      <c r="AR130" s="26"/>
      <c r="AS130" s="74"/>
      <c r="AT130" s="75"/>
      <c r="AU130" s="26"/>
      <c r="AV130" s="38"/>
      <c r="AW130" s="71"/>
      <c r="AX130" s="38"/>
      <c r="AY130" s="71"/>
      <c r="BA130" s="74"/>
      <c r="BB130" s="75"/>
      <c r="BC130" s="366" t="s">
        <v>64</v>
      </c>
      <c r="BD130" s="366"/>
      <c r="BE130" s="366"/>
      <c r="BF130" s="370" t="s">
        <v>65</v>
      </c>
      <c r="BG130" s="368"/>
      <c r="BH130" s="75"/>
      <c r="BI130" s="75"/>
      <c r="BJ130" s="654"/>
      <c r="BK130" s="654"/>
      <c r="BL130" s="654"/>
      <c r="BM130" s="654"/>
      <c r="BN130" s="654"/>
      <c r="BO130" s="656"/>
      <c r="BP130" s="38"/>
      <c r="BQ130" s="71"/>
      <c r="BR130" s="38"/>
      <c r="BS130" s="71"/>
      <c r="BT130" s="74"/>
      <c r="BU130" s="75"/>
      <c r="BV130" s="203"/>
      <c r="BW130" s="203"/>
      <c r="BX130" s="203"/>
      <c r="BY130" s="203"/>
      <c r="BZ130" s="203"/>
      <c r="CA130" s="203"/>
      <c r="CB130" s="192"/>
    </row>
    <row r="131" spans="1:80" ht="6" customHeight="1" x14ac:dyDescent="0.2">
      <c r="A131" s="75"/>
      <c r="B131" s="26"/>
      <c r="C131" s="26"/>
      <c r="D131" s="26"/>
      <c r="E131" s="26"/>
      <c r="F131" s="26"/>
      <c r="G131" s="74"/>
      <c r="H131" s="75"/>
      <c r="M131" s="26"/>
      <c r="N131" s="191"/>
      <c r="S131" s="192"/>
      <c r="T131" s="26"/>
      <c r="V131" s="26"/>
      <c r="W131" s="26"/>
      <c r="X131" s="26"/>
      <c r="Y131" s="26"/>
      <c r="Z131" s="26"/>
      <c r="AA131" s="26"/>
      <c r="AB131" s="26"/>
      <c r="AC131" s="74"/>
      <c r="AD131" s="409"/>
      <c r="AE131" s="418"/>
      <c r="AF131" s="409"/>
      <c r="AG131" s="409"/>
      <c r="AH131" s="409"/>
      <c r="AI131" s="409"/>
      <c r="AJ131" s="409"/>
      <c r="AK131" s="409"/>
      <c r="AL131" s="409"/>
      <c r="AM131" s="410"/>
      <c r="AN131" s="411"/>
      <c r="AO131" s="26"/>
      <c r="AP131" s="26"/>
      <c r="AQ131" s="26"/>
      <c r="AS131" s="74"/>
      <c r="AT131" s="75"/>
      <c r="AU131" s="26"/>
      <c r="AV131" s="26"/>
      <c r="AW131" s="26"/>
      <c r="AX131" s="24"/>
      <c r="AY131" s="24"/>
      <c r="AZ131" s="24"/>
      <c r="BA131" s="74"/>
      <c r="BB131" s="75"/>
      <c r="BC131" s="203"/>
      <c r="BD131" s="203"/>
      <c r="BE131" s="203"/>
      <c r="BF131" s="203"/>
      <c r="BG131" s="368"/>
      <c r="BH131" s="75"/>
      <c r="BI131" s="75"/>
      <c r="BP131" s="203"/>
      <c r="BQ131" s="203"/>
      <c r="BR131" s="203"/>
      <c r="BS131" s="203"/>
      <c r="BT131" s="74"/>
      <c r="BU131" s="75"/>
      <c r="BV131" s="26"/>
      <c r="BW131" s="26"/>
      <c r="BX131" s="26"/>
      <c r="BY131" s="26"/>
      <c r="BZ131" s="26"/>
      <c r="CA131" s="26"/>
      <c r="CB131" s="192"/>
    </row>
    <row r="132" spans="1:80" ht="10.15" customHeight="1" x14ac:dyDescent="0.2">
      <c r="A132" s="75"/>
      <c r="B132" s="26"/>
      <c r="C132" s="26"/>
      <c r="D132" s="26"/>
      <c r="E132" s="26"/>
      <c r="F132" s="26"/>
      <c r="G132" s="74"/>
      <c r="H132" s="75"/>
      <c r="M132" s="26"/>
      <c r="N132" s="191"/>
      <c r="S132" s="192"/>
      <c r="T132" s="26"/>
      <c r="U132" s="39"/>
      <c r="V132" s="69"/>
      <c r="W132" s="39"/>
      <c r="X132" s="69"/>
      <c r="Y132" s="39"/>
      <c r="Z132" s="69"/>
      <c r="AA132" s="39"/>
      <c r="AB132" s="69"/>
      <c r="AC132" s="74"/>
      <c r="AD132" s="409"/>
      <c r="AE132" s="409"/>
      <c r="AF132" s="409"/>
      <c r="AG132" s="417"/>
      <c r="AH132" s="416"/>
      <c r="AI132" s="417"/>
      <c r="AJ132" s="416"/>
      <c r="AK132" s="409"/>
      <c r="AL132" s="409"/>
      <c r="AM132" s="410"/>
      <c r="AN132" s="411"/>
      <c r="AO132" s="659" t="s">
        <v>377</v>
      </c>
      <c r="AP132" s="659"/>
      <c r="AQ132" s="659"/>
      <c r="AR132" s="659"/>
      <c r="AS132" s="660"/>
      <c r="AT132" s="75"/>
      <c r="BA132" s="74"/>
      <c r="BB132" s="75"/>
      <c r="BC132" s="663" t="s">
        <v>1490</v>
      </c>
      <c r="BD132" s="663"/>
      <c r="BE132" s="663"/>
      <c r="BF132" s="663"/>
      <c r="BG132" s="664"/>
      <c r="BH132" s="75"/>
      <c r="BI132" s="75"/>
      <c r="BJ132" s="654" t="s">
        <v>106</v>
      </c>
      <c r="BK132" s="654"/>
      <c r="BL132" s="654"/>
      <c r="BM132" s="654"/>
      <c r="BN132" s="654"/>
      <c r="BO132" s="655" t="s">
        <v>71</v>
      </c>
      <c r="BP132" s="39"/>
      <c r="BQ132" s="69"/>
      <c r="BR132" s="39"/>
      <c r="BS132" s="69"/>
      <c r="BT132" s="74"/>
      <c r="BU132" s="75"/>
      <c r="BV132" s="26" t="s">
        <v>64</v>
      </c>
      <c r="BW132" s="26"/>
      <c r="BX132" s="26"/>
      <c r="BY132" s="26"/>
      <c r="BZ132" s="26"/>
      <c r="CA132" s="206" t="s">
        <v>65</v>
      </c>
      <c r="CB132" s="192"/>
    </row>
    <row r="133" spans="1:80" ht="11.25" customHeight="1" x14ac:dyDescent="0.2">
      <c r="A133" s="75"/>
      <c r="B133" s="26"/>
      <c r="C133" s="26"/>
      <c r="D133" s="26"/>
      <c r="E133" s="26"/>
      <c r="F133" s="26"/>
      <c r="G133" s="74"/>
      <c r="H133" s="75"/>
      <c r="I133" s="26"/>
      <c r="J133" s="26"/>
      <c r="K133" s="26"/>
      <c r="L133" s="26"/>
      <c r="M133" s="26"/>
      <c r="N133" s="191"/>
      <c r="O133" s="26"/>
      <c r="P133" s="26"/>
      <c r="Q133" s="26"/>
      <c r="R133" s="26"/>
      <c r="S133" s="192"/>
      <c r="T133" s="26"/>
      <c r="U133" s="38"/>
      <c r="V133" s="71"/>
      <c r="W133" s="38"/>
      <c r="X133" s="71"/>
      <c r="Y133" s="38"/>
      <c r="Z133" s="71"/>
      <c r="AA133" s="38"/>
      <c r="AB133" s="71"/>
      <c r="AC133" s="74"/>
      <c r="AD133" s="409"/>
      <c r="AE133" s="409"/>
      <c r="AF133" s="409"/>
      <c r="AG133" s="414"/>
      <c r="AH133" s="413"/>
      <c r="AI133" s="414"/>
      <c r="AJ133" s="413"/>
      <c r="AK133" s="409"/>
      <c r="AL133" s="409"/>
      <c r="AM133" s="410"/>
      <c r="AN133" s="411"/>
      <c r="AO133" s="659"/>
      <c r="AP133" s="659"/>
      <c r="AQ133" s="659"/>
      <c r="AR133" s="659"/>
      <c r="AS133" s="660"/>
      <c r="AT133" s="75"/>
      <c r="BA133" s="74"/>
      <c r="BB133" s="75"/>
      <c r="BC133" s="663"/>
      <c r="BD133" s="663"/>
      <c r="BE133" s="663"/>
      <c r="BF133" s="663"/>
      <c r="BG133" s="664"/>
      <c r="BH133" s="75"/>
      <c r="BI133" s="75"/>
      <c r="BJ133" s="654"/>
      <c r="BK133" s="654"/>
      <c r="BL133" s="654"/>
      <c r="BM133" s="654"/>
      <c r="BN133" s="654"/>
      <c r="BO133" s="656"/>
      <c r="BP133" s="38"/>
      <c r="BQ133" s="71"/>
      <c r="BR133" s="38"/>
      <c r="BS133" s="71"/>
      <c r="BT133" s="74"/>
      <c r="BU133" s="75"/>
      <c r="BV133" s="203"/>
      <c r="BW133" s="605" t="s">
        <v>374</v>
      </c>
      <c r="BX133" s="605"/>
      <c r="BY133" s="605"/>
      <c r="BZ133" s="605"/>
      <c r="CA133" s="26"/>
      <c r="CB133" s="192"/>
    </row>
    <row r="134" spans="1:80" x14ac:dyDescent="0.2">
      <c r="A134" s="75"/>
      <c r="B134" s="26"/>
      <c r="C134" s="26"/>
      <c r="D134" s="26"/>
      <c r="E134" s="26"/>
      <c r="F134" s="26"/>
      <c r="G134" s="74"/>
      <c r="H134" s="75"/>
      <c r="I134" s="26"/>
      <c r="J134" s="26"/>
      <c r="K134" s="26"/>
      <c r="L134" s="26"/>
      <c r="M134" s="26"/>
      <c r="N134" s="191"/>
      <c r="O134" s="26"/>
      <c r="P134" s="26"/>
      <c r="Q134" s="26"/>
      <c r="R134" s="26"/>
      <c r="S134" s="192"/>
      <c r="T134" s="26"/>
      <c r="U134" s="622" t="s">
        <v>15</v>
      </c>
      <c r="V134" s="622"/>
      <c r="W134" s="622"/>
      <c r="X134" s="622"/>
      <c r="Y134" s="622"/>
      <c r="Z134" s="622"/>
      <c r="AA134" s="622"/>
      <c r="AB134" s="622"/>
      <c r="AC134" s="74"/>
      <c r="AD134" s="409"/>
      <c r="AE134" s="657"/>
      <c r="AF134" s="657"/>
      <c r="AG134" s="657"/>
      <c r="AH134" s="657"/>
      <c r="AI134" s="657"/>
      <c r="AJ134" s="657"/>
      <c r="AK134" s="657"/>
      <c r="AL134" s="657"/>
      <c r="AM134" s="410"/>
      <c r="AN134" s="411"/>
      <c r="AS134" s="74"/>
      <c r="AT134" s="75"/>
      <c r="AU134" s="26"/>
      <c r="AV134" s="26"/>
      <c r="AW134" s="26"/>
      <c r="AX134" s="26"/>
      <c r="AY134" s="26"/>
      <c r="AZ134" s="26"/>
      <c r="BA134" s="74"/>
      <c r="BB134" s="75"/>
      <c r="BC134" s="366"/>
      <c r="BD134" s="366"/>
      <c r="BE134" s="366"/>
      <c r="BF134" s="366"/>
      <c r="BG134" s="368"/>
      <c r="BH134" s="75"/>
      <c r="BI134" s="75"/>
      <c r="BP134" s="203"/>
      <c r="BQ134" s="203"/>
      <c r="BR134" s="203"/>
      <c r="BS134" s="203"/>
      <c r="BT134" s="74"/>
      <c r="BU134" s="75"/>
      <c r="BV134" s="196"/>
      <c r="BW134" s="605"/>
      <c r="BX134" s="605"/>
      <c r="BY134" s="605"/>
      <c r="BZ134" s="605"/>
      <c r="CA134" s="203"/>
      <c r="CB134" s="192"/>
    </row>
    <row r="135" spans="1:80" ht="6" customHeight="1" x14ac:dyDescent="0.2">
      <c r="A135" s="38"/>
      <c r="B135" s="28"/>
      <c r="C135" s="28"/>
      <c r="D135" s="28"/>
      <c r="E135" s="28"/>
      <c r="F135" s="28"/>
      <c r="G135" s="71"/>
      <c r="H135" s="38"/>
      <c r="I135" s="28"/>
      <c r="J135" s="28"/>
      <c r="K135" s="28"/>
      <c r="L135" s="28"/>
      <c r="M135" s="28"/>
      <c r="N135" s="226"/>
      <c r="O135" s="28"/>
      <c r="P135" s="28"/>
      <c r="Q135" s="28"/>
      <c r="R135" s="28"/>
      <c r="S135" s="227"/>
      <c r="T135" s="28"/>
      <c r="U135" s="28"/>
      <c r="V135" s="28"/>
      <c r="W135" s="28"/>
      <c r="X135" s="28"/>
      <c r="Y135" s="28"/>
      <c r="Z135" s="28"/>
      <c r="AA135" s="28"/>
      <c r="AB135" s="28"/>
      <c r="AC135" s="71"/>
      <c r="AD135" s="412"/>
      <c r="AE135" s="412"/>
      <c r="AF135" s="412"/>
      <c r="AG135" s="412"/>
      <c r="AH135" s="412"/>
      <c r="AI135" s="412"/>
      <c r="AJ135" s="412"/>
      <c r="AK135" s="412"/>
      <c r="AL135" s="412"/>
      <c r="AM135" s="413"/>
      <c r="AN135" s="414"/>
      <c r="AO135" s="28"/>
      <c r="AP135" s="28"/>
      <c r="AQ135" s="28"/>
      <c r="AR135" s="28"/>
      <c r="AS135" s="71"/>
      <c r="AT135" s="38"/>
      <c r="AU135" s="28"/>
      <c r="AV135" s="28"/>
      <c r="AW135" s="28"/>
      <c r="AX135" s="28"/>
      <c r="AY135" s="28"/>
      <c r="AZ135" s="28"/>
      <c r="BA135" s="71"/>
      <c r="BB135" s="38"/>
      <c r="BC135" s="28"/>
      <c r="BD135" s="28"/>
      <c r="BE135" s="28"/>
      <c r="BF135" s="28"/>
      <c r="BG135" s="71"/>
      <c r="BH135" s="38"/>
      <c r="BI135" s="38"/>
      <c r="BJ135" s="28"/>
      <c r="BK135" s="28"/>
      <c r="BL135" s="28"/>
      <c r="BM135" s="28"/>
      <c r="BN135" s="28"/>
      <c r="BO135" s="28"/>
      <c r="BP135" s="28"/>
      <c r="BQ135" s="28"/>
      <c r="BR135" s="28"/>
      <c r="BS135" s="28"/>
      <c r="BT135" s="71"/>
      <c r="BU135" s="38"/>
      <c r="BV135" s="28"/>
      <c r="BW135" s="28"/>
      <c r="BX135" s="28"/>
      <c r="BY135" s="28"/>
      <c r="BZ135" s="28"/>
      <c r="CA135" s="28"/>
      <c r="CB135" s="227"/>
    </row>
    <row r="136" spans="1:80" ht="6" customHeight="1" x14ac:dyDescent="0.2">
      <c r="A136" s="39"/>
      <c r="B136" s="25"/>
      <c r="C136" s="25"/>
      <c r="D136" s="25"/>
      <c r="E136" s="25"/>
      <c r="F136" s="25"/>
      <c r="G136" s="69"/>
      <c r="H136" s="39"/>
      <c r="I136" s="25"/>
      <c r="J136" s="25"/>
      <c r="K136" s="25"/>
      <c r="L136" s="25"/>
      <c r="M136" s="25"/>
      <c r="N136" s="228"/>
      <c r="O136" s="25"/>
      <c r="P136" s="25"/>
      <c r="Q136" s="25"/>
      <c r="R136" s="25"/>
      <c r="S136" s="229"/>
      <c r="T136" s="25"/>
      <c r="U136" s="25"/>
      <c r="V136" s="25"/>
      <c r="W136" s="25"/>
      <c r="X136" s="25"/>
      <c r="Y136" s="25"/>
      <c r="Z136" s="25"/>
      <c r="AA136" s="25"/>
      <c r="AB136" s="25"/>
      <c r="AC136" s="69"/>
      <c r="AD136" s="415"/>
      <c r="AE136" s="415"/>
      <c r="AF136" s="415"/>
      <c r="AG136" s="415"/>
      <c r="AH136" s="415"/>
      <c r="AI136" s="415"/>
      <c r="AJ136" s="415"/>
      <c r="AK136" s="415"/>
      <c r="AL136" s="415"/>
      <c r="AM136" s="416"/>
      <c r="AN136" s="417"/>
      <c r="AO136" s="25"/>
      <c r="AP136" s="25"/>
      <c r="AQ136" s="25"/>
      <c r="AR136" s="25"/>
      <c r="AS136" s="69"/>
      <c r="AT136" s="39"/>
      <c r="AU136" s="25"/>
      <c r="AV136" s="25"/>
      <c r="AW136" s="25"/>
      <c r="AX136" s="25"/>
      <c r="AY136" s="25"/>
      <c r="AZ136" s="25"/>
      <c r="BA136" s="69"/>
      <c r="BB136" s="39"/>
      <c r="BC136" s="25"/>
      <c r="BD136" s="25"/>
      <c r="BE136" s="25"/>
      <c r="BF136" s="25"/>
      <c r="BG136" s="69"/>
      <c r="BH136" s="39"/>
      <c r="BI136" s="39"/>
      <c r="BJ136" s="25"/>
      <c r="BK136" s="25"/>
      <c r="BL136" s="25"/>
      <c r="BM136" s="25"/>
      <c r="BN136" s="25"/>
      <c r="BO136" s="25"/>
      <c r="BP136" s="25"/>
      <c r="BQ136" s="25"/>
      <c r="BR136" s="25"/>
      <c r="BS136" s="25"/>
      <c r="BT136" s="69"/>
      <c r="BU136" s="39"/>
      <c r="BV136" s="25"/>
      <c r="BW136" s="25"/>
      <c r="BX136" s="25"/>
      <c r="BY136" s="25"/>
      <c r="BZ136" s="25"/>
      <c r="CA136" s="25"/>
      <c r="CB136" s="229"/>
    </row>
    <row r="137" spans="1:80" x14ac:dyDescent="0.2">
      <c r="A137" s="75"/>
      <c r="B137" s="206" t="s">
        <v>384</v>
      </c>
      <c r="C137" s="26"/>
      <c r="D137" s="26"/>
      <c r="E137" s="26"/>
      <c r="F137" s="26"/>
      <c r="G137" s="74"/>
      <c r="H137" s="75"/>
      <c r="I137" s="26"/>
      <c r="J137" s="26"/>
      <c r="K137" s="26"/>
      <c r="L137" s="26"/>
      <c r="M137" s="26"/>
      <c r="N137" s="191"/>
      <c r="O137" s="26"/>
      <c r="P137" s="26"/>
      <c r="Q137" s="26"/>
      <c r="R137" s="26"/>
      <c r="S137" s="192"/>
      <c r="T137" s="26"/>
      <c r="U137" s="652" t="s">
        <v>13</v>
      </c>
      <c r="V137" s="652"/>
      <c r="W137" s="652"/>
      <c r="X137" s="653"/>
      <c r="Y137" s="39"/>
      <c r="Z137" s="69"/>
      <c r="AA137" s="39"/>
      <c r="AB137" s="69"/>
      <c r="AC137" s="74"/>
      <c r="AD137" s="409"/>
      <c r="AE137" s="658" t="s">
        <v>1451</v>
      </c>
      <c r="AF137" s="658"/>
      <c r="AG137" s="658"/>
      <c r="AH137" s="658"/>
      <c r="AI137" s="658"/>
      <c r="AJ137" s="658"/>
      <c r="AK137" s="409"/>
      <c r="AL137" s="409"/>
      <c r="AM137" s="410"/>
      <c r="AN137" s="411"/>
      <c r="AO137" s="26"/>
      <c r="AP137" s="26"/>
      <c r="AQ137" s="26"/>
      <c r="AR137" s="26"/>
      <c r="AS137" s="74"/>
      <c r="AT137" s="75"/>
      <c r="AU137" s="627" t="s">
        <v>369</v>
      </c>
      <c r="AV137" s="627"/>
      <c r="AW137" s="627"/>
      <c r="AX137" s="627"/>
      <c r="AY137" s="627"/>
      <c r="AZ137" s="627"/>
      <c r="BA137" s="74"/>
      <c r="BB137" s="75"/>
      <c r="BC137" s="366"/>
      <c r="BD137" s="366"/>
      <c r="BE137" s="366"/>
      <c r="BF137" s="366"/>
      <c r="BG137" s="368"/>
      <c r="BH137" s="75"/>
      <c r="BI137" s="75"/>
      <c r="BJ137" s="654" t="s">
        <v>146</v>
      </c>
      <c r="BK137" s="654"/>
      <c r="BL137" s="654"/>
      <c r="BM137" s="654"/>
      <c r="BN137" s="654"/>
      <c r="BO137" s="655" t="s">
        <v>63</v>
      </c>
      <c r="BP137" s="39"/>
      <c r="BQ137" s="69"/>
      <c r="BR137" s="39"/>
      <c r="BS137" s="69"/>
      <c r="BT137" s="74"/>
      <c r="BU137" s="75"/>
      <c r="BV137" s="26" t="s">
        <v>62</v>
      </c>
      <c r="BW137" s="26"/>
      <c r="BX137" s="26"/>
      <c r="BY137" s="26"/>
      <c r="BZ137" s="26"/>
      <c r="CA137" s="206" t="s">
        <v>63</v>
      </c>
      <c r="CB137" s="192"/>
    </row>
    <row r="138" spans="1:80" x14ac:dyDescent="0.2">
      <c r="A138" s="75"/>
      <c r="B138" s="26"/>
      <c r="C138" s="26"/>
      <c r="D138" s="26"/>
      <c r="E138" s="26"/>
      <c r="F138" s="26"/>
      <c r="G138" s="74"/>
      <c r="H138" s="75"/>
      <c r="I138" s="26" t="s">
        <v>370</v>
      </c>
      <c r="J138" s="26"/>
      <c r="K138" s="26"/>
      <c r="L138" s="206" t="s">
        <v>63</v>
      </c>
      <c r="M138" s="26"/>
      <c r="N138" s="191"/>
      <c r="O138" s="26" t="s">
        <v>371</v>
      </c>
      <c r="P138" s="26"/>
      <c r="Q138" s="26"/>
      <c r="R138" s="206" t="s">
        <v>63</v>
      </c>
      <c r="S138" s="192"/>
      <c r="T138" s="26"/>
      <c r="U138" s="652"/>
      <c r="V138" s="652"/>
      <c r="W138" s="652"/>
      <c r="X138" s="653"/>
      <c r="Y138" s="38"/>
      <c r="Z138" s="71"/>
      <c r="AA138" s="38"/>
      <c r="AB138" s="71"/>
      <c r="AC138" s="74"/>
      <c r="AD138" s="409"/>
      <c r="AE138" s="658"/>
      <c r="AF138" s="658"/>
      <c r="AG138" s="658"/>
      <c r="AH138" s="658"/>
      <c r="AI138" s="658"/>
      <c r="AJ138" s="658"/>
      <c r="AK138" s="409"/>
      <c r="AL138" s="409"/>
      <c r="AM138" s="410"/>
      <c r="AN138" s="411"/>
      <c r="AO138" s="26" t="s">
        <v>62</v>
      </c>
      <c r="AP138" s="26"/>
      <c r="AQ138" s="26"/>
      <c r="AR138" s="206" t="s">
        <v>63</v>
      </c>
      <c r="AS138" s="74"/>
      <c r="AT138" s="75"/>
      <c r="AU138" s="627" t="s">
        <v>106</v>
      </c>
      <c r="AV138" s="627"/>
      <c r="AW138" s="627"/>
      <c r="AX138" s="627"/>
      <c r="AY138" s="627"/>
      <c r="AZ138" s="627"/>
      <c r="BA138" s="74"/>
      <c r="BB138" s="75"/>
      <c r="BC138" s="366" t="s">
        <v>62</v>
      </c>
      <c r="BD138" s="366"/>
      <c r="BE138" s="366"/>
      <c r="BF138" s="370" t="s">
        <v>63</v>
      </c>
      <c r="BG138" s="368"/>
      <c r="BH138" s="75"/>
      <c r="BI138" s="75"/>
      <c r="BJ138" s="654"/>
      <c r="BK138" s="654"/>
      <c r="BL138" s="654"/>
      <c r="BM138" s="654"/>
      <c r="BN138" s="654"/>
      <c r="BO138" s="656"/>
      <c r="BP138" s="38"/>
      <c r="BQ138" s="71"/>
      <c r="BR138" s="38"/>
      <c r="BS138" s="71"/>
      <c r="BT138" s="74"/>
      <c r="BU138" s="75"/>
      <c r="BV138" s="26"/>
      <c r="BW138" s="662" t="s">
        <v>376</v>
      </c>
      <c r="BX138" s="662"/>
      <c r="BY138" s="662"/>
      <c r="BZ138" s="662"/>
      <c r="CA138" s="26"/>
      <c r="CB138" s="192"/>
    </row>
    <row r="139" spans="1:80" ht="6" customHeight="1" x14ac:dyDescent="0.2">
      <c r="A139" s="75"/>
      <c r="B139" s="26"/>
      <c r="C139" s="26"/>
      <c r="D139" s="26"/>
      <c r="E139" s="26"/>
      <c r="F139" s="26"/>
      <c r="G139" s="74"/>
      <c r="H139" s="75"/>
      <c r="I139" s="26"/>
      <c r="J139" s="26"/>
      <c r="K139" s="26"/>
      <c r="L139" s="26"/>
      <c r="M139" s="26"/>
      <c r="N139" s="191"/>
      <c r="O139" s="26"/>
      <c r="P139" s="26"/>
      <c r="Q139" s="26"/>
      <c r="R139" s="26"/>
      <c r="S139" s="192"/>
      <c r="T139" s="26"/>
      <c r="U139" s="26"/>
      <c r="V139" s="26"/>
      <c r="W139" s="26"/>
      <c r="X139" s="26"/>
      <c r="Y139" s="26"/>
      <c r="Z139" s="26"/>
      <c r="AA139" s="26"/>
      <c r="AB139" s="26"/>
      <c r="AC139" s="74"/>
      <c r="AD139" s="409"/>
      <c r="AE139" s="658"/>
      <c r="AF139" s="658"/>
      <c r="AG139" s="658"/>
      <c r="AH139" s="658"/>
      <c r="AI139" s="658"/>
      <c r="AJ139" s="658"/>
      <c r="AK139" s="409"/>
      <c r="AL139" s="409"/>
      <c r="AM139" s="410"/>
      <c r="AN139" s="411"/>
      <c r="AO139" s="24"/>
      <c r="AP139" s="24"/>
      <c r="AQ139" s="24"/>
      <c r="AR139" s="24"/>
      <c r="AS139" s="74"/>
      <c r="AT139" s="75"/>
      <c r="AU139" s="26"/>
      <c r="AV139" s="26"/>
      <c r="AW139" s="26"/>
      <c r="AX139" s="26"/>
      <c r="AY139" s="26"/>
      <c r="AZ139" s="26"/>
      <c r="BA139" s="74"/>
      <c r="BB139" s="75"/>
      <c r="BC139" s="366"/>
      <c r="BD139" s="366"/>
      <c r="BE139" s="366"/>
      <c r="BF139" s="366"/>
      <c r="BG139" s="368"/>
      <c r="BH139" s="75"/>
      <c r="BI139" s="75"/>
      <c r="BJ139" s="26"/>
      <c r="BK139" s="26"/>
      <c r="BL139" s="26"/>
      <c r="BM139" s="26"/>
      <c r="BN139" s="26"/>
      <c r="BO139" s="26"/>
      <c r="BP139" s="26"/>
      <c r="BQ139" s="26"/>
      <c r="BR139" s="26"/>
      <c r="BS139" s="26"/>
      <c r="BT139" s="74"/>
      <c r="BU139" s="75"/>
      <c r="BV139" s="26"/>
      <c r="BW139" s="662"/>
      <c r="BX139" s="662"/>
      <c r="BY139" s="662"/>
      <c r="BZ139" s="662"/>
      <c r="CA139" s="26"/>
      <c r="CB139" s="192"/>
    </row>
    <row r="140" spans="1:80" x14ac:dyDescent="0.2">
      <c r="A140" s="75"/>
      <c r="B140" s="26"/>
      <c r="C140" s="26"/>
      <c r="D140" s="26"/>
      <c r="E140" s="26"/>
      <c r="F140" s="26"/>
      <c r="G140" s="74"/>
      <c r="H140" s="75"/>
      <c r="M140" s="26"/>
      <c r="N140" s="191"/>
      <c r="S140" s="192"/>
      <c r="T140" s="26"/>
      <c r="U140" s="652" t="s">
        <v>14</v>
      </c>
      <c r="V140" s="652"/>
      <c r="W140" s="652"/>
      <c r="X140" s="653"/>
      <c r="Y140" s="39"/>
      <c r="Z140" s="69"/>
      <c r="AA140" s="39"/>
      <c r="AB140" s="69"/>
      <c r="AC140" s="74"/>
      <c r="AD140" s="409"/>
      <c r="AE140" s="658"/>
      <c r="AF140" s="658"/>
      <c r="AG140" s="658"/>
      <c r="AH140" s="658"/>
      <c r="AI140" s="658"/>
      <c r="AJ140" s="658"/>
      <c r="AK140" s="409"/>
      <c r="AL140" s="409"/>
      <c r="AM140" s="410"/>
      <c r="AN140" s="411"/>
      <c r="AO140" s="26" t="s">
        <v>64</v>
      </c>
      <c r="AP140" s="26"/>
      <c r="AQ140" s="26"/>
      <c r="AR140" s="206" t="s">
        <v>65</v>
      </c>
      <c r="AS140" s="74"/>
      <c r="AT140" s="75"/>
      <c r="AU140" s="26"/>
      <c r="AV140" s="39"/>
      <c r="AW140" s="69"/>
      <c r="AX140" s="39"/>
      <c r="AY140" s="69"/>
      <c r="BA140" s="74"/>
      <c r="BB140" s="75"/>
      <c r="BC140" s="203"/>
      <c r="BD140" s="203"/>
      <c r="BE140" s="203"/>
      <c r="BF140" s="203"/>
      <c r="BG140" s="368"/>
      <c r="BH140" s="75"/>
      <c r="BI140" s="75"/>
      <c r="BJ140" s="654" t="s">
        <v>105</v>
      </c>
      <c r="BK140" s="654"/>
      <c r="BL140" s="654"/>
      <c r="BM140" s="654"/>
      <c r="BN140" s="654"/>
      <c r="BO140" s="655" t="s">
        <v>65</v>
      </c>
      <c r="BP140" s="39"/>
      <c r="BQ140" s="69"/>
      <c r="BR140" s="39"/>
      <c r="BS140" s="69"/>
      <c r="BT140" s="74"/>
      <c r="BU140" s="75"/>
      <c r="BV140" s="203"/>
      <c r="BW140" s="662"/>
      <c r="BX140" s="662"/>
      <c r="BY140" s="662"/>
      <c r="BZ140" s="662"/>
      <c r="CA140" s="203"/>
      <c r="CB140" s="192"/>
    </row>
    <row r="141" spans="1:80" x14ac:dyDescent="0.2">
      <c r="A141" s="75"/>
      <c r="B141" s="26"/>
      <c r="C141" s="26"/>
      <c r="D141" s="26"/>
      <c r="E141" s="26"/>
      <c r="F141" s="26"/>
      <c r="G141" s="74"/>
      <c r="H141" s="75"/>
      <c r="I141" s="26" t="s">
        <v>372</v>
      </c>
      <c r="J141" s="26"/>
      <c r="K141" s="26"/>
      <c r="L141" s="206" t="s">
        <v>65</v>
      </c>
      <c r="M141" s="26"/>
      <c r="N141" s="191"/>
      <c r="O141" s="26" t="s">
        <v>373</v>
      </c>
      <c r="P141" s="26"/>
      <c r="Q141" s="26"/>
      <c r="R141" s="206" t="s">
        <v>65</v>
      </c>
      <c r="S141" s="192"/>
      <c r="T141" s="26"/>
      <c r="U141" s="652"/>
      <c r="V141" s="652"/>
      <c r="W141" s="652"/>
      <c r="X141" s="653"/>
      <c r="Y141" s="38"/>
      <c r="Z141" s="71"/>
      <c r="AA141" s="38"/>
      <c r="AB141" s="71"/>
      <c r="AC141" s="74"/>
      <c r="AD141" s="409"/>
      <c r="AE141" s="658"/>
      <c r="AF141" s="658"/>
      <c r="AG141" s="658"/>
      <c r="AH141" s="658"/>
      <c r="AI141" s="658"/>
      <c r="AJ141" s="658"/>
      <c r="AK141" s="409"/>
      <c r="AL141" s="409"/>
      <c r="AM141" s="410"/>
      <c r="AN141" s="411"/>
      <c r="AO141" s="26"/>
      <c r="AP141" s="26"/>
      <c r="AQ141" s="26"/>
      <c r="AR141" s="26"/>
      <c r="AS141" s="74"/>
      <c r="AT141" s="75"/>
      <c r="AU141" s="26"/>
      <c r="AV141" s="38"/>
      <c r="AW141" s="71"/>
      <c r="AX141" s="38"/>
      <c r="AY141" s="71"/>
      <c r="BA141" s="74"/>
      <c r="BB141" s="75"/>
      <c r="BC141" s="366" t="s">
        <v>64</v>
      </c>
      <c r="BD141" s="366"/>
      <c r="BE141" s="366"/>
      <c r="BF141" s="370" t="s">
        <v>65</v>
      </c>
      <c r="BG141" s="368"/>
      <c r="BH141" s="75"/>
      <c r="BI141" s="75"/>
      <c r="BJ141" s="654"/>
      <c r="BK141" s="654"/>
      <c r="BL141" s="654"/>
      <c r="BM141" s="654"/>
      <c r="BN141" s="654"/>
      <c r="BO141" s="656"/>
      <c r="BP141" s="38"/>
      <c r="BQ141" s="71"/>
      <c r="BR141" s="38"/>
      <c r="BS141" s="71"/>
      <c r="BT141" s="74"/>
      <c r="BU141" s="75"/>
      <c r="BV141" s="203"/>
      <c r="BW141" s="203"/>
      <c r="BX141" s="203"/>
      <c r="BY141" s="203"/>
      <c r="BZ141" s="203"/>
      <c r="CA141" s="203"/>
      <c r="CB141" s="192"/>
    </row>
    <row r="142" spans="1:80" ht="6" customHeight="1" x14ac:dyDescent="0.2">
      <c r="A142" s="75"/>
      <c r="B142" s="26"/>
      <c r="C142" s="26"/>
      <c r="D142" s="26"/>
      <c r="E142" s="26"/>
      <c r="F142" s="26"/>
      <c r="G142" s="74"/>
      <c r="H142" s="75"/>
      <c r="M142" s="26"/>
      <c r="N142" s="191"/>
      <c r="S142" s="192"/>
      <c r="T142" s="26"/>
      <c r="V142" s="26"/>
      <c r="W142" s="26"/>
      <c r="X142" s="26"/>
      <c r="Y142" s="26"/>
      <c r="Z142" s="26"/>
      <c r="AA142" s="26"/>
      <c r="AB142" s="26"/>
      <c r="AC142" s="74"/>
      <c r="AD142" s="409"/>
      <c r="AE142" s="418"/>
      <c r="AF142" s="409"/>
      <c r="AG142" s="409"/>
      <c r="AH142" s="409"/>
      <c r="AI142" s="409"/>
      <c r="AJ142" s="409"/>
      <c r="AK142" s="409"/>
      <c r="AL142" s="409"/>
      <c r="AM142" s="410"/>
      <c r="AN142" s="411"/>
      <c r="AO142" s="26"/>
      <c r="AP142" s="26"/>
      <c r="AQ142" s="26"/>
      <c r="AS142" s="74"/>
      <c r="AT142" s="75"/>
      <c r="AU142" s="26"/>
      <c r="AV142" s="26"/>
      <c r="AW142" s="26"/>
      <c r="AX142" s="24"/>
      <c r="AY142" s="24"/>
      <c r="AZ142" s="24"/>
      <c r="BA142" s="74"/>
      <c r="BB142" s="75"/>
      <c r="BC142" s="203"/>
      <c r="BD142" s="203"/>
      <c r="BE142" s="203"/>
      <c r="BF142" s="203"/>
      <c r="BG142" s="368"/>
      <c r="BH142" s="75"/>
      <c r="BI142" s="75"/>
      <c r="BP142" s="203"/>
      <c r="BQ142" s="203"/>
      <c r="BR142" s="203"/>
      <c r="BS142" s="203"/>
      <c r="BT142" s="74"/>
      <c r="BU142" s="75"/>
      <c r="BV142" s="26"/>
      <c r="BW142" s="26"/>
      <c r="BX142" s="26"/>
      <c r="BY142" s="26"/>
      <c r="BZ142" s="26"/>
      <c r="CA142" s="26"/>
      <c r="CB142" s="192"/>
    </row>
    <row r="143" spans="1:80" ht="10.15" customHeight="1" x14ac:dyDescent="0.2">
      <c r="A143" s="75"/>
      <c r="B143" s="26"/>
      <c r="C143" s="26"/>
      <c r="D143" s="26"/>
      <c r="E143" s="26"/>
      <c r="F143" s="26"/>
      <c r="G143" s="74"/>
      <c r="H143" s="75"/>
      <c r="M143" s="26"/>
      <c r="N143" s="191"/>
      <c r="S143" s="192"/>
      <c r="T143" s="26"/>
      <c r="U143" s="39"/>
      <c r="V143" s="69"/>
      <c r="W143" s="39"/>
      <c r="X143" s="69"/>
      <c r="Y143" s="39"/>
      <c r="Z143" s="69"/>
      <c r="AA143" s="39"/>
      <c r="AB143" s="69"/>
      <c r="AC143" s="74"/>
      <c r="AD143" s="409"/>
      <c r="AE143" s="409"/>
      <c r="AF143" s="409"/>
      <c r="AG143" s="417"/>
      <c r="AH143" s="416"/>
      <c r="AI143" s="417"/>
      <c r="AJ143" s="416"/>
      <c r="AK143" s="409"/>
      <c r="AL143" s="409"/>
      <c r="AM143" s="410"/>
      <c r="AN143" s="411"/>
      <c r="AO143" s="659" t="s">
        <v>377</v>
      </c>
      <c r="AP143" s="659"/>
      <c r="AQ143" s="659"/>
      <c r="AR143" s="659"/>
      <c r="AS143" s="660"/>
      <c r="AT143" s="75"/>
      <c r="BA143" s="74"/>
      <c r="BB143" s="75"/>
      <c r="BC143" s="663" t="s">
        <v>1490</v>
      </c>
      <c r="BD143" s="663"/>
      <c r="BE143" s="663"/>
      <c r="BF143" s="663"/>
      <c r="BG143" s="664"/>
      <c r="BH143" s="75"/>
      <c r="BI143" s="75"/>
      <c r="BJ143" s="654" t="s">
        <v>106</v>
      </c>
      <c r="BK143" s="654"/>
      <c r="BL143" s="654"/>
      <c r="BM143" s="654"/>
      <c r="BN143" s="654"/>
      <c r="BO143" s="655" t="s">
        <v>71</v>
      </c>
      <c r="BP143" s="39"/>
      <c r="BQ143" s="69"/>
      <c r="BR143" s="39"/>
      <c r="BS143" s="69"/>
      <c r="BT143" s="74"/>
      <c r="BU143" s="75"/>
      <c r="BV143" s="26" t="s">
        <v>64</v>
      </c>
      <c r="BW143" s="26"/>
      <c r="BX143" s="26"/>
      <c r="BY143" s="26"/>
      <c r="BZ143" s="26"/>
      <c r="CA143" s="206" t="s">
        <v>65</v>
      </c>
      <c r="CB143" s="192"/>
    </row>
    <row r="144" spans="1:80" ht="11.25" customHeight="1" x14ac:dyDescent="0.2">
      <c r="A144" s="75"/>
      <c r="B144" s="26"/>
      <c r="C144" s="26"/>
      <c r="D144" s="26"/>
      <c r="E144" s="26"/>
      <c r="F144" s="26"/>
      <c r="G144" s="74"/>
      <c r="H144" s="75"/>
      <c r="I144" s="26"/>
      <c r="J144" s="26"/>
      <c r="K144" s="26"/>
      <c r="L144" s="26"/>
      <c r="M144" s="26"/>
      <c r="N144" s="191"/>
      <c r="O144" s="26"/>
      <c r="P144" s="26"/>
      <c r="Q144" s="26"/>
      <c r="R144" s="26"/>
      <c r="S144" s="192"/>
      <c r="T144" s="26"/>
      <c r="U144" s="38"/>
      <c r="V144" s="71"/>
      <c r="W144" s="38"/>
      <c r="X144" s="71"/>
      <c r="Y144" s="38"/>
      <c r="Z144" s="71"/>
      <c r="AA144" s="38"/>
      <c r="AB144" s="71"/>
      <c r="AC144" s="74"/>
      <c r="AD144" s="409"/>
      <c r="AE144" s="409"/>
      <c r="AF144" s="409"/>
      <c r="AG144" s="414"/>
      <c r="AH144" s="413"/>
      <c r="AI144" s="414"/>
      <c r="AJ144" s="413"/>
      <c r="AK144" s="409"/>
      <c r="AL144" s="409"/>
      <c r="AM144" s="410"/>
      <c r="AN144" s="411"/>
      <c r="AO144" s="659"/>
      <c r="AP144" s="659"/>
      <c r="AQ144" s="659"/>
      <c r="AR144" s="659"/>
      <c r="AS144" s="660"/>
      <c r="AT144" s="75"/>
      <c r="BA144" s="74"/>
      <c r="BB144" s="75"/>
      <c r="BC144" s="663"/>
      <c r="BD144" s="663"/>
      <c r="BE144" s="663"/>
      <c r="BF144" s="663"/>
      <c r="BG144" s="664"/>
      <c r="BH144" s="75"/>
      <c r="BI144" s="75"/>
      <c r="BJ144" s="654"/>
      <c r="BK144" s="654"/>
      <c r="BL144" s="654"/>
      <c r="BM144" s="654"/>
      <c r="BN144" s="654"/>
      <c r="BO144" s="656"/>
      <c r="BP144" s="38"/>
      <c r="BQ144" s="71"/>
      <c r="BR144" s="38"/>
      <c r="BS144" s="71"/>
      <c r="BT144" s="74"/>
      <c r="BU144" s="75"/>
      <c r="BV144" s="203"/>
      <c r="BW144" s="605" t="s">
        <v>374</v>
      </c>
      <c r="BX144" s="605"/>
      <c r="BY144" s="605"/>
      <c r="BZ144" s="605"/>
      <c r="CA144" s="26"/>
      <c r="CB144" s="192"/>
    </row>
    <row r="145" spans="1:80" x14ac:dyDescent="0.2">
      <c r="A145" s="75"/>
      <c r="B145" s="26"/>
      <c r="C145" s="26"/>
      <c r="D145" s="26"/>
      <c r="E145" s="26"/>
      <c r="F145" s="26"/>
      <c r="G145" s="74"/>
      <c r="H145" s="75"/>
      <c r="I145" s="26"/>
      <c r="J145" s="26"/>
      <c r="K145" s="26"/>
      <c r="L145" s="26"/>
      <c r="M145" s="26"/>
      <c r="N145" s="191"/>
      <c r="O145" s="26"/>
      <c r="P145" s="26"/>
      <c r="Q145" s="26"/>
      <c r="R145" s="26"/>
      <c r="S145" s="192"/>
      <c r="T145" s="26"/>
      <c r="U145" s="622" t="s">
        <v>15</v>
      </c>
      <c r="V145" s="622"/>
      <c r="W145" s="622"/>
      <c r="X145" s="622"/>
      <c r="Y145" s="622"/>
      <c r="Z145" s="622"/>
      <c r="AA145" s="622"/>
      <c r="AB145" s="622"/>
      <c r="AC145" s="74"/>
      <c r="AD145" s="409"/>
      <c r="AE145" s="657"/>
      <c r="AF145" s="657"/>
      <c r="AG145" s="657"/>
      <c r="AH145" s="657"/>
      <c r="AI145" s="657"/>
      <c r="AJ145" s="657"/>
      <c r="AK145" s="657"/>
      <c r="AL145" s="657"/>
      <c r="AM145" s="410"/>
      <c r="AN145" s="411"/>
      <c r="AS145" s="74"/>
      <c r="AT145" s="75"/>
      <c r="AU145" s="26"/>
      <c r="AV145" s="26"/>
      <c r="AW145" s="26"/>
      <c r="AX145" s="26"/>
      <c r="AY145" s="26"/>
      <c r="AZ145" s="26"/>
      <c r="BA145" s="74"/>
      <c r="BB145" s="75"/>
      <c r="BC145" s="366"/>
      <c r="BD145" s="366"/>
      <c r="BE145" s="366"/>
      <c r="BF145" s="366"/>
      <c r="BG145" s="368"/>
      <c r="BH145" s="75"/>
      <c r="BI145" s="75"/>
      <c r="BP145" s="203"/>
      <c r="BQ145" s="203"/>
      <c r="BR145" s="203"/>
      <c r="BS145" s="203"/>
      <c r="BT145" s="74"/>
      <c r="BU145" s="75"/>
      <c r="BV145" s="196"/>
      <c r="BW145" s="605"/>
      <c r="BX145" s="605"/>
      <c r="BY145" s="605"/>
      <c r="BZ145" s="605"/>
      <c r="CA145" s="203"/>
      <c r="CB145" s="192"/>
    </row>
    <row r="146" spans="1:80" ht="6" customHeight="1" x14ac:dyDescent="0.2">
      <c r="A146" s="38"/>
      <c r="B146" s="28"/>
      <c r="C146" s="28"/>
      <c r="D146" s="28"/>
      <c r="E146" s="28"/>
      <c r="F146" s="28"/>
      <c r="G146" s="71"/>
      <c r="H146" s="38"/>
      <c r="I146" s="28"/>
      <c r="J146" s="28"/>
      <c r="K146" s="28"/>
      <c r="L146" s="28"/>
      <c r="M146" s="28"/>
      <c r="N146" s="226"/>
      <c r="O146" s="28"/>
      <c r="P146" s="28"/>
      <c r="Q146" s="28"/>
      <c r="R146" s="28"/>
      <c r="S146" s="227"/>
      <c r="T146" s="28"/>
      <c r="U146" s="28"/>
      <c r="V146" s="28"/>
      <c r="W146" s="28"/>
      <c r="X146" s="28"/>
      <c r="Y146" s="28"/>
      <c r="Z146" s="28"/>
      <c r="AA146" s="28"/>
      <c r="AB146" s="28"/>
      <c r="AC146" s="71"/>
      <c r="AD146" s="412"/>
      <c r="AE146" s="412"/>
      <c r="AF146" s="412"/>
      <c r="AG146" s="412"/>
      <c r="AH146" s="412"/>
      <c r="AI146" s="412"/>
      <c r="AJ146" s="412"/>
      <c r="AK146" s="412"/>
      <c r="AL146" s="412"/>
      <c r="AM146" s="413"/>
      <c r="AN146" s="414"/>
      <c r="AO146" s="28"/>
      <c r="AP146" s="28"/>
      <c r="AQ146" s="28"/>
      <c r="AR146" s="28"/>
      <c r="AS146" s="71"/>
      <c r="AT146" s="38"/>
      <c r="AU146" s="28"/>
      <c r="AV146" s="28"/>
      <c r="AW146" s="28"/>
      <c r="AX146" s="28"/>
      <c r="AY146" s="28"/>
      <c r="AZ146" s="28"/>
      <c r="BA146" s="71"/>
      <c r="BB146" s="38"/>
      <c r="BC146" s="28"/>
      <c r="BD146" s="28"/>
      <c r="BE146" s="28"/>
      <c r="BF146" s="28"/>
      <c r="BG146" s="71"/>
      <c r="BH146" s="38"/>
      <c r="BI146" s="38"/>
      <c r="BJ146" s="28"/>
      <c r="BK146" s="28"/>
      <c r="BL146" s="28"/>
      <c r="BM146" s="28"/>
      <c r="BN146" s="28"/>
      <c r="BO146" s="28"/>
      <c r="BP146" s="28"/>
      <c r="BQ146" s="28"/>
      <c r="BR146" s="28"/>
      <c r="BS146" s="28"/>
      <c r="BT146" s="71"/>
      <c r="BU146" s="38"/>
      <c r="BV146" s="28"/>
      <c r="BW146" s="28"/>
      <c r="BX146" s="28"/>
      <c r="BY146" s="28"/>
      <c r="BZ146" s="28"/>
      <c r="CA146" s="28"/>
      <c r="CB146" s="227"/>
    </row>
    <row r="147" spans="1:80" s="203" customFormat="1" ht="6" customHeight="1" x14ac:dyDescent="0.2">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c r="AC147" s="25"/>
      <c r="AD147" s="415"/>
      <c r="AE147" s="415"/>
      <c r="AF147" s="415"/>
      <c r="AG147" s="415"/>
      <c r="AH147" s="415"/>
      <c r="AI147" s="415"/>
      <c r="AJ147" s="415"/>
      <c r="AK147" s="415"/>
      <c r="AL147" s="415"/>
      <c r="AM147" s="415"/>
      <c r="AN147" s="415"/>
      <c r="AO147" s="25"/>
      <c r="AP147" s="25"/>
      <c r="AQ147" s="25"/>
      <c r="AR147" s="25"/>
      <c r="AS147" s="25"/>
      <c r="AT147" s="25"/>
      <c r="AU147" s="25"/>
      <c r="AV147" s="25"/>
      <c r="AW147" s="25"/>
      <c r="AX147" s="25"/>
      <c r="AY147" s="25"/>
      <c r="AZ147" s="25"/>
      <c r="BA147" s="25"/>
      <c r="BB147" s="25"/>
      <c r="BC147" s="25"/>
      <c r="BD147" s="25"/>
      <c r="BE147" s="25"/>
      <c r="BF147" s="25"/>
      <c r="BG147" s="25"/>
      <c r="BH147" s="25"/>
      <c r="BI147" s="25"/>
      <c r="BJ147" s="25"/>
      <c r="BK147" s="25"/>
      <c r="BL147" s="25"/>
      <c r="BM147" s="25"/>
      <c r="BN147" s="25"/>
      <c r="BO147" s="25"/>
      <c r="BP147" s="25"/>
      <c r="BQ147" s="25"/>
      <c r="BR147" s="25"/>
      <c r="BS147" s="25"/>
      <c r="BT147" s="25"/>
      <c r="BU147" s="25"/>
      <c r="BV147" s="25"/>
      <c r="BW147" s="25"/>
      <c r="BX147" s="25"/>
      <c r="BY147" s="25"/>
      <c r="BZ147" s="25"/>
      <c r="CA147" s="25"/>
      <c r="CB147" s="25"/>
    </row>
  </sheetData>
  <sheetProtection formatCells="0" formatRows="0" insertRows="0" deleteRows="0"/>
  <mergeCells count="200">
    <mergeCell ref="B17:F28"/>
    <mergeCell ref="AU38:AZ38"/>
    <mergeCell ref="U17:AB34"/>
    <mergeCell ref="AE17:AL28"/>
    <mergeCell ref="AE29:AL35"/>
    <mergeCell ref="AE37:AJ41"/>
    <mergeCell ref="AO44:AS45"/>
    <mergeCell ref="A1:CB1"/>
    <mergeCell ref="AU30:AZ34"/>
    <mergeCell ref="BJ30:BS34"/>
    <mergeCell ref="BV17:CA34"/>
    <mergeCell ref="B4:D4"/>
    <mergeCell ref="E4:CA4"/>
    <mergeCell ref="E8:CA9"/>
    <mergeCell ref="AU15:AZ15"/>
    <mergeCell ref="BJ15:BS15"/>
    <mergeCell ref="BJ17:BS29"/>
    <mergeCell ref="AO14:AR14"/>
    <mergeCell ref="U14:AB14"/>
    <mergeCell ref="O14:R14"/>
    <mergeCell ref="I14:L14"/>
    <mergeCell ref="B14:F14"/>
    <mergeCell ref="BV14:CA14"/>
    <mergeCell ref="AT11:BA11"/>
    <mergeCell ref="E6:BW7"/>
    <mergeCell ref="BJ14:BS14"/>
    <mergeCell ref="BC14:BF14"/>
    <mergeCell ref="AU14:AZ14"/>
    <mergeCell ref="AO17:AR34"/>
    <mergeCell ref="AU17:AZ29"/>
    <mergeCell ref="BC17:BF34"/>
    <mergeCell ref="B29:F34"/>
    <mergeCell ref="BJ65:BN66"/>
    <mergeCell ref="BO65:BO66"/>
    <mergeCell ref="I17:L34"/>
    <mergeCell ref="O17:R34"/>
    <mergeCell ref="BO43:BO44"/>
    <mergeCell ref="BO40:BO41"/>
    <mergeCell ref="BO37:BO38"/>
    <mergeCell ref="BJ43:BN44"/>
    <mergeCell ref="BJ40:BN41"/>
    <mergeCell ref="BJ37:BN38"/>
    <mergeCell ref="U45:AB45"/>
    <mergeCell ref="U56:AB56"/>
    <mergeCell ref="AU37:AZ37"/>
    <mergeCell ref="AU48:AZ48"/>
    <mergeCell ref="U40:X41"/>
    <mergeCell ref="U37:X38"/>
    <mergeCell ref="BC43:BG44"/>
    <mergeCell ref="BC54:BG55"/>
    <mergeCell ref="BO54:BO55"/>
    <mergeCell ref="AU49:AZ49"/>
    <mergeCell ref="U48:X49"/>
    <mergeCell ref="U51:X52"/>
    <mergeCell ref="AE48:AJ52"/>
    <mergeCell ref="U67:AB67"/>
    <mergeCell ref="BW49:BZ51"/>
    <mergeCell ref="BW55:BZ56"/>
    <mergeCell ref="U59:X60"/>
    <mergeCell ref="AU59:AZ59"/>
    <mergeCell ref="BJ59:BN60"/>
    <mergeCell ref="BO59:BO60"/>
    <mergeCell ref="AU60:AZ60"/>
    <mergeCell ref="BW60:BZ62"/>
    <mergeCell ref="U62:X63"/>
    <mergeCell ref="BJ62:BN63"/>
    <mergeCell ref="BO62:BO63"/>
    <mergeCell ref="BJ48:BN49"/>
    <mergeCell ref="BO48:BO49"/>
    <mergeCell ref="BJ51:BN52"/>
    <mergeCell ref="BO51:BO52"/>
    <mergeCell ref="BJ54:BN55"/>
    <mergeCell ref="AE59:AJ63"/>
    <mergeCell ref="AE67:AL67"/>
    <mergeCell ref="U73:X74"/>
    <mergeCell ref="BJ73:BN74"/>
    <mergeCell ref="BO73:BO74"/>
    <mergeCell ref="BJ76:BN77"/>
    <mergeCell ref="BO76:BO77"/>
    <mergeCell ref="U78:AB78"/>
    <mergeCell ref="U70:X71"/>
    <mergeCell ref="AU70:AZ70"/>
    <mergeCell ref="BJ70:BN71"/>
    <mergeCell ref="BO70:BO71"/>
    <mergeCell ref="AU71:AZ71"/>
    <mergeCell ref="AE70:AJ74"/>
    <mergeCell ref="AE78:AL78"/>
    <mergeCell ref="U96:X97"/>
    <mergeCell ref="AU93:AZ93"/>
    <mergeCell ref="U84:X85"/>
    <mergeCell ref="BJ84:BN85"/>
    <mergeCell ref="BO84:BO85"/>
    <mergeCell ref="BJ87:BN88"/>
    <mergeCell ref="BO87:BO88"/>
    <mergeCell ref="U89:AB89"/>
    <mergeCell ref="U81:X82"/>
    <mergeCell ref="AU81:AZ81"/>
    <mergeCell ref="BJ81:BN82"/>
    <mergeCell ref="BO81:BO82"/>
    <mergeCell ref="AU82:AZ82"/>
    <mergeCell ref="AE81:AJ85"/>
    <mergeCell ref="AE89:AL89"/>
    <mergeCell ref="U129:X130"/>
    <mergeCell ref="BJ129:BN130"/>
    <mergeCell ref="BO129:BO130"/>
    <mergeCell ref="BJ132:BN133"/>
    <mergeCell ref="BO132:BO133"/>
    <mergeCell ref="BW133:BZ134"/>
    <mergeCell ref="U134:AB134"/>
    <mergeCell ref="U126:X127"/>
    <mergeCell ref="AU126:AZ126"/>
    <mergeCell ref="BJ126:BN127"/>
    <mergeCell ref="BO126:BO127"/>
    <mergeCell ref="AU127:AZ127"/>
    <mergeCell ref="AE134:AL134"/>
    <mergeCell ref="AO132:AS133"/>
    <mergeCell ref="AE126:AJ130"/>
    <mergeCell ref="BC132:BG133"/>
    <mergeCell ref="BW127:BZ129"/>
    <mergeCell ref="U140:X141"/>
    <mergeCell ref="BJ140:BN141"/>
    <mergeCell ref="BO140:BO141"/>
    <mergeCell ref="BJ143:BN144"/>
    <mergeCell ref="BO143:BO144"/>
    <mergeCell ref="BW144:BZ145"/>
    <mergeCell ref="U145:AB145"/>
    <mergeCell ref="U137:X138"/>
    <mergeCell ref="AU137:AZ137"/>
    <mergeCell ref="BJ137:BN138"/>
    <mergeCell ref="BO137:BO138"/>
    <mergeCell ref="AU138:AZ138"/>
    <mergeCell ref="AE145:AL145"/>
    <mergeCell ref="AO143:AS144"/>
    <mergeCell ref="AE137:AJ141"/>
    <mergeCell ref="BC143:BG144"/>
    <mergeCell ref="BW138:BZ140"/>
    <mergeCell ref="BW105:BZ107"/>
    <mergeCell ref="BW82:BZ84"/>
    <mergeCell ref="BW94:BZ96"/>
    <mergeCell ref="BW71:BZ73"/>
    <mergeCell ref="BW66:BZ67"/>
    <mergeCell ref="BO121:BO122"/>
    <mergeCell ref="BW122:BZ123"/>
    <mergeCell ref="BO107:BO108"/>
    <mergeCell ref="BO110:BO111"/>
    <mergeCell ref="BW111:BZ112"/>
    <mergeCell ref="BO104:BO105"/>
    <mergeCell ref="BO96:BO97"/>
    <mergeCell ref="BO99:BO100"/>
    <mergeCell ref="BW88:BZ89"/>
    <mergeCell ref="BW77:BZ78"/>
    <mergeCell ref="BO93:BO94"/>
    <mergeCell ref="AE14:AL14"/>
    <mergeCell ref="BW100:BZ101"/>
    <mergeCell ref="BW116:BZ118"/>
    <mergeCell ref="U123:AB123"/>
    <mergeCell ref="U115:X116"/>
    <mergeCell ref="AU115:AZ115"/>
    <mergeCell ref="BJ115:BN116"/>
    <mergeCell ref="BO115:BO116"/>
    <mergeCell ref="AU116:AZ116"/>
    <mergeCell ref="AE115:AJ119"/>
    <mergeCell ref="BC65:BG66"/>
    <mergeCell ref="BC76:BG77"/>
    <mergeCell ref="BC87:BG88"/>
    <mergeCell ref="BC99:BG100"/>
    <mergeCell ref="BC110:BG111"/>
    <mergeCell ref="BC121:BG122"/>
    <mergeCell ref="AE123:AL123"/>
    <mergeCell ref="U107:X108"/>
    <mergeCell ref="BJ107:BN108"/>
    <mergeCell ref="BJ110:BN111"/>
    <mergeCell ref="U112:AB112"/>
    <mergeCell ref="AE112:AL112"/>
    <mergeCell ref="AE104:AJ108"/>
    <mergeCell ref="U101:AB101"/>
    <mergeCell ref="U118:X119"/>
    <mergeCell ref="BJ118:BN119"/>
    <mergeCell ref="BO118:BO119"/>
    <mergeCell ref="BJ121:BN122"/>
    <mergeCell ref="AE45:AL45"/>
    <mergeCell ref="AE56:AL56"/>
    <mergeCell ref="AU105:AZ105"/>
    <mergeCell ref="BJ96:BN97"/>
    <mergeCell ref="BJ99:BN100"/>
    <mergeCell ref="AE101:AL101"/>
    <mergeCell ref="AE93:AJ97"/>
    <mergeCell ref="U93:X94"/>
    <mergeCell ref="AO54:AS55"/>
    <mergeCell ref="AO65:AS66"/>
    <mergeCell ref="AO76:AS77"/>
    <mergeCell ref="AO87:AS88"/>
    <mergeCell ref="AO99:AS100"/>
    <mergeCell ref="AO110:AS111"/>
    <mergeCell ref="AO121:AS122"/>
    <mergeCell ref="U104:X105"/>
    <mergeCell ref="AU104:AZ104"/>
    <mergeCell ref="BJ104:BN105"/>
    <mergeCell ref="BJ93:BN94"/>
    <mergeCell ref="AU94:AZ94"/>
  </mergeCells>
  <printOptions horizontalCentered="1"/>
  <pageMargins left="0.25" right="0.25" top="0.25" bottom="0.25" header="0.3" footer="0.3"/>
  <pageSetup paperSize="9" orientation="portrait" r:id="rId1"/>
  <headerFooter>
    <oddFooter>&amp;CW-&amp;P</oddFooter>
  </headerFooter>
  <rowBreaks count="1" manualBreakCount="1">
    <brk id="91" max="78"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rgb="FFFF66CC"/>
  </sheetPr>
  <dimension ref="A1:AT200"/>
  <sheetViews>
    <sheetView zoomScale="85" zoomScaleNormal="85" zoomScalePageLayoutView="150" workbookViewId="0">
      <selection activeCell="AP147" sqref="AP147:AP154"/>
    </sheetView>
  </sheetViews>
  <sheetFormatPr defaultColWidth="2.83203125" defaultRowHeight="11.25" x14ac:dyDescent="0.2"/>
  <cols>
    <col min="1" max="1" width="1.83203125" style="150" customWidth="1"/>
    <col min="2" max="2" width="4.83203125" style="176" customWidth="1"/>
    <col min="3" max="4" width="1.83203125" style="150" customWidth="1"/>
    <col min="5" max="10" width="2.83203125" style="150"/>
    <col min="11" max="11" width="4.6640625" style="150" customWidth="1"/>
    <col min="12" max="20" width="2.83203125" style="150"/>
    <col min="21" max="22" width="1.83203125" style="150" customWidth="1"/>
    <col min="23" max="23" width="2.83203125" style="150"/>
    <col min="24" max="24" width="5.5" style="150" customWidth="1"/>
    <col min="25" max="25" width="6.83203125" style="150" customWidth="1"/>
    <col min="26" max="26" width="2.83203125" style="150"/>
    <col min="27" max="27" width="2.83203125" style="150" customWidth="1"/>
    <col min="28" max="28" width="2.83203125" style="150"/>
    <col min="29" max="29" width="5.1640625" style="150" customWidth="1"/>
    <col min="30" max="33" width="2.83203125" style="150"/>
    <col min="34" max="34" width="2.83203125" style="150" customWidth="1"/>
    <col min="35" max="38" width="2.83203125" style="150"/>
    <col min="39" max="39" width="1.83203125" style="202" customWidth="1"/>
    <col min="40" max="41" width="1.83203125" style="150" customWidth="1"/>
    <col min="42" max="42" width="4.83203125" style="60" customWidth="1"/>
    <col min="43" max="43" width="1.83203125" style="150" customWidth="1"/>
    <col min="44" max="16384" width="2.83203125" style="150"/>
  </cols>
  <sheetData>
    <row r="1" spans="1:44" s="60" customFormat="1" x14ac:dyDescent="0.2">
      <c r="A1" s="644" t="s">
        <v>358</v>
      </c>
      <c r="B1" s="644"/>
      <c r="C1" s="644"/>
      <c r="D1" s="644"/>
      <c r="E1" s="644"/>
      <c r="F1" s="644"/>
      <c r="G1" s="644"/>
      <c r="H1" s="644"/>
      <c r="I1" s="644"/>
      <c r="J1" s="644"/>
      <c r="K1" s="644"/>
      <c r="L1" s="644"/>
      <c r="M1" s="644"/>
      <c r="N1" s="644"/>
      <c r="O1" s="644"/>
      <c r="P1" s="644"/>
      <c r="Q1" s="644"/>
      <c r="R1" s="644"/>
      <c r="S1" s="644"/>
      <c r="T1" s="644"/>
      <c r="U1" s="644"/>
      <c r="V1" s="644"/>
      <c r="W1" s="644"/>
      <c r="X1" s="644"/>
      <c r="Y1" s="644"/>
      <c r="Z1" s="644"/>
      <c r="AA1" s="644"/>
      <c r="AB1" s="644"/>
      <c r="AC1" s="644"/>
      <c r="AD1" s="644"/>
      <c r="AE1" s="644"/>
      <c r="AF1" s="644"/>
      <c r="AG1" s="644"/>
      <c r="AH1" s="644"/>
      <c r="AI1" s="644"/>
      <c r="AJ1" s="644"/>
      <c r="AK1" s="644"/>
      <c r="AL1" s="644"/>
      <c r="AM1" s="644"/>
      <c r="AN1" s="644"/>
      <c r="AO1" s="644"/>
      <c r="AP1" s="644"/>
      <c r="AQ1" s="644"/>
    </row>
    <row r="2" spans="1:44" ht="6" customHeight="1" x14ac:dyDescent="0.2">
      <c r="A2" s="26"/>
      <c r="B2" s="241"/>
      <c r="C2" s="26"/>
      <c r="D2" s="26"/>
      <c r="E2" s="26"/>
      <c r="F2" s="26"/>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L2" s="202"/>
      <c r="AM2" s="150"/>
    </row>
    <row r="3" spans="1:44" s="203" customFormat="1" ht="11.25" customHeight="1" thickBot="1" x14ac:dyDescent="0.25">
      <c r="A3" s="125"/>
      <c r="B3" s="240" t="s">
        <v>47</v>
      </c>
      <c r="C3" s="127"/>
      <c r="D3" s="128"/>
      <c r="E3" s="642" t="s">
        <v>48</v>
      </c>
      <c r="F3" s="642"/>
      <c r="G3" s="642"/>
      <c r="H3" s="642"/>
      <c r="I3" s="642"/>
      <c r="J3" s="642"/>
      <c r="K3" s="642"/>
      <c r="L3" s="642"/>
      <c r="M3" s="642"/>
      <c r="N3" s="642"/>
      <c r="O3" s="642"/>
      <c r="P3" s="642"/>
      <c r="Q3" s="642"/>
      <c r="R3" s="642"/>
      <c r="S3" s="642"/>
      <c r="T3" s="642"/>
      <c r="U3" s="125"/>
      <c r="V3" s="128"/>
      <c r="W3" s="642" t="s">
        <v>49</v>
      </c>
      <c r="X3" s="642"/>
      <c r="Y3" s="642"/>
      <c r="Z3" s="642"/>
      <c r="AA3" s="642"/>
      <c r="AB3" s="642"/>
      <c r="AC3" s="642"/>
      <c r="AD3" s="642"/>
      <c r="AE3" s="642"/>
      <c r="AF3" s="642"/>
      <c r="AG3" s="642"/>
      <c r="AH3" s="642"/>
      <c r="AI3" s="642"/>
      <c r="AJ3" s="642"/>
      <c r="AK3" s="642"/>
      <c r="AL3" s="642"/>
      <c r="AM3" s="127"/>
      <c r="AN3" s="128"/>
      <c r="AO3" s="642" t="s">
        <v>50</v>
      </c>
      <c r="AP3" s="642"/>
      <c r="AQ3" s="125"/>
    </row>
    <row r="4" spans="1:44" s="60" customFormat="1" ht="6" customHeight="1" x14ac:dyDescent="0.2">
      <c r="A4" s="26"/>
      <c r="B4" s="239"/>
      <c r="C4" s="74"/>
      <c r="D4" s="75"/>
      <c r="E4" s="26"/>
      <c r="F4" s="26"/>
      <c r="G4" s="26"/>
      <c r="H4" s="26"/>
      <c r="I4" s="26"/>
      <c r="J4" s="26"/>
      <c r="K4" s="26"/>
      <c r="L4" s="26"/>
      <c r="M4" s="26"/>
      <c r="N4" s="26"/>
      <c r="O4" s="26"/>
      <c r="P4" s="26"/>
      <c r="Q4" s="26"/>
      <c r="R4" s="26"/>
      <c r="S4" s="26"/>
      <c r="T4" s="26"/>
      <c r="U4" s="69"/>
      <c r="V4" s="39"/>
      <c r="W4" s="26"/>
      <c r="X4" s="26"/>
      <c r="Y4" s="26"/>
      <c r="Z4" s="26"/>
      <c r="AA4" s="26"/>
      <c r="AB4" s="26"/>
      <c r="AC4" s="26"/>
      <c r="AD4" s="26"/>
      <c r="AE4" s="26"/>
      <c r="AF4" s="26"/>
      <c r="AG4" s="26"/>
      <c r="AH4" s="26"/>
      <c r="AI4" s="26"/>
      <c r="AJ4" s="26"/>
      <c r="AK4" s="26"/>
      <c r="AL4" s="26"/>
      <c r="AM4" s="74"/>
      <c r="AN4" s="75"/>
      <c r="AO4" s="26"/>
      <c r="AP4" s="26"/>
      <c r="AQ4" s="26"/>
    </row>
    <row r="5" spans="1:44" s="60" customFormat="1" ht="11.25" customHeight="1" x14ac:dyDescent="0.2">
      <c r="A5" s="26"/>
      <c r="B5" s="158">
        <v>222</v>
      </c>
      <c r="C5" s="74"/>
      <c r="D5" s="75"/>
      <c r="E5" s="665" t="str">
        <f ca="1">VLOOKUP(INDIRECT(ADDRESS(ROW(),COLUMN()-3)),Language_Translations,MATCH(Language_Selected,Language_Options,0),FALSE)</f>
        <v>Have you had any live births since the birth of (NAME OF LAST BIRTH)?</v>
      </c>
      <c r="F5" s="665"/>
      <c r="G5" s="665"/>
      <c r="H5" s="665"/>
      <c r="I5" s="665"/>
      <c r="J5" s="665"/>
      <c r="K5" s="665"/>
      <c r="L5" s="665"/>
      <c r="M5" s="665"/>
      <c r="N5" s="665"/>
      <c r="O5" s="665"/>
      <c r="P5" s="665"/>
      <c r="Q5" s="665"/>
      <c r="R5" s="665"/>
      <c r="S5" s="665"/>
      <c r="T5" s="665"/>
      <c r="U5" s="74"/>
      <c r="V5" s="75"/>
      <c r="W5" s="24" t="s">
        <v>62</v>
      </c>
      <c r="X5" s="24"/>
      <c r="Y5" s="152" t="s">
        <v>8</v>
      </c>
      <c r="Z5" s="152"/>
      <c r="AA5" s="152"/>
      <c r="AB5" s="152"/>
      <c r="AC5" s="152"/>
      <c r="AD5" s="152"/>
      <c r="AE5" s="152"/>
      <c r="AF5" s="152"/>
      <c r="AG5" s="152"/>
      <c r="AH5" s="152"/>
      <c r="AI5" s="152"/>
      <c r="AJ5" s="152"/>
      <c r="AK5" s="152"/>
      <c r="AL5" s="149" t="s">
        <v>63</v>
      </c>
      <c r="AM5" s="74"/>
      <c r="AN5" s="75"/>
      <c r="AO5" s="26"/>
      <c r="AP5" s="26"/>
      <c r="AQ5" s="26"/>
    </row>
    <row r="6" spans="1:44" s="60" customFormat="1" ht="11.25" customHeight="1" x14ac:dyDescent="0.2">
      <c r="A6" s="26"/>
      <c r="B6" s="158"/>
      <c r="C6" s="74"/>
      <c r="D6" s="75"/>
      <c r="E6" s="665"/>
      <c r="F6" s="665"/>
      <c r="G6" s="665"/>
      <c r="H6" s="665"/>
      <c r="I6" s="665"/>
      <c r="J6" s="665"/>
      <c r="K6" s="665"/>
      <c r="L6" s="665"/>
      <c r="M6" s="665"/>
      <c r="N6" s="665"/>
      <c r="O6" s="665"/>
      <c r="P6" s="665"/>
      <c r="Q6" s="665"/>
      <c r="R6" s="665"/>
      <c r="S6" s="665"/>
      <c r="T6" s="665"/>
      <c r="U6" s="74"/>
      <c r="V6" s="75"/>
      <c r="W6" s="24"/>
      <c r="X6" s="24"/>
      <c r="Y6" s="152"/>
      <c r="Z6" s="152"/>
      <c r="AA6" s="152"/>
      <c r="AB6" s="152"/>
      <c r="AC6" s="152"/>
      <c r="AD6" s="152"/>
      <c r="AE6" s="152"/>
      <c r="AF6" s="152"/>
      <c r="AG6" s="152"/>
      <c r="AH6" s="152"/>
      <c r="AI6" s="152"/>
      <c r="AJ6" s="32" t="s">
        <v>426</v>
      </c>
      <c r="AL6" s="149"/>
      <c r="AM6" s="74"/>
      <c r="AN6" s="75"/>
      <c r="AO6" s="26"/>
      <c r="AP6" s="26"/>
      <c r="AQ6" s="26"/>
    </row>
    <row r="7" spans="1:44" s="60" customFormat="1" ht="11.25" customHeight="1" x14ac:dyDescent="0.2">
      <c r="A7" s="26"/>
      <c r="B7" s="239"/>
      <c r="C7" s="74"/>
      <c r="D7" s="75"/>
      <c r="E7" s="665"/>
      <c r="F7" s="665"/>
      <c r="G7" s="665"/>
      <c r="H7" s="665"/>
      <c r="I7" s="665"/>
      <c r="J7" s="665"/>
      <c r="K7" s="665"/>
      <c r="L7" s="665"/>
      <c r="M7" s="665"/>
      <c r="N7" s="665"/>
      <c r="O7" s="665"/>
      <c r="P7" s="665"/>
      <c r="Q7" s="665"/>
      <c r="R7" s="665"/>
      <c r="S7" s="665"/>
      <c r="T7" s="665"/>
      <c r="U7" s="74"/>
      <c r="V7" s="75"/>
      <c r="W7" s="24" t="s">
        <v>64</v>
      </c>
      <c r="X7" s="24"/>
      <c r="Y7" s="152" t="s">
        <v>8</v>
      </c>
      <c r="Z7" s="152"/>
      <c r="AA7" s="152"/>
      <c r="AB7" s="152"/>
      <c r="AC7" s="152"/>
      <c r="AD7" s="152"/>
      <c r="AE7" s="152"/>
      <c r="AF7" s="152"/>
      <c r="AG7" s="152"/>
      <c r="AH7" s="152"/>
      <c r="AI7" s="152"/>
      <c r="AJ7" s="152"/>
      <c r="AK7" s="152"/>
      <c r="AL7" s="149" t="s">
        <v>65</v>
      </c>
      <c r="AM7" s="74"/>
      <c r="AN7" s="75"/>
      <c r="AO7" s="26"/>
      <c r="AP7" s="26"/>
      <c r="AQ7" s="26"/>
    </row>
    <row r="8" spans="1:44" s="60" customFormat="1" ht="6" customHeight="1" thickBot="1" x14ac:dyDescent="0.25">
      <c r="A8" s="125"/>
      <c r="B8" s="240"/>
      <c r="C8" s="127"/>
      <c r="D8" s="128"/>
      <c r="E8" s="125"/>
      <c r="F8" s="125"/>
      <c r="G8" s="125"/>
      <c r="H8" s="125"/>
      <c r="I8" s="125"/>
      <c r="J8" s="125"/>
      <c r="K8" s="125"/>
      <c r="L8" s="125"/>
      <c r="M8" s="125"/>
      <c r="N8" s="125"/>
      <c r="O8" s="125"/>
      <c r="P8" s="125"/>
      <c r="Q8" s="125"/>
      <c r="R8" s="125"/>
      <c r="S8" s="125"/>
      <c r="T8" s="125"/>
      <c r="U8" s="127"/>
      <c r="V8" s="128"/>
      <c r="W8" s="125"/>
      <c r="X8" s="125"/>
      <c r="Y8" s="125"/>
      <c r="Z8" s="125"/>
      <c r="AA8" s="125"/>
      <c r="AB8" s="125"/>
      <c r="AC8" s="125"/>
      <c r="AD8" s="125"/>
      <c r="AE8" s="125"/>
      <c r="AF8" s="125"/>
      <c r="AG8" s="125"/>
      <c r="AH8" s="125"/>
      <c r="AI8" s="125"/>
      <c r="AJ8" s="125"/>
      <c r="AK8" s="125"/>
      <c r="AL8" s="125"/>
      <c r="AM8" s="127"/>
      <c r="AN8" s="128"/>
      <c r="AO8" s="125"/>
      <c r="AP8" s="125"/>
      <c r="AQ8" s="125"/>
    </row>
    <row r="9" spans="1:44" ht="6" customHeight="1" x14ac:dyDescent="0.2">
      <c r="A9" s="419"/>
      <c r="B9" s="420"/>
      <c r="C9" s="407"/>
      <c r="D9" s="408"/>
      <c r="E9" s="406"/>
      <c r="F9" s="406"/>
      <c r="G9" s="406"/>
      <c r="H9" s="406"/>
      <c r="I9" s="406"/>
      <c r="J9" s="406"/>
      <c r="K9" s="406"/>
      <c r="L9" s="406"/>
      <c r="M9" s="406"/>
      <c r="N9" s="406"/>
      <c r="O9" s="406"/>
      <c r="P9" s="406"/>
      <c r="Q9" s="406"/>
      <c r="R9" s="406"/>
      <c r="S9" s="406"/>
      <c r="T9" s="406"/>
      <c r="U9" s="407"/>
      <c r="V9" s="406"/>
      <c r="W9" s="406"/>
      <c r="X9" s="406"/>
      <c r="Y9" s="406"/>
      <c r="Z9" s="406"/>
      <c r="AA9" s="406"/>
      <c r="AB9" s="406"/>
      <c r="AC9" s="406"/>
      <c r="AD9" s="406"/>
      <c r="AE9" s="406"/>
      <c r="AF9" s="406"/>
      <c r="AG9" s="406"/>
      <c r="AH9" s="406"/>
      <c r="AI9" s="406"/>
      <c r="AJ9" s="406"/>
      <c r="AK9" s="406"/>
      <c r="AL9" s="406"/>
      <c r="AM9" s="407"/>
      <c r="AN9" s="408"/>
      <c r="AO9" s="406"/>
      <c r="AP9" s="406"/>
      <c r="AQ9" s="421"/>
      <c r="AR9" s="422"/>
    </row>
    <row r="10" spans="1:44" ht="11.25" customHeight="1" x14ac:dyDescent="0.2">
      <c r="A10" s="423"/>
      <c r="B10" s="424">
        <v>223</v>
      </c>
      <c r="C10" s="410"/>
      <c r="D10" s="411"/>
      <c r="E10" s="425" t="s">
        <v>1491</v>
      </c>
      <c r="F10" s="425"/>
      <c r="G10" s="425"/>
      <c r="H10" s="425"/>
      <c r="I10" s="425"/>
      <c r="J10" s="425"/>
      <c r="K10" s="425"/>
      <c r="L10" s="425"/>
      <c r="M10" s="425"/>
      <c r="N10" s="425"/>
      <c r="O10" s="425"/>
      <c r="P10" s="425"/>
      <c r="Q10" s="425"/>
      <c r="R10" s="425"/>
      <c r="S10" s="425"/>
      <c r="T10" s="425"/>
      <c r="U10" s="426"/>
      <c r="V10" s="425"/>
      <c r="W10" s="415"/>
      <c r="X10" s="415"/>
      <c r="Y10" s="415"/>
      <c r="Z10" s="415"/>
      <c r="AA10" s="415"/>
      <c r="AB10" s="415"/>
      <c r="AC10" s="415"/>
      <c r="AD10" s="415"/>
      <c r="AE10" s="415"/>
      <c r="AF10" s="415"/>
      <c r="AG10" s="415"/>
      <c r="AH10" s="415"/>
      <c r="AI10" s="415"/>
      <c r="AJ10" s="415"/>
      <c r="AK10" s="415"/>
      <c r="AL10" s="427"/>
      <c r="AM10" s="416"/>
      <c r="AN10" s="411"/>
      <c r="AO10" s="409"/>
      <c r="AP10" s="409"/>
      <c r="AQ10" s="428"/>
      <c r="AR10" s="422"/>
    </row>
    <row r="11" spans="1:44" x14ac:dyDescent="0.2">
      <c r="A11" s="423"/>
      <c r="B11" s="429"/>
      <c r="C11" s="410"/>
      <c r="D11" s="411"/>
      <c r="E11" s="409"/>
      <c r="F11" s="409"/>
      <c r="G11" s="409"/>
      <c r="H11" s="409"/>
      <c r="I11" s="409"/>
      <c r="J11" s="409"/>
      <c r="K11" s="409"/>
      <c r="L11" s="409"/>
      <c r="M11" s="409"/>
      <c r="N11" s="409"/>
      <c r="O11" s="409"/>
      <c r="P11" s="409"/>
      <c r="Q11" s="409"/>
      <c r="R11" s="409"/>
      <c r="S11" s="409"/>
      <c r="T11" s="409"/>
      <c r="U11" s="410"/>
      <c r="V11" s="409"/>
      <c r="W11" s="409" t="s">
        <v>62</v>
      </c>
      <c r="X11" s="409"/>
      <c r="Y11" s="430" t="s">
        <v>8</v>
      </c>
      <c r="Z11" s="430"/>
      <c r="AA11" s="430"/>
      <c r="AB11" s="430"/>
      <c r="AC11" s="430"/>
      <c r="AD11" s="430"/>
      <c r="AE11" s="430"/>
      <c r="AF11" s="430"/>
      <c r="AG11" s="430"/>
      <c r="AH11" s="430"/>
      <c r="AI11" s="430"/>
      <c r="AJ11" s="430"/>
      <c r="AK11" s="430"/>
      <c r="AL11" s="431" t="s">
        <v>63</v>
      </c>
      <c r="AM11" s="410"/>
      <c r="AN11" s="411"/>
      <c r="AO11" s="409"/>
      <c r="AP11" s="409"/>
      <c r="AQ11" s="428"/>
      <c r="AR11" s="422"/>
    </row>
    <row r="12" spans="1:44" x14ac:dyDescent="0.2">
      <c r="A12" s="423"/>
      <c r="B12" s="429"/>
      <c r="C12" s="410"/>
      <c r="D12" s="411"/>
      <c r="E12" s="409"/>
      <c r="F12" s="409"/>
      <c r="G12" s="409"/>
      <c r="H12" s="432"/>
      <c r="I12" s="409"/>
      <c r="J12" s="409"/>
      <c r="K12" s="409"/>
      <c r="L12" s="409"/>
      <c r="M12" s="409"/>
      <c r="N12" s="433"/>
      <c r="O12" s="409"/>
      <c r="P12" s="409"/>
      <c r="Q12" s="432"/>
      <c r="R12" s="432"/>
      <c r="S12" s="432"/>
      <c r="T12" s="432"/>
      <c r="U12" s="410"/>
      <c r="V12" s="409"/>
      <c r="W12" s="409" t="s">
        <v>64</v>
      </c>
      <c r="X12" s="409"/>
      <c r="Y12" s="430" t="s">
        <v>8</v>
      </c>
      <c r="Z12" s="430"/>
      <c r="AA12" s="430"/>
      <c r="AB12" s="430"/>
      <c r="AC12" s="430"/>
      <c r="AD12" s="430"/>
      <c r="AE12" s="430"/>
      <c r="AF12" s="430"/>
      <c r="AG12" s="430"/>
      <c r="AH12" s="430"/>
      <c r="AI12" s="430"/>
      <c r="AJ12" s="430"/>
      <c r="AK12" s="430"/>
      <c r="AL12" s="431" t="s">
        <v>65</v>
      </c>
      <c r="AM12" s="410"/>
      <c r="AN12" s="411"/>
      <c r="AO12" s="409"/>
      <c r="AP12" s="409"/>
      <c r="AQ12" s="428"/>
      <c r="AR12" s="422"/>
    </row>
    <row r="13" spans="1:44" ht="6" customHeight="1" x14ac:dyDescent="0.2">
      <c r="A13" s="423"/>
      <c r="B13" s="429"/>
      <c r="C13" s="410"/>
      <c r="D13" s="411"/>
      <c r="E13" s="409"/>
      <c r="F13" s="409"/>
      <c r="G13" s="409"/>
      <c r="H13" s="432"/>
      <c r="I13" s="409"/>
      <c r="J13" s="409"/>
      <c r="K13" s="409"/>
      <c r="L13" s="409"/>
      <c r="M13" s="409"/>
      <c r="N13" s="433"/>
      <c r="O13" s="409"/>
      <c r="P13" s="409"/>
      <c r="Q13" s="432"/>
      <c r="R13" s="432"/>
      <c r="S13" s="432"/>
      <c r="T13" s="432"/>
      <c r="U13" s="410"/>
      <c r="V13" s="409"/>
      <c r="W13" s="409"/>
      <c r="X13" s="409"/>
      <c r="Y13" s="409"/>
      <c r="Z13" s="409"/>
      <c r="AA13" s="409"/>
      <c r="AB13" s="409"/>
      <c r="AC13" s="432"/>
      <c r="AD13" s="433"/>
      <c r="AE13" s="409"/>
      <c r="AF13" s="409"/>
      <c r="AG13" s="409"/>
      <c r="AH13" s="409"/>
      <c r="AI13" s="409"/>
      <c r="AJ13" s="409"/>
      <c r="AK13" s="409"/>
      <c r="AL13" s="409"/>
      <c r="AM13" s="410"/>
      <c r="AN13" s="411"/>
      <c r="AO13" s="409"/>
      <c r="AP13" s="409"/>
      <c r="AQ13" s="428"/>
      <c r="AR13" s="422"/>
    </row>
    <row r="14" spans="1:44" ht="6" customHeight="1" x14ac:dyDescent="0.2">
      <c r="A14" s="423"/>
      <c r="B14" s="429"/>
      <c r="C14" s="410"/>
      <c r="D14" s="411"/>
      <c r="E14" s="409"/>
      <c r="F14" s="409"/>
      <c r="G14" s="409"/>
      <c r="H14" s="409"/>
      <c r="I14" s="409"/>
      <c r="J14" s="409"/>
      <c r="K14" s="409"/>
      <c r="L14" s="409"/>
      <c r="M14" s="409"/>
      <c r="N14" s="409"/>
      <c r="O14" s="409"/>
      <c r="P14" s="409"/>
      <c r="Q14" s="432"/>
      <c r="R14" s="432"/>
      <c r="S14" s="432"/>
      <c r="T14" s="432"/>
      <c r="U14" s="410"/>
      <c r="V14" s="409"/>
      <c r="W14" s="409"/>
      <c r="X14" s="677" t="s">
        <v>1492</v>
      </c>
      <c r="Y14" s="677"/>
      <c r="Z14" s="677"/>
      <c r="AA14" s="677"/>
      <c r="AB14" s="677"/>
      <c r="AC14" s="677"/>
      <c r="AD14" s="677"/>
      <c r="AE14" s="677"/>
      <c r="AF14" s="677"/>
      <c r="AG14" s="677"/>
      <c r="AH14" s="677"/>
      <c r="AI14" s="677"/>
      <c r="AJ14" s="677"/>
      <c r="AK14" s="677"/>
      <c r="AL14" s="677"/>
      <c r="AM14" s="410"/>
      <c r="AN14" s="411"/>
      <c r="AO14" s="409"/>
      <c r="AP14" s="409"/>
      <c r="AQ14" s="428"/>
      <c r="AR14" s="422"/>
    </row>
    <row r="15" spans="1:44" x14ac:dyDescent="0.2">
      <c r="A15" s="423"/>
      <c r="B15" s="429"/>
      <c r="C15" s="410"/>
      <c r="D15" s="411"/>
      <c r="E15" s="409"/>
      <c r="F15" s="409"/>
      <c r="G15" s="409"/>
      <c r="H15" s="409"/>
      <c r="I15" s="409"/>
      <c r="J15" s="409"/>
      <c r="K15" s="409"/>
      <c r="L15" s="409"/>
      <c r="M15" s="409"/>
      <c r="N15" s="409"/>
      <c r="O15" s="409"/>
      <c r="P15" s="409"/>
      <c r="Q15" s="409"/>
      <c r="R15" s="409"/>
      <c r="S15" s="409"/>
      <c r="T15" s="409"/>
      <c r="U15" s="410"/>
      <c r="V15" s="409"/>
      <c r="W15" s="409"/>
      <c r="X15" s="677"/>
      <c r="Y15" s="677"/>
      <c r="Z15" s="677"/>
      <c r="AA15" s="677"/>
      <c r="AB15" s="677"/>
      <c r="AC15" s="677"/>
      <c r="AD15" s="677"/>
      <c r="AE15" s="677"/>
      <c r="AF15" s="677"/>
      <c r="AG15" s="677"/>
      <c r="AH15" s="677"/>
      <c r="AI15" s="677"/>
      <c r="AJ15" s="677"/>
      <c r="AK15" s="677"/>
      <c r="AL15" s="677"/>
      <c r="AM15" s="410"/>
      <c r="AN15" s="411"/>
      <c r="AO15" s="409"/>
      <c r="AP15" s="409"/>
      <c r="AQ15" s="428"/>
      <c r="AR15" s="422"/>
    </row>
    <row r="16" spans="1:44" ht="12" thickBot="1" x14ac:dyDescent="0.25">
      <c r="A16" s="423"/>
      <c r="B16" s="429"/>
      <c r="C16" s="410"/>
      <c r="D16" s="411"/>
      <c r="E16" s="409"/>
      <c r="F16" s="409"/>
      <c r="G16" s="409"/>
      <c r="H16" s="409"/>
      <c r="I16" s="409"/>
      <c r="J16" s="409"/>
      <c r="K16" s="409"/>
      <c r="L16" s="409"/>
      <c r="M16" s="409"/>
      <c r="N16" s="409"/>
      <c r="O16" s="409"/>
      <c r="P16" s="409"/>
      <c r="Q16" s="409"/>
      <c r="R16" s="409"/>
      <c r="S16" s="409"/>
      <c r="T16" s="409"/>
      <c r="U16" s="410"/>
      <c r="V16" s="409"/>
      <c r="W16" s="409"/>
      <c r="X16" s="677"/>
      <c r="Y16" s="677"/>
      <c r="Z16" s="677"/>
      <c r="AA16" s="677"/>
      <c r="AB16" s="677"/>
      <c r="AC16" s="677"/>
      <c r="AD16" s="677"/>
      <c r="AE16" s="677"/>
      <c r="AF16" s="677"/>
      <c r="AG16" s="677"/>
      <c r="AH16" s="677"/>
      <c r="AI16" s="677"/>
      <c r="AJ16" s="677"/>
      <c r="AK16" s="677"/>
      <c r="AL16" s="677"/>
      <c r="AM16" s="410"/>
      <c r="AN16" s="411"/>
      <c r="AO16" s="409"/>
      <c r="AP16" s="409"/>
      <c r="AQ16" s="428"/>
      <c r="AR16" s="422"/>
    </row>
    <row r="17" spans="1:46" x14ac:dyDescent="0.2">
      <c r="A17" s="419"/>
      <c r="B17" s="434"/>
      <c r="C17" s="406"/>
      <c r="D17" s="408"/>
      <c r="E17" s="406"/>
      <c r="F17" s="406"/>
      <c r="G17" s="406"/>
      <c r="H17" s="406"/>
      <c r="I17" s="406"/>
      <c r="J17" s="406"/>
      <c r="K17" s="406"/>
      <c r="L17" s="406"/>
      <c r="M17" s="406"/>
      <c r="N17" s="406"/>
      <c r="O17" s="406"/>
      <c r="P17" s="406"/>
      <c r="Q17" s="406"/>
      <c r="R17" s="406"/>
      <c r="S17" s="406"/>
      <c r="T17" s="406"/>
      <c r="U17" s="406"/>
      <c r="V17" s="406"/>
      <c r="W17" s="406"/>
      <c r="X17" s="435"/>
      <c r="Y17" s="435"/>
      <c r="Z17" s="435"/>
      <c r="AA17" s="435"/>
      <c r="AB17" s="435"/>
      <c r="AC17" s="435"/>
      <c r="AD17" s="435"/>
      <c r="AE17" s="435"/>
      <c r="AF17" s="435"/>
      <c r="AG17" s="435"/>
      <c r="AH17" s="435"/>
      <c r="AI17" s="435"/>
      <c r="AJ17" s="435"/>
      <c r="AK17" s="435"/>
      <c r="AL17" s="435"/>
      <c r="AM17" s="407"/>
      <c r="AN17" s="406"/>
      <c r="AO17" s="406"/>
      <c r="AP17" s="406"/>
      <c r="AQ17" s="421"/>
      <c r="AR17" s="422"/>
    </row>
    <row r="18" spans="1:46" ht="11.25" customHeight="1" x14ac:dyDescent="0.2">
      <c r="A18" s="423"/>
      <c r="B18" s="436"/>
      <c r="C18" s="409"/>
      <c r="D18" s="411"/>
      <c r="E18" s="437" t="s">
        <v>1493</v>
      </c>
      <c r="F18" s="409"/>
      <c r="G18" s="409"/>
      <c r="H18" s="409"/>
      <c r="I18" s="409"/>
      <c r="J18" s="409"/>
      <c r="K18" s="409"/>
      <c r="L18" s="409"/>
      <c r="M18" s="409"/>
      <c r="N18" s="409"/>
      <c r="O18" s="409"/>
      <c r="P18" s="409"/>
      <c r="Q18" s="409"/>
      <c r="R18" s="409"/>
      <c r="S18" s="409"/>
      <c r="T18" s="409"/>
      <c r="U18" s="409"/>
      <c r="V18" s="409"/>
      <c r="W18" s="409"/>
      <c r="X18" s="417"/>
      <c r="Y18" s="415"/>
      <c r="Z18" s="416"/>
      <c r="AA18" s="409"/>
      <c r="AB18" s="409"/>
      <c r="AC18" s="409"/>
      <c r="AD18" s="409"/>
      <c r="AE18" s="409"/>
      <c r="AF18" s="409"/>
      <c r="AG18" s="409"/>
      <c r="AH18" s="409"/>
      <c r="AI18" s="409"/>
      <c r="AJ18" s="409"/>
      <c r="AK18" s="409"/>
      <c r="AL18" s="409"/>
      <c r="AM18" s="410"/>
      <c r="AN18" s="409"/>
      <c r="AO18" s="409"/>
      <c r="AP18" s="409"/>
      <c r="AQ18" s="428"/>
      <c r="AR18" s="422"/>
    </row>
    <row r="19" spans="1:46" ht="11.25" customHeight="1" x14ac:dyDescent="0.2">
      <c r="A19" s="423"/>
      <c r="B19" s="436"/>
      <c r="C19" s="409"/>
      <c r="D19" s="411"/>
      <c r="E19" s="437"/>
      <c r="F19" s="409"/>
      <c r="G19" s="409"/>
      <c r="H19" s="409"/>
      <c r="I19" s="409"/>
      <c r="J19" s="409"/>
      <c r="K19" s="409"/>
      <c r="L19" s="409"/>
      <c r="M19" s="409"/>
      <c r="N19" s="409"/>
      <c r="O19" s="409"/>
      <c r="P19" s="409"/>
      <c r="Q19" s="409"/>
      <c r="R19" s="409"/>
      <c r="S19" s="409"/>
      <c r="T19" s="409"/>
      <c r="U19" s="409"/>
      <c r="V19" s="409"/>
      <c r="W19" s="409"/>
      <c r="X19" s="414"/>
      <c r="Y19" s="412"/>
      <c r="Z19" s="413"/>
      <c r="AA19" s="409"/>
      <c r="AB19" s="409"/>
      <c r="AC19" s="409"/>
      <c r="AD19" s="409"/>
      <c r="AE19" s="409"/>
      <c r="AF19" s="409"/>
      <c r="AG19" s="409"/>
      <c r="AH19" s="409"/>
      <c r="AI19" s="409"/>
      <c r="AJ19" s="409"/>
      <c r="AK19" s="409"/>
      <c r="AL19" s="409"/>
      <c r="AM19" s="410"/>
      <c r="AN19" s="409"/>
      <c r="AO19" s="409"/>
      <c r="AP19" s="409"/>
      <c r="AQ19" s="428"/>
      <c r="AR19" s="422"/>
    </row>
    <row r="20" spans="1:46" ht="6" customHeight="1" x14ac:dyDescent="0.2">
      <c r="A20" s="423"/>
      <c r="B20" s="438"/>
      <c r="C20" s="409"/>
      <c r="D20" s="411"/>
      <c r="E20" s="687" t="s">
        <v>1494</v>
      </c>
      <c r="F20" s="687"/>
      <c r="G20" s="687"/>
      <c r="H20" s="687"/>
      <c r="I20" s="687"/>
      <c r="J20" s="687"/>
      <c r="K20" s="687"/>
      <c r="L20" s="687"/>
      <c r="M20" s="687"/>
      <c r="N20" s="687"/>
      <c r="O20" s="687"/>
      <c r="P20" s="687"/>
      <c r="Q20" s="687"/>
      <c r="R20" s="687"/>
      <c r="S20" s="687"/>
      <c r="T20" s="687"/>
      <c r="U20" s="425"/>
      <c r="V20" s="425"/>
      <c r="W20" s="425"/>
      <c r="X20" s="425"/>
      <c r="Y20" s="425"/>
      <c r="Z20" s="425"/>
      <c r="AA20" s="425"/>
      <c r="AB20" s="425"/>
      <c r="AC20" s="425"/>
      <c r="AD20" s="425"/>
      <c r="AE20" s="425"/>
      <c r="AF20" s="425"/>
      <c r="AG20" s="425"/>
      <c r="AH20" s="425"/>
      <c r="AI20" s="425"/>
      <c r="AJ20" s="425"/>
      <c r="AK20" s="425"/>
      <c r="AL20" s="425"/>
      <c r="AM20" s="410"/>
      <c r="AN20" s="409"/>
      <c r="AO20" s="409"/>
      <c r="AP20" s="409"/>
      <c r="AQ20" s="428"/>
      <c r="AR20" s="422"/>
    </row>
    <row r="21" spans="1:46" ht="6" customHeight="1" x14ac:dyDescent="0.2">
      <c r="A21" s="423"/>
      <c r="B21" s="438"/>
      <c r="C21" s="409"/>
      <c r="D21" s="411"/>
      <c r="E21" s="687"/>
      <c r="F21" s="687"/>
      <c r="G21" s="687"/>
      <c r="H21" s="687"/>
      <c r="I21" s="687"/>
      <c r="J21" s="687"/>
      <c r="K21" s="687"/>
      <c r="L21" s="687"/>
      <c r="M21" s="687"/>
      <c r="N21" s="687"/>
      <c r="O21" s="687"/>
      <c r="P21" s="687"/>
      <c r="Q21" s="687"/>
      <c r="R21" s="687"/>
      <c r="S21" s="687"/>
      <c r="T21" s="687"/>
      <c r="U21" s="409"/>
      <c r="V21" s="409"/>
      <c r="W21" s="409"/>
      <c r="X21" s="417"/>
      <c r="Y21" s="415"/>
      <c r="Z21" s="416"/>
      <c r="AA21" s="409"/>
      <c r="AB21" s="409"/>
      <c r="AC21" s="409"/>
      <c r="AD21" s="430"/>
      <c r="AE21" s="430"/>
      <c r="AF21" s="430"/>
      <c r="AG21" s="430"/>
      <c r="AH21" s="430"/>
      <c r="AI21" s="430"/>
      <c r="AJ21" s="430"/>
      <c r="AK21" s="409"/>
      <c r="AL21" s="409"/>
      <c r="AM21" s="410"/>
      <c r="AN21" s="409"/>
      <c r="AO21" s="409"/>
      <c r="AP21" s="409"/>
      <c r="AQ21" s="428"/>
      <c r="AR21" s="422"/>
    </row>
    <row r="22" spans="1:46" ht="11.25" customHeight="1" x14ac:dyDescent="0.2">
      <c r="A22" s="423"/>
      <c r="B22" s="439"/>
      <c r="C22" s="409"/>
      <c r="D22" s="411"/>
      <c r="E22" s="687"/>
      <c r="F22" s="687"/>
      <c r="G22" s="687"/>
      <c r="H22" s="687"/>
      <c r="I22" s="687"/>
      <c r="J22" s="687"/>
      <c r="K22" s="687"/>
      <c r="L22" s="687"/>
      <c r="M22" s="687"/>
      <c r="N22" s="687"/>
      <c r="O22" s="687"/>
      <c r="P22" s="687"/>
      <c r="Q22" s="687"/>
      <c r="R22" s="687"/>
      <c r="S22" s="687"/>
      <c r="T22" s="687"/>
      <c r="U22" s="409"/>
      <c r="V22" s="409"/>
      <c r="W22" s="409"/>
      <c r="X22" s="414"/>
      <c r="Y22" s="412"/>
      <c r="Z22" s="413"/>
      <c r="AA22" s="409"/>
      <c r="AB22" s="409"/>
      <c r="AC22" s="409"/>
      <c r="AD22" s="409"/>
      <c r="AE22" s="409"/>
      <c r="AF22" s="409"/>
      <c r="AG22" s="409"/>
      <c r="AH22" s="409"/>
      <c r="AI22" s="409"/>
      <c r="AJ22" s="409"/>
      <c r="AK22" s="409"/>
      <c r="AL22" s="409"/>
      <c r="AM22" s="410"/>
      <c r="AN22" s="409"/>
      <c r="AO22" s="409"/>
      <c r="AP22" s="409"/>
      <c r="AQ22" s="428"/>
      <c r="AR22" s="422"/>
    </row>
    <row r="23" spans="1:46" x14ac:dyDescent="0.2">
      <c r="A23" s="423"/>
      <c r="B23" s="439"/>
      <c r="C23" s="409"/>
      <c r="D23" s="411"/>
      <c r="E23" s="687"/>
      <c r="F23" s="687"/>
      <c r="G23" s="687"/>
      <c r="H23" s="687"/>
      <c r="I23" s="687"/>
      <c r="J23" s="687"/>
      <c r="K23" s="687"/>
      <c r="L23" s="687"/>
      <c r="M23" s="687"/>
      <c r="N23" s="687"/>
      <c r="O23" s="687"/>
      <c r="P23" s="687"/>
      <c r="Q23" s="687"/>
      <c r="R23" s="687"/>
      <c r="S23" s="687"/>
      <c r="T23" s="687"/>
      <c r="U23" s="409"/>
      <c r="V23" s="409"/>
      <c r="W23" s="409"/>
      <c r="X23" s="409"/>
      <c r="Y23" s="430"/>
      <c r="Z23" s="430"/>
      <c r="AA23" s="430"/>
      <c r="AB23" s="430"/>
      <c r="AC23" s="430"/>
      <c r="AD23" s="430"/>
      <c r="AE23" s="430"/>
      <c r="AF23" s="430"/>
      <c r="AG23" s="430"/>
      <c r="AH23" s="430"/>
      <c r="AI23" s="430"/>
      <c r="AJ23" s="430"/>
      <c r="AK23" s="430"/>
      <c r="AL23" s="431"/>
      <c r="AM23" s="410"/>
      <c r="AN23" s="409"/>
      <c r="AO23" s="409"/>
      <c r="AP23" s="409"/>
      <c r="AQ23" s="428"/>
      <c r="AR23" s="422"/>
    </row>
    <row r="24" spans="1:46" ht="12" customHeight="1" x14ac:dyDescent="0.2">
      <c r="A24" s="423"/>
      <c r="B24" s="439"/>
      <c r="C24" s="409"/>
      <c r="D24" s="411"/>
      <c r="E24" s="678" t="s">
        <v>1495</v>
      </c>
      <c r="F24" s="678"/>
      <c r="G24" s="678"/>
      <c r="H24" s="678"/>
      <c r="I24" s="678"/>
      <c r="J24" s="678"/>
      <c r="K24" s="678"/>
      <c r="L24" s="678"/>
      <c r="M24" s="678"/>
      <c r="N24" s="678"/>
      <c r="O24" s="678"/>
      <c r="P24" s="678"/>
      <c r="Q24" s="678"/>
      <c r="R24" s="678"/>
      <c r="S24" s="678"/>
      <c r="T24" s="678"/>
      <c r="U24" s="678"/>
      <c r="V24" s="678"/>
      <c r="W24" s="678"/>
      <c r="X24" s="678"/>
      <c r="Y24" s="678"/>
      <c r="Z24" s="678"/>
      <c r="AA24" s="678"/>
      <c r="AB24" s="678"/>
      <c r="AC24" s="678"/>
      <c r="AD24" s="678"/>
      <c r="AE24" s="678"/>
      <c r="AF24" s="678"/>
      <c r="AG24" s="678"/>
      <c r="AH24" s="678"/>
      <c r="AI24" s="678"/>
      <c r="AJ24" s="678"/>
      <c r="AK24" s="678"/>
      <c r="AL24" s="431"/>
      <c r="AM24" s="410"/>
      <c r="AN24" s="409"/>
      <c r="AO24" s="409"/>
      <c r="AP24" s="409"/>
      <c r="AQ24" s="428"/>
      <c r="AR24" s="422"/>
    </row>
    <row r="25" spans="1:46" ht="14.45" customHeight="1" thickBot="1" x14ac:dyDescent="0.25">
      <c r="A25" s="440"/>
      <c r="B25" s="441"/>
      <c r="C25" s="442"/>
      <c r="D25" s="443"/>
      <c r="E25" s="679"/>
      <c r="F25" s="679"/>
      <c r="G25" s="679"/>
      <c r="H25" s="679"/>
      <c r="I25" s="679"/>
      <c r="J25" s="679"/>
      <c r="K25" s="679"/>
      <c r="L25" s="679"/>
      <c r="M25" s="679"/>
      <c r="N25" s="679"/>
      <c r="O25" s="679"/>
      <c r="P25" s="679"/>
      <c r="Q25" s="679"/>
      <c r="R25" s="679"/>
      <c r="S25" s="679"/>
      <c r="T25" s="679"/>
      <c r="U25" s="679"/>
      <c r="V25" s="679"/>
      <c r="W25" s="679"/>
      <c r="X25" s="679"/>
      <c r="Y25" s="679"/>
      <c r="Z25" s="679"/>
      <c r="AA25" s="679"/>
      <c r="AB25" s="679"/>
      <c r="AC25" s="679"/>
      <c r="AD25" s="679"/>
      <c r="AE25" s="679"/>
      <c r="AF25" s="679"/>
      <c r="AG25" s="679"/>
      <c r="AH25" s="679"/>
      <c r="AI25" s="679"/>
      <c r="AJ25" s="679"/>
      <c r="AK25" s="679"/>
      <c r="AL25" s="444"/>
      <c r="AM25" s="445"/>
      <c r="AN25" s="442"/>
      <c r="AO25" s="444"/>
      <c r="AP25" s="444"/>
      <c r="AQ25" s="446"/>
      <c r="AR25" s="422"/>
    </row>
    <row r="26" spans="1:46" ht="6" customHeight="1" x14ac:dyDescent="0.2">
      <c r="A26" s="409"/>
      <c r="B26" s="429"/>
      <c r="C26" s="410"/>
      <c r="D26" s="411"/>
      <c r="E26" s="409"/>
      <c r="F26" s="409"/>
      <c r="G26" s="409"/>
      <c r="H26" s="409"/>
      <c r="I26" s="409"/>
      <c r="J26" s="409"/>
      <c r="K26" s="409"/>
      <c r="L26" s="409"/>
      <c r="M26" s="409"/>
      <c r="N26" s="409"/>
      <c r="O26" s="409"/>
      <c r="P26" s="409"/>
      <c r="Q26" s="409"/>
      <c r="R26" s="409"/>
      <c r="S26" s="409"/>
      <c r="T26" s="409"/>
      <c r="U26" s="409"/>
      <c r="V26" s="411"/>
      <c r="W26" s="409"/>
      <c r="X26" s="409"/>
      <c r="Y26" s="409"/>
      <c r="Z26" s="409"/>
      <c r="AA26" s="409"/>
      <c r="AB26" s="409"/>
      <c r="AC26" s="409"/>
      <c r="AD26" s="409"/>
      <c r="AE26" s="409"/>
      <c r="AF26" s="409"/>
      <c r="AG26" s="409"/>
      <c r="AH26" s="409"/>
      <c r="AI26" s="409"/>
      <c r="AJ26" s="409"/>
      <c r="AK26" s="409"/>
      <c r="AL26" s="433"/>
      <c r="AM26" s="410"/>
      <c r="AN26" s="411"/>
      <c r="AO26" s="409"/>
      <c r="AP26" s="409"/>
      <c r="AQ26" s="409"/>
      <c r="AR26" s="422"/>
    </row>
    <row r="27" spans="1:46" ht="11.25" customHeight="1" x14ac:dyDescent="0.2">
      <c r="A27" s="26"/>
      <c r="B27" s="241">
        <v>226</v>
      </c>
      <c r="C27" s="74"/>
      <c r="D27" s="75"/>
      <c r="E27" s="646" t="str">
        <f ca="1">VLOOKUP(INDIRECT(ADDRESS(ROW(),COLUMN()-3)),Language_Translations,MATCH(Language_Selected,Language_Options,0),FALSE)</f>
        <v>Are you pregnant now?</v>
      </c>
      <c r="F27" s="646"/>
      <c r="G27" s="646"/>
      <c r="H27" s="646"/>
      <c r="I27" s="646"/>
      <c r="J27" s="646"/>
      <c r="K27" s="646"/>
      <c r="L27" s="646"/>
      <c r="M27" s="646"/>
      <c r="N27" s="646"/>
      <c r="O27" s="646"/>
      <c r="P27" s="646"/>
      <c r="Q27" s="646"/>
      <c r="R27" s="646"/>
      <c r="S27" s="646"/>
      <c r="T27" s="646"/>
      <c r="U27" s="24"/>
      <c r="V27" s="75"/>
      <c r="W27" s="24" t="s">
        <v>62</v>
      </c>
      <c r="X27" s="24"/>
      <c r="Y27" s="152" t="s">
        <v>8</v>
      </c>
      <c r="Z27" s="152"/>
      <c r="AA27" s="152"/>
      <c r="AB27" s="152"/>
      <c r="AC27" s="152"/>
      <c r="AD27" s="152"/>
      <c r="AE27" s="152"/>
      <c r="AF27" s="152"/>
      <c r="AG27" s="152"/>
      <c r="AH27" s="152"/>
      <c r="AI27" s="152"/>
      <c r="AJ27" s="152"/>
      <c r="AK27" s="152"/>
      <c r="AL27" s="149" t="s">
        <v>63</v>
      </c>
      <c r="AM27" s="74"/>
      <c r="AN27" s="75"/>
      <c r="AO27" s="24"/>
      <c r="AP27" s="24"/>
      <c r="AQ27" s="24"/>
    </row>
    <row r="28" spans="1:46" ht="10.15" customHeight="1" x14ac:dyDescent="0.2">
      <c r="A28" s="26"/>
      <c r="B28" s="241"/>
      <c r="C28" s="74"/>
      <c r="D28" s="75"/>
      <c r="E28" s="646"/>
      <c r="F28" s="646"/>
      <c r="G28" s="646"/>
      <c r="H28" s="646"/>
      <c r="I28" s="646"/>
      <c r="J28" s="646"/>
      <c r="K28" s="646"/>
      <c r="L28" s="646"/>
      <c r="M28" s="646"/>
      <c r="N28" s="646"/>
      <c r="O28" s="646"/>
      <c r="P28" s="646"/>
      <c r="Q28" s="646"/>
      <c r="R28" s="646"/>
      <c r="S28" s="646"/>
      <c r="T28" s="646"/>
      <c r="U28" s="24"/>
      <c r="V28" s="75"/>
      <c r="W28" s="24" t="s">
        <v>64</v>
      </c>
      <c r="X28" s="24"/>
      <c r="Y28" s="152" t="s">
        <v>8</v>
      </c>
      <c r="Z28" s="152"/>
      <c r="AA28" s="152"/>
      <c r="AB28" s="152"/>
      <c r="AC28" s="152"/>
      <c r="AD28" s="152"/>
      <c r="AE28" s="152"/>
      <c r="AF28" s="152"/>
      <c r="AG28" s="152"/>
      <c r="AH28" s="152"/>
      <c r="AI28" s="152"/>
      <c r="AJ28" s="152"/>
      <c r="AK28" s="152"/>
      <c r="AL28" s="149" t="s">
        <v>65</v>
      </c>
      <c r="AM28" s="74"/>
      <c r="AN28" s="75"/>
      <c r="AO28" s="24"/>
      <c r="AP28" s="686">
        <v>230</v>
      </c>
      <c r="AQ28" s="24"/>
    </row>
    <row r="29" spans="1:46" ht="11.25" customHeight="1" x14ac:dyDescent="0.2">
      <c r="A29" s="26"/>
      <c r="B29" s="241"/>
      <c r="C29" s="74"/>
      <c r="D29" s="75"/>
      <c r="E29" s="646"/>
      <c r="F29" s="646"/>
      <c r="G29" s="646"/>
      <c r="H29" s="646"/>
      <c r="I29" s="646"/>
      <c r="J29" s="646"/>
      <c r="K29" s="646"/>
      <c r="L29" s="646"/>
      <c r="M29" s="646"/>
      <c r="N29" s="646"/>
      <c r="O29" s="646"/>
      <c r="P29" s="646"/>
      <c r="Q29" s="646"/>
      <c r="R29" s="646"/>
      <c r="S29" s="646"/>
      <c r="T29" s="646"/>
      <c r="U29" s="24"/>
      <c r="V29" s="75"/>
      <c r="W29" s="24" t="s">
        <v>187</v>
      </c>
      <c r="X29" s="24"/>
      <c r="Y29" s="24"/>
      <c r="Z29" s="24"/>
      <c r="AA29" s="152" t="s">
        <v>8</v>
      </c>
      <c r="AB29" s="152"/>
      <c r="AC29" s="152"/>
      <c r="AD29" s="152"/>
      <c r="AE29" s="152"/>
      <c r="AF29" s="152"/>
      <c r="AG29" s="152"/>
      <c r="AH29" s="152"/>
      <c r="AI29" s="152"/>
      <c r="AJ29" s="152"/>
      <c r="AK29" s="152"/>
      <c r="AL29" s="149" t="s">
        <v>207</v>
      </c>
      <c r="AM29" s="74"/>
      <c r="AN29" s="75"/>
      <c r="AO29" s="24"/>
      <c r="AP29" s="686"/>
      <c r="AQ29" s="24"/>
    </row>
    <row r="30" spans="1:46" ht="6" customHeight="1" x14ac:dyDescent="0.2">
      <c r="A30" s="28"/>
      <c r="B30" s="243"/>
      <c r="C30" s="71"/>
      <c r="D30" s="38"/>
      <c r="E30" s="28"/>
      <c r="F30" s="28"/>
      <c r="G30" s="28"/>
      <c r="H30" s="28"/>
      <c r="I30" s="28"/>
      <c r="J30" s="28"/>
      <c r="K30" s="28"/>
      <c r="L30" s="28"/>
      <c r="M30" s="28"/>
      <c r="N30" s="28"/>
      <c r="O30" s="28"/>
      <c r="P30" s="28"/>
      <c r="Q30" s="28"/>
      <c r="R30" s="28"/>
      <c r="S30" s="28"/>
      <c r="T30" s="28"/>
      <c r="U30" s="28"/>
      <c r="V30" s="38"/>
      <c r="W30" s="28"/>
      <c r="X30" s="28"/>
      <c r="Y30" s="28"/>
      <c r="Z30" s="28"/>
      <c r="AA30" s="28"/>
      <c r="AB30" s="28"/>
      <c r="AC30" s="28"/>
      <c r="AD30" s="28"/>
      <c r="AE30" s="28"/>
      <c r="AF30" s="28"/>
      <c r="AG30" s="28"/>
      <c r="AH30" s="28"/>
      <c r="AI30" s="28"/>
      <c r="AJ30" s="28"/>
      <c r="AK30" s="28"/>
      <c r="AL30" s="154"/>
      <c r="AM30" s="71"/>
      <c r="AN30" s="38"/>
      <c r="AO30" s="28"/>
      <c r="AP30" s="28"/>
      <c r="AQ30" s="28"/>
    </row>
    <row r="31" spans="1:46" ht="11.25" customHeight="1" x14ac:dyDescent="0.2">
      <c r="A31" s="25"/>
      <c r="B31" s="238"/>
      <c r="C31" s="69"/>
      <c r="D31" s="39"/>
      <c r="E31" s="25"/>
      <c r="F31" s="25"/>
      <c r="G31" s="25"/>
      <c r="H31" s="25"/>
      <c r="I31" s="25"/>
      <c r="J31" s="25"/>
      <c r="K31" s="25"/>
      <c r="L31" s="25"/>
      <c r="M31" s="25"/>
      <c r="N31" s="25"/>
      <c r="O31" s="25"/>
      <c r="P31" s="25"/>
      <c r="Q31" s="25"/>
      <c r="R31" s="25"/>
      <c r="S31" s="25"/>
      <c r="T31" s="25"/>
      <c r="U31" s="25"/>
      <c r="V31" s="39"/>
      <c r="W31" s="25"/>
      <c r="X31" s="25"/>
      <c r="Y31" s="25"/>
      <c r="Z31" s="25"/>
      <c r="AA31" s="25"/>
      <c r="AB31" s="25"/>
      <c r="AC31" s="25"/>
      <c r="AD31" s="25"/>
      <c r="AE31" s="25"/>
      <c r="AF31" s="25"/>
      <c r="AG31" s="25"/>
      <c r="AH31" s="25"/>
      <c r="AI31" s="25"/>
      <c r="AJ31" s="25"/>
      <c r="AK31" s="25"/>
      <c r="AL31" s="155"/>
      <c r="AM31" s="69"/>
      <c r="AN31" s="39"/>
      <c r="AO31" s="25"/>
      <c r="AP31" s="25"/>
      <c r="AQ31" s="25"/>
    </row>
    <row r="32" spans="1:46" ht="11.25" customHeight="1" x14ac:dyDescent="0.2">
      <c r="A32" s="26"/>
      <c r="B32" s="241">
        <v>227</v>
      </c>
      <c r="C32" s="74"/>
      <c r="D32" s="75"/>
      <c r="E32" s="646" t="str">
        <f ca="1">VLOOKUP(INDIRECT(ADDRESS(ROW(),COLUMN()-3)),Language_Translations,MATCH(Language_Selected,Language_Options,0),FALSE)</f>
        <v>How many months pregnant are you?</v>
      </c>
      <c r="F32" s="646"/>
      <c r="G32" s="646"/>
      <c r="H32" s="646"/>
      <c r="I32" s="646"/>
      <c r="J32" s="646"/>
      <c r="K32" s="646"/>
      <c r="L32" s="646"/>
      <c r="M32" s="646"/>
      <c r="N32" s="646"/>
      <c r="O32" s="646"/>
      <c r="P32" s="646"/>
      <c r="Q32" s="646"/>
      <c r="R32" s="646"/>
      <c r="S32" s="646"/>
      <c r="T32" s="646"/>
      <c r="U32" s="24"/>
      <c r="V32" s="75"/>
      <c r="W32" s="24"/>
      <c r="X32" s="24"/>
      <c r="Y32" s="24"/>
      <c r="Z32" s="24"/>
      <c r="AA32" s="24"/>
      <c r="AB32" s="24"/>
      <c r="AC32" s="24"/>
      <c r="AD32" s="24"/>
      <c r="AE32" s="24"/>
      <c r="AF32" s="24"/>
      <c r="AG32" s="24"/>
      <c r="AH32" s="24"/>
      <c r="AI32" s="39"/>
      <c r="AJ32" s="69"/>
      <c r="AK32" s="39"/>
      <c r="AL32" s="33"/>
      <c r="AM32" s="74"/>
      <c r="AN32" s="75"/>
      <c r="AO32" s="24"/>
      <c r="AP32" s="24"/>
      <c r="AQ32" s="24"/>
      <c r="AT32" s="338"/>
    </row>
    <row r="33" spans="1:43" ht="11.25" customHeight="1" x14ac:dyDescent="0.2">
      <c r="A33" s="26"/>
      <c r="B33" s="241"/>
      <c r="C33" s="74"/>
      <c r="D33" s="75"/>
      <c r="E33" s="646"/>
      <c r="F33" s="646"/>
      <c r="G33" s="646"/>
      <c r="H33" s="646"/>
      <c r="I33" s="646"/>
      <c r="J33" s="646"/>
      <c r="K33" s="646"/>
      <c r="L33" s="646"/>
      <c r="M33" s="646"/>
      <c r="N33" s="646"/>
      <c r="O33" s="646"/>
      <c r="P33" s="646"/>
      <c r="Q33" s="646"/>
      <c r="R33" s="646"/>
      <c r="S33" s="646"/>
      <c r="T33" s="646"/>
      <c r="U33" s="24"/>
      <c r="V33" s="75"/>
      <c r="W33" s="24" t="s">
        <v>105</v>
      </c>
      <c r="X33" s="24"/>
      <c r="Y33" s="24"/>
      <c r="Z33" s="24"/>
      <c r="AA33" s="152" t="s">
        <v>8</v>
      </c>
      <c r="AB33" s="152"/>
      <c r="AC33" s="152"/>
      <c r="AD33" s="152"/>
      <c r="AE33" s="152"/>
      <c r="AF33" s="152"/>
      <c r="AG33" s="152"/>
      <c r="AH33" s="152"/>
      <c r="AI33" s="38"/>
      <c r="AJ33" s="71"/>
      <c r="AK33" s="38"/>
      <c r="AL33" s="34"/>
      <c r="AM33" s="74"/>
      <c r="AN33" s="75"/>
      <c r="AO33" s="24"/>
      <c r="AP33" s="24"/>
      <c r="AQ33" s="24"/>
    </row>
    <row r="34" spans="1:43" ht="11.25" customHeight="1" x14ac:dyDescent="0.2">
      <c r="A34" s="26"/>
      <c r="B34" s="241"/>
      <c r="C34" s="74"/>
      <c r="D34" s="75"/>
      <c r="E34" s="645" t="s">
        <v>708</v>
      </c>
      <c r="F34" s="645"/>
      <c r="G34" s="645"/>
      <c r="H34" s="645"/>
      <c r="I34" s="645"/>
      <c r="J34" s="645"/>
      <c r="K34" s="645"/>
      <c r="L34" s="645"/>
      <c r="M34" s="645"/>
      <c r="N34" s="645"/>
      <c r="O34" s="645"/>
      <c r="P34" s="645"/>
      <c r="Q34" s="645"/>
      <c r="R34" s="645"/>
      <c r="S34" s="645"/>
      <c r="T34" s="645"/>
      <c r="U34" s="24"/>
      <c r="V34" s="75"/>
      <c r="W34" s="24"/>
      <c r="X34" s="24"/>
      <c r="Y34" s="24"/>
      <c r="Z34" s="24"/>
      <c r="AA34" s="152"/>
      <c r="AB34" s="152"/>
      <c r="AC34" s="152"/>
      <c r="AD34" s="152"/>
      <c r="AE34" s="152"/>
      <c r="AF34" s="152"/>
      <c r="AG34" s="152"/>
      <c r="AH34" s="152"/>
      <c r="AI34" s="26"/>
      <c r="AJ34" s="26"/>
      <c r="AK34" s="26"/>
      <c r="AL34" s="36"/>
      <c r="AM34" s="74"/>
      <c r="AN34" s="75"/>
      <c r="AO34" s="24"/>
      <c r="AP34" s="24"/>
      <c r="AQ34" s="24"/>
    </row>
    <row r="35" spans="1:43" ht="11.25" customHeight="1" x14ac:dyDescent="0.2">
      <c r="A35" s="348"/>
      <c r="B35" s="350"/>
      <c r="C35" s="349"/>
      <c r="D35" s="75"/>
      <c r="E35" s="680" t="s">
        <v>1453</v>
      </c>
      <c r="F35" s="680"/>
      <c r="G35" s="680"/>
      <c r="H35" s="680"/>
      <c r="I35" s="680"/>
      <c r="J35" s="680"/>
      <c r="K35" s="680"/>
      <c r="L35" s="680"/>
      <c r="M35" s="680"/>
      <c r="N35" s="680"/>
      <c r="O35" s="680"/>
      <c r="P35" s="680"/>
      <c r="Q35" s="680"/>
      <c r="R35" s="680"/>
      <c r="S35" s="680"/>
      <c r="T35" s="680"/>
      <c r="U35" s="333"/>
      <c r="V35" s="75"/>
      <c r="W35" s="254" t="s">
        <v>107</v>
      </c>
      <c r="X35" s="254"/>
      <c r="Y35" s="254"/>
      <c r="Z35" s="254"/>
      <c r="AA35" s="254"/>
      <c r="AB35" s="138" t="s">
        <v>8</v>
      </c>
      <c r="AC35" s="138"/>
      <c r="AD35" s="205"/>
      <c r="AE35" s="138"/>
      <c r="AF35" s="138"/>
      <c r="AG35" s="145" t="s">
        <v>56</v>
      </c>
      <c r="AH35" s="152"/>
      <c r="AI35" s="348"/>
      <c r="AJ35" s="348"/>
      <c r="AK35" s="348"/>
      <c r="AL35" s="347"/>
      <c r="AM35" s="349"/>
      <c r="AN35" s="75"/>
      <c r="AO35" s="333"/>
      <c r="AP35" s="333"/>
      <c r="AQ35" s="333"/>
    </row>
    <row r="36" spans="1:43" ht="6" customHeight="1" x14ac:dyDescent="0.2">
      <c r="A36" s="28"/>
      <c r="B36" s="243"/>
      <c r="C36" s="71"/>
      <c r="D36" s="38"/>
      <c r="E36" s="28"/>
      <c r="F36" s="28"/>
      <c r="G36" s="28"/>
      <c r="H36" s="28"/>
      <c r="I36" s="28"/>
      <c r="J36" s="28"/>
      <c r="K36" s="28"/>
      <c r="L36" s="28"/>
      <c r="M36" s="28"/>
      <c r="N36" s="28"/>
      <c r="O36" s="28"/>
      <c r="P36" s="28"/>
      <c r="Q36" s="28"/>
      <c r="R36" s="28"/>
      <c r="S36" s="28"/>
      <c r="T36" s="28"/>
      <c r="U36" s="28"/>
      <c r="V36" s="38"/>
      <c r="W36" s="28"/>
      <c r="X36" s="28"/>
      <c r="Y36" s="28"/>
      <c r="Z36" s="28"/>
      <c r="AA36" s="28"/>
      <c r="AB36" s="28"/>
      <c r="AC36" s="28"/>
      <c r="AD36" s="28"/>
      <c r="AE36" s="28"/>
      <c r="AF36" s="28"/>
      <c r="AG36" s="28"/>
      <c r="AH36" s="28"/>
      <c r="AI36" s="28"/>
      <c r="AJ36" s="28"/>
      <c r="AK36" s="28"/>
      <c r="AL36" s="154"/>
      <c r="AM36" s="71"/>
      <c r="AN36" s="38"/>
      <c r="AO36" s="28"/>
      <c r="AP36" s="28"/>
      <c r="AQ36" s="28"/>
    </row>
    <row r="37" spans="1:43" ht="6" customHeight="1" x14ac:dyDescent="0.2">
      <c r="A37" s="25"/>
      <c r="B37" s="238"/>
      <c r="C37" s="69"/>
      <c r="D37" s="39"/>
      <c r="E37" s="25"/>
      <c r="F37" s="25"/>
      <c r="G37" s="25"/>
      <c r="H37" s="25"/>
      <c r="I37" s="25"/>
      <c r="J37" s="25"/>
      <c r="K37" s="25"/>
      <c r="L37" s="25"/>
      <c r="M37" s="25"/>
      <c r="N37" s="25"/>
      <c r="O37" s="25"/>
      <c r="P37" s="25"/>
      <c r="Q37" s="25"/>
      <c r="R37" s="25"/>
      <c r="S37" s="25"/>
      <c r="T37" s="25"/>
      <c r="U37" s="25"/>
      <c r="V37" s="39"/>
      <c r="W37" s="25"/>
      <c r="X37" s="25"/>
      <c r="Y37" s="25"/>
      <c r="Z37" s="25"/>
      <c r="AA37" s="25"/>
      <c r="AB37" s="25"/>
      <c r="AC37" s="25"/>
      <c r="AD37" s="25"/>
      <c r="AE37" s="25"/>
      <c r="AF37" s="25"/>
      <c r="AG37" s="25"/>
      <c r="AH37" s="25"/>
      <c r="AI37" s="25"/>
      <c r="AJ37" s="25"/>
      <c r="AK37" s="25"/>
      <c r="AL37" s="155"/>
      <c r="AM37" s="69"/>
      <c r="AN37" s="39"/>
      <c r="AO37" s="25"/>
      <c r="AP37" s="25"/>
      <c r="AQ37" s="25"/>
    </row>
    <row r="38" spans="1:43" ht="11.25" customHeight="1" x14ac:dyDescent="0.2">
      <c r="A38" s="26"/>
      <c r="B38" s="241">
        <v>228</v>
      </c>
      <c r="C38" s="74"/>
      <c r="D38" s="75"/>
      <c r="E38" s="646" t="str">
        <f ca="1">VLOOKUP(INDIRECT(ADDRESS(ROW(),COLUMN()-3)),Language_Translations,MATCH(Language_Selected,Language_Options,0),FALSE)</f>
        <v>When you got pregnant, did you want to get pregnant at that time?</v>
      </c>
      <c r="F38" s="646"/>
      <c r="G38" s="646"/>
      <c r="H38" s="646"/>
      <c r="I38" s="646"/>
      <c r="J38" s="646"/>
      <c r="K38" s="646"/>
      <c r="L38" s="646"/>
      <c r="M38" s="646"/>
      <c r="N38" s="646"/>
      <c r="O38" s="646"/>
      <c r="P38" s="646"/>
      <c r="Q38" s="646"/>
      <c r="R38" s="646"/>
      <c r="S38" s="646"/>
      <c r="T38" s="646"/>
      <c r="U38" s="24"/>
      <c r="V38" s="75"/>
      <c r="W38" s="24" t="s">
        <v>62</v>
      </c>
      <c r="X38" s="24"/>
      <c r="Y38" s="152" t="s">
        <v>8</v>
      </c>
      <c r="Z38" s="152"/>
      <c r="AA38" s="152"/>
      <c r="AB38" s="152"/>
      <c r="AC38" s="152"/>
      <c r="AD38" s="152"/>
      <c r="AE38" s="152"/>
      <c r="AF38" s="152"/>
      <c r="AG38" s="152"/>
      <c r="AH38" s="152"/>
      <c r="AI38" s="152"/>
      <c r="AJ38" s="152"/>
      <c r="AK38" s="152"/>
      <c r="AL38" s="149" t="s">
        <v>63</v>
      </c>
      <c r="AM38" s="74"/>
      <c r="AN38" s="75"/>
      <c r="AO38" s="24"/>
      <c r="AP38" s="27">
        <v>230</v>
      </c>
      <c r="AQ38" s="24"/>
    </row>
    <row r="39" spans="1:43" x14ac:dyDescent="0.2">
      <c r="A39" s="26"/>
      <c r="B39" s="241"/>
      <c r="C39" s="74"/>
      <c r="D39" s="75"/>
      <c r="E39" s="646"/>
      <c r="F39" s="646"/>
      <c r="G39" s="646"/>
      <c r="H39" s="646"/>
      <c r="I39" s="646"/>
      <c r="J39" s="646"/>
      <c r="K39" s="646"/>
      <c r="L39" s="646"/>
      <c r="M39" s="646"/>
      <c r="N39" s="646"/>
      <c r="O39" s="646"/>
      <c r="P39" s="646"/>
      <c r="Q39" s="646"/>
      <c r="R39" s="646"/>
      <c r="S39" s="646"/>
      <c r="T39" s="646"/>
      <c r="U39" s="24"/>
      <c r="V39" s="75"/>
      <c r="W39" s="24" t="s">
        <v>64</v>
      </c>
      <c r="X39" s="24"/>
      <c r="Y39" s="152" t="s">
        <v>8</v>
      </c>
      <c r="Z39" s="152"/>
      <c r="AA39" s="152"/>
      <c r="AB39" s="152"/>
      <c r="AC39" s="152"/>
      <c r="AD39" s="152"/>
      <c r="AE39" s="152"/>
      <c r="AF39" s="152"/>
      <c r="AG39" s="152"/>
      <c r="AH39" s="152"/>
      <c r="AI39" s="152"/>
      <c r="AJ39" s="152"/>
      <c r="AK39" s="152"/>
      <c r="AL39" s="149" t="s">
        <v>65</v>
      </c>
      <c r="AM39" s="74"/>
      <c r="AN39" s="75"/>
      <c r="AO39" s="24"/>
      <c r="AP39" s="24"/>
      <c r="AQ39" s="24"/>
    </row>
    <row r="40" spans="1:43" ht="6" customHeight="1" x14ac:dyDescent="0.2">
      <c r="A40" s="28"/>
      <c r="B40" s="243"/>
      <c r="C40" s="71"/>
      <c r="D40" s="38"/>
      <c r="E40" s="28"/>
      <c r="F40" s="28"/>
      <c r="G40" s="28"/>
      <c r="H40" s="28"/>
      <c r="I40" s="28"/>
      <c r="J40" s="28"/>
      <c r="K40" s="28"/>
      <c r="L40" s="28"/>
      <c r="M40" s="28"/>
      <c r="N40" s="28"/>
      <c r="O40" s="28"/>
      <c r="P40" s="28"/>
      <c r="Q40" s="28"/>
      <c r="R40" s="28"/>
      <c r="S40" s="28"/>
      <c r="T40" s="28"/>
      <c r="U40" s="28"/>
      <c r="V40" s="38"/>
      <c r="W40" s="28"/>
      <c r="X40" s="28"/>
      <c r="Y40" s="28"/>
      <c r="Z40" s="28"/>
      <c r="AA40" s="28"/>
      <c r="AB40" s="28"/>
      <c r="AC40" s="28"/>
      <c r="AD40" s="28"/>
      <c r="AE40" s="28"/>
      <c r="AF40" s="28"/>
      <c r="AG40" s="28"/>
      <c r="AH40" s="28"/>
      <c r="AI40" s="28"/>
      <c r="AJ40" s="28"/>
      <c r="AK40" s="28"/>
      <c r="AL40" s="154"/>
      <c r="AM40" s="71"/>
      <c r="AN40" s="38"/>
      <c r="AO40" s="28"/>
      <c r="AP40" s="28"/>
      <c r="AQ40" s="28"/>
    </row>
    <row r="41" spans="1:43" ht="6" customHeight="1" x14ac:dyDescent="0.2">
      <c r="A41" s="25"/>
      <c r="B41" s="238"/>
      <c r="C41" s="69"/>
      <c r="D41" s="39"/>
      <c r="E41" s="25"/>
      <c r="F41" s="25"/>
      <c r="G41" s="25"/>
      <c r="H41" s="25"/>
      <c r="I41" s="25"/>
      <c r="J41" s="25"/>
      <c r="K41" s="25"/>
      <c r="L41" s="25"/>
      <c r="M41" s="25"/>
      <c r="N41" s="25"/>
      <c r="O41" s="25"/>
      <c r="P41" s="25"/>
      <c r="Q41" s="25"/>
      <c r="R41" s="25"/>
      <c r="S41" s="25"/>
      <c r="T41" s="25"/>
      <c r="U41" s="25"/>
      <c r="V41" s="39"/>
      <c r="W41" s="25"/>
      <c r="X41" s="25"/>
      <c r="Y41" s="25"/>
      <c r="Z41" s="25"/>
      <c r="AA41" s="25"/>
      <c r="AB41" s="25"/>
      <c r="AC41" s="25"/>
      <c r="AD41" s="25"/>
      <c r="AE41" s="25"/>
      <c r="AF41" s="25"/>
      <c r="AG41" s="25"/>
      <c r="AH41" s="25"/>
      <c r="AI41" s="25"/>
      <c r="AJ41" s="25"/>
      <c r="AK41" s="25"/>
      <c r="AL41" s="155"/>
      <c r="AM41" s="69"/>
      <c r="AN41" s="39"/>
      <c r="AO41" s="25"/>
      <c r="AP41" s="25"/>
      <c r="AQ41" s="25"/>
    </row>
    <row r="42" spans="1:43" ht="11.25" customHeight="1" x14ac:dyDescent="0.2">
      <c r="A42" s="26"/>
      <c r="B42" s="239">
        <v>229</v>
      </c>
      <c r="C42" s="74"/>
      <c r="D42" s="75"/>
      <c r="E42" s="631" t="s">
        <v>411</v>
      </c>
      <c r="F42" s="631"/>
      <c r="G42" s="631"/>
      <c r="H42" s="631"/>
      <c r="I42" s="631"/>
      <c r="J42" s="631"/>
      <c r="K42" s="631"/>
      <c r="L42" s="631"/>
      <c r="M42" s="631"/>
      <c r="N42" s="631"/>
      <c r="O42" s="631"/>
      <c r="P42" s="631"/>
      <c r="Q42" s="631"/>
      <c r="R42" s="631"/>
      <c r="S42" s="631"/>
      <c r="T42" s="631"/>
      <c r="U42" s="26"/>
      <c r="V42" s="75"/>
      <c r="AM42" s="74"/>
      <c r="AN42" s="75"/>
      <c r="AO42" s="26"/>
      <c r="AP42" s="26"/>
      <c r="AQ42" s="26"/>
    </row>
    <row r="43" spans="1:43" x14ac:dyDescent="0.2">
      <c r="A43" s="26"/>
      <c r="B43" s="239"/>
      <c r="C43" s="74"/>
      <c r="D43" s="75"/>
      <c r="E43" s="134"/>
      <c r="F43" s="134"/>
      <c r="G43" s="134"/>
      <c r="H43" s="134"/>
      <c r="I43" s="134"/>
      <c r="J43" s="134"/>
      <c r="K43" s="134"/>
      <c r="L43" s="134"/>
      <c r="M43" s="134"/>
      <c r="N43" s="134"/>
      <c r="O43" s="134"/>
      <c r="P43" s="134"/>
      <c r="Q43" s="134"/>
      <c r="R43" s="134"/>
      <c r="S43" s="134"/>
      <c r="T43" s="134"/>
      <c r="U43" s="26"/>
      <c r="V43" s="75"/>
      <c r="AM43" s="74"/>
      <c r="AN43" s="75"/>
      <c r="AO43" s="26"/>
      <c r="AP43" s="26"/>
      <c r="AQ43" s="26"/>
    </row>
    <row r="44" spans="1:43" x14ac:dyDescent="0.2">
      <c r="A44" s="26"/>
      <c r="B44" s="239"/>
      <c r="C44" s="74"/>
      <c r="D44" s="75"/>
      <c r="E44" s="134"/>
      <c r="F44" s="134"/>
      <c r="G44" s="134"/>
      <c r="H44" s="134"/>
      <c r="I44" s="134"/>
      <c r="J44" s="135" t="s">
        <v>96</v>
      </c>
      <c r="K44" s="134"/>
      <c r="L44" s="181"/>
      <c r="M44" s="134"/>
      <c r="N44" s="134"/>
      <c r="O44" s="134"/>
      <c r="P44" s="134"/>
      <c r="Q44" s="135" t="s">
        <v>93</v>
      </c>
      <c r="R44" s="134"/>
      <c r="S44" s="134"/>
      <c r="T44" s="134"/>
      <c r="U44" s="26"/>
      <c r="V44" s="75"/>
      <c r="W44" s="24"/>
      <c r="X44" s="24"/>
      <c r="Y44" s="24"/>
      <c r="Z44" s="24"/>
      <c r="AA44" s="24"/>
      <c r="AB44" s="24"/>
      <c r="AC44" s="24"/>
      <c r="AD44" s="24"/>
      <c r="AE44" s="24"/>
      <c r="AF44" s="24"/>
      <c r="AG44" s="24"/>
      <c r="AH44" s="24"/>
      <c r="AI44" s="24"/>
      <c r="AJ44" s="24"/>
      <c r="AK44" s="24"/>
      <c r="AL44" s="149"/>
      <c r="AM44" s="74"/>
      <c r="AN44" s="75"/>
      <c r="AO44" s="26"/>
      <c r="AP44" s="26"/>
      <c r="AQ44" s="26"/>
    </row>
    <row r="45" spans="1:43" x14ac:dyDescent="0.2">
      <c r="A45" s="26"/>
      <c r="B45" s="239"/>
      <c r="C45" s="74"/>
      <c r="D45" s="75"/>
      <c r="E45" s="134"/>
      <c r="F45" s="134"/>
      <c r="G45" s="134"/>
      <c r="H45" s="134"/>
      <c r="I45" s="134"/>
      <c r="J45" s="135"/>
      <c r="K45" s="134"/>
      <c r="L45" s="181"/>
      <c r="M45" s="134"/>
      <c r="N45" s="134"/>
      <c r="O45" s="134"/>
      <c r="P45" s="134"/>
      <c r="Q45" s="134"/>
      <c r="R45" s="134"/>
      <c r="S45" s="134"/>
      <c r="T45" s="134"/>
      <c r="U45" s="26"/>
      <c r="V45" s="75"/>
      <c r="W45" s="24"/>
      <c r="X45" s="24"/>
      <c r="Y45" s="24"/>
      <c r="Z45" s="24"/>
      <c r="AA45" s="24"/>
      <c r="AB45" s="24"/>
      <c r="AC45" s="24"/>
      <c r="AD45" s="24"/>
      <c r="AE45" s="24"/>
      <c r="AF45" s="24"/>
      <c r="AG45" s="24"/>
      <c r="AH45" s="24"/>
      <c r="AI45" s="24"/>
      <c r="AJ45" s="24"/>
      <c r="AK45" s="24"/>
      <c r="AL45" s="149"/>
      <c r="AM45" s="74"/>
      <c r="AN45" s="75"/>
      <c r="AO45" s="26"/>
      <c r="AP45" s="26"/>
      <c r="AQ45" s="26"/>
    </row>
    <row r="46" spans="1:43" ht="9.6" customHeight="1" x14ac:dyDescent="0.2">
      <c r="A46" s="26"/>
      <c r="B46" s="239"/>
      <c r="C46" s="74"/>
      <c r="D46" s="75"/>
      <c r="E46" s="179" t="s">
        <v>201</v>
      </c>
      <c r="F46" s="630" t="str">
        <f ca="1">VLOOKUP(CONCATENATE($B$42&amp;INDIRECT(ADDRESS(ROW(),COLUMN()-1))),Language_Translations,MATCH(Language_Selected,Language_Options,0),FALSE)</f>
        <v>Did you want to have a baby later on or did you not want any more children?</v>
      </c>
      <c r="G46" s="630"/>
      <c r="H46" s="630"/>
      <c r="I46" s="630"/>
      <c r="J46" s="630"/>
      <c r="K46" s="630"/>
      <c r="L46" s="685"/>
      <c r="M46" s="179" t="s">
        <v>202</v>
      </c>
      <c r="N46" s="630" t="str">
        <f ca="1">VLOOKUP(CONCATENATE($B$42&amp;INDIRECT(ADDRESS(ROW(),COLUMN()-1))),Language_Translations,MATCH(Language_Selected,Language_Options,0),FALSE)</f>
        <v>Did you want to have a baby later on or did you not want any children?</v>
      </c>
      <c r="O46" s="630"/>
      <c r="P46" s="630"/>
      <c r="Q46" s="630"/>
      <c r="R46" s="630"/>
      <c r="S46" s="630"/>
      <c r="T46" s="630"/>
      <c r="U46" s="26"/>
      <c r="V46" s="75"/>
      <c r="W46" s="24"/>
      <c r="X46" s="24"/>
      <c r="Y46" s="24"/>
      <c r="Z46" s="24"/>
      <c r="AA46" s="24"/>
      <c r="AB46" s="24"/>
      <c r="AC46" s="24"/>
      <c r="AD46" s="24"/>
      <c r="AE46" s="24"/>
      <c r="AF46" s="24"/>
      <c r="AG46" s="24"/>
      <c r="AH46" s="24"/>
      <c r="AI46" s="24"/>
      <c r="AJ46" s="24"/>
      <c r="AK46" s="24"/>
      <c r="AL46" s="149"/>
      <c r="AM46" s="74"/>
      <c r="AN46" s="75"/>
      <c r="AO46" s="26"/>
      <c r="AP46" s="26"/>
      <c r="AQ46" s="26"/>
    </row>
    <row r="47" spans="1:43" s="156" customFormat="1" ht="13.15" customHeight="1" x14ac:dyDescent="0.2">
      <c r="A47" s="26"/>
      <c r="B47" s="239"/>
      <c r="C47" s="74"/>
      <c r="D47" s="75"/>
      <c r="E47" s="198"/>
      <c r="F47" s="630"/>
      <c r="G47" s="630"/>
      <c r="H47" s="630"/>
      <c r="I47" s="630"/>
      <c r="J47" s="630"/>
      <c r="K47" s="630"/>
      <c r="L47" s="685"/>
      <c r="M47" s="198"/>
      <c r="N47" s="630"/>
      <c r="O47" s="630"/>
      <c r="P47" s="630"/>
      <c r="Q47" s="630"/>
      <c r="R47" s="630"/>
      <c r="S47" s="630"/>
      <c r="T47" s="630"/>
      <c r="U47" s="26"/>
      <c r="V47" s="75"/>
      <c r="W47" s="24" t="s">
        <v>103</v>
      </c>
      <c r="X47" s="24"/>
      <c r="Y47" s="24"/>
      <c r="Z47" s="152" t="s">
        <v>8</v>
      </c>
      <c r="AA47" s="152"/>
      <c r="AB47" s="152"/>
      <c r="AC47" s="152"/>
      <c r="AD47" s="152"/>
      <c r="AE47" s="152"/>
      <c r="AF47" s="152"/>
      <c r="AG47" s="152"/>
      <c r="AH47" s="152"/>
      <c r="AI47" s="152"/>
      <c r="AJ47" s="152"/>
      <c r="AK47" s="152"/>
      <c r="AL47" s="149" t="s">
        <v>63</v>
      </c>
      <c r="AM47" s="74"/>
      <c r="AN47" s="75"/>
      <c r="AO47" s="26"/>
      <c r="AP47" s="26"/>
      <c r="AQ47" s="26"/>
    </row>
    <row r="48" spans="1:43" s="156" customFormat="1" x14ac:dyDescent="0.2">
      <c r="A48" s="26"/>
      <c r="B48" s="239"/>
      <c r="C48" s="74"/>
      <c r="D48" s="75"/>
      <c r="E48" s="198"/>
      <c r="F48" s="630"/>
      <c r="G48" s="630"/>
      <c r="H48" s="630"/>
      <c r="I48" s="630"/>
      <c r="J48" s="630"/>
      <c r="K48" s="630"/>
      <c r="L48" s="685"/>
      <c r="M48" s="198"/>
      <c r="N48" s="630"/>
      <c r="O48" s="630"/>
      <c r="P48" s="630"/>
      <c r="Q48" s="630"/>
      <c r="R48" s="630"/>
      <c r="S48" s="630"/>
      <c r="T48" s="630"/>
      <c r="U48" s="26"/>
      <c r="V48" s="75"/>
      <c r="W48" s="24" t="s">
        <v>535</v>
      </c>
      <c r="X48" s="24"/>
      <c r="Y48" s="24"/>
      <c r="Z48" s="24"/>
      <c r="AA48" s="150"/>
      <c r="AB48" s="153"/>
      <c r="AC48" s="152" t="s">
        <v>8</v>
      </c>
      <c r="AD48" s="152"/>
      <c r="AE48" s="152"/>
      <c r="AF48" s="152"/>
      <c r="AG48" s="152"/>
      <c r="AH48" s="152"/>
      <c r="AI48" s="152"/>
      <c r="AJ48" s="152"/>
      <c r="AK48" s="152"/>
      <c r="AL48" s="149" t="s">
        <v>65</v>
      </c>
      <c r="AM48" s="74"/>
      <c r="AN48" s="75"/>
      <c r="AO48" s="26"/>
      <c r="AP48" s="26"/>
      <c r="AQ48" s="26"/>
    </row>
    <row r="49" spans="1:43" s="156" customFormat="1" ht="22.9" customHeight="1" x14ac:dyDescent="0.2">
      <c r="A49" s="26"/>
      <c r="B49" s="239"/>
      <c r="C49" s="74"/>
      <c r="D49" s="75"/>
      <c r="E49" s="198"/>
      <c r="F49" s="630"/>
      <c r="G49" s="630"/>
      <c r="H49" s="630"/>
      <c r="I49" s="630"/>
      <c r="J49" s="630"/>
      <c r="K49" s="630"/>
      <c r="L49" s="685"/>
      <c r="M49" s="198"/>
      <c r="N49" s="630"/>
      <c r="O49" s="630"/>
      <c r="P49" s="630"/>
      <c r="Q49" s="630"/>
      <c r="R49" s="630"/>
      <c r="S49" s="630"/>
      <c r="T49" s="630"/>
      <c r="U49" s="26"/>
      <c r="V49" s="75"/>
      <c r="W49" s="24"/>
      <c r="X49" s="24"/>
      <c r="Y49" s="24"/>
      <c r="Z49" s="24"/>
      <c r="AA49" s="24"/>
      <c r="AB49" s="24"/>
      <c r="AC49" s="24"/>
      <c r="AD49" s="24"/>
      <c r="AE49" s="24"/>
      <c r="AF49" s="24"/>
      <c r="AG49" s="24"/>
      <c r="AH49" s="24"/>
      <c r="AI49" s="24"/>
      <c r="AJ49" s="24"/>
      <c r="AK49" s="24"/>
      <c r="AL49" s="149"/>
      <c r="AM49" s="74"/>
      <c r="AN49" s="75"/>
      <c r="AO49" s="26"/>
      <c r="AP49" s="26"/>
      <c r="AQ49" s="26"/>
    </row>
    <row r="50" spans="1:43" s="156" customFormat="1" x14ac:dyDescent="0.2">
      <c r="A50" s="28"/>
      <c r="B50" s="243"/>
      <c r="C50" s="71"/>
      <c r="D50" s="38"/>
      <c r="E50" s="28"/>
      <c r="F50" s="28"/>
      <c r="G50" s="28"/>
      <c r="H50" s="28"/>
      <c r="I50" s="28"/>
      <c r="J50" s="28"/>
      <c r="K50" s="28"/>
      <c r="L50" s="28"/>
      <c r="M50" s="28"/>
      <c r="N50" s="28"/>
      <c r="O50" s="28"/>
      <c r="P50" s="28"/>
      <c r="Q50" s="28"/>
      <c r="R50" s="28"/>
      <c r="S50" s="28"/>
      <c r="T50" s="28"/>
      <c r="U50" s="28"/>
      <c r="V50" s="38"/>
      <c r="W50" s="28"/>
      <c r="X50" s="28"/>
      <c r="Y50" s="28"/>
      <c r="Z50" s="28"/>
      <c r="AA50" s="28"/>
      <c r="AB50" s="28"/>
      <c r="AC50" s="28"/>
      <c r="AD50" s="28"/>
      <c r="AE50" s="28"/>
      <c r="AF50" s="28"/>
      <c r="AG50" s="28"/>
      <c r="AH50" s="28"/>
      <c r="AI50" s="28"/>
      <c r="AJ50" s="28"/>
      <c r="AK50" s="28"/>
      <c r="AL50" s="154"/>
      <c r="AM50" s="71"/>
      <c r="AN50" s="38"/>
      <c r="AO50" s="28"/>
      <c r="AP50" s="28"/>
      <c r="AQ50" s="28"/>
    </row>
    <row r="51" spans="1:43" s="156" customFormat="1" x14ac:dyDescent="0.2">
      <c r="A51" s="25"/>
      <c r="B51" s="238"/>
      <c r="C51" s="69"/>
      <c r="D51" s="39"/>
      <c r="E51" s="25"/>
      <c r="F51" s="25"/>
      <c r="G51" s="25"/>
      <c r="H51" s="25"/>
      <c r="I51" s="25"/>
      <c r="J51" s="25"/>
      <c r="K51" s="25"/>
      <c r="L51" s="25"/>
      <c r="M51" s="25"/>
      <c r="N51" s="25"/>
      <c r="O51" s="25"/>
      <c r="P51" s="25"/>
      <c r="Q51" s="25"/>
      <c r="R51" s="25"/>
      <c r="S51" s="25"/>
      <c r="T51" s="25"/>
      <c r="U51" s="25"/>
      <c r="V51" s="39"/>
      <c r="W51" s="25"/>
      <c r="X51" s="25"/>
      <c r="Y51" s="25"/>
      <c r="Z51" s="25"/>
      <c r="AA51" s="25"/>
      <c r="AB51" s="25"/>
      <c r="AC51" s="25"/>
      <c r="AD51" s="25"/>
      <c r="AE51" s="25"/>
      <c r="AF51" s="25"/>
      <c r="AG51" s="25"/>
      <c r="AH51" s="25"/>
      <c r="AI51" s="25"/>
      <c r="AJ51" s="25"/>
      <c r="AK51" s="25"/>
      <c r="AL51" s="155"/>
      <c r="AM51" s="69"/>
      <c r="AN51" s="39"/>
      <c r="AO51" s="25"/>
      <c r="AP51" s="25"/>
      <c r="AQ51" s="25"/>
    </row>
    <row r="52" spans="1:43" s="156" customFormat="1" x14ac:dyDescent="0.2">
      <c r="A52" s="26"/>
      <c r="B52" s="241">
        <v>230</v>
      </c>
      <c r="C52" s="74"/>
      <c r="D52" s="75"/>
      <c r="E52" s="646" t="str">
        <f ca="1">VLOOKUP(INDIRECT(ADDRESS(ROW(),COLUMN()-3)),Language_Translations,MATCH(Language_Selected,Language_Options,0),FALSE)</f>
        <v>Have you ever had a pregnancy that miscarried, was aborted, or ended in a stillbirth?</v>
      </c>
      <c r="F52" s="646"/>
      <c r="G52" s="646"/>
      <c r="H52" s="646"/>
      <c r="I52" s="646"/>
      <c r="J52" s="646"/>
      <c r="K52" s="646"/>
      <c r="L52" s="646"/>
      <c r="M52" s="646"/>
      <c r="N52" s="646"/>
      <c r="O52" s="646"/>
      <c r="P52" s="646"/>
      <c r="Q52" s="646"/>
      <c r="R52" s="646"/>
      <c r="S52" s="646"/>
      <c r="T52" s="646"/>
      <c r="U52" s="24"/>
      <c r="V52" s="75"/>
      <c r="W52" s="24" t="s">
        <v>62</v>
      </c>
      <c r="X52" s="24"/>
      <c r="Y52" s="152" t="s">
        <v>8</v>
      </c>
      <c r="Z52" s="152"/>
      <c r="AA52" s="152"/>
      <c r="AB52" s="152"/>
      <c r="AC52" s="152"/>
      <c r="AD52" s="152"/>
      <c r="AE52" s="152"/>
      <c r="AF52" s="152"/>
      <c r="AG52" s="152"/>
      <c r="AH52" s="152"/>
      <c r="AI52" s="152"/>
      <c r="AJ52" s="152"/>
      <c r="AK52" s="152"/>
      <c r="AL52" s="149" t="s">
        <v>63</v>
      </c>
      <c r="AM52" s="74"/>
      <c r="AN52" s="75"/>
      <c r="AO52" s="24"/>
      <c r="AP52" s="24"/>
      <c r="AQ52" s="24"/>
    </row>
    <row r="53" spans="1:43" s="156" customFormat="1" x14ac:dyDescent="0.2">
      <c r="A53" s="26"/>
      <c r="B53" s="241"/>
      <c r="C53" s="74"/>
      <c r="D53" s="75"/>
      <c r="E53" s="646"/>
      <c r="F53" s="646"/>
      <c r="G53" s="646"/>
      <c r="H53" s="646"/>
      <c r="I53" s="646"/>
      <c r="J53" s="646"/>
      <c r="K53" s="646"/>
      <c r="L53" s="646"/>
      <c r="M53" s="646"/>
      <c r="N53" s="646"/>
      <c r="O53" s="646"/>
      <c r="P53" s="646"/>
      <c r="Q53" s="646"/>
      <c r="R53" s="646"/>
      <c r="S53" s="646"/>
      <c r="T53" s="646"/>
      <c r="U53" s="24"/>
      <c r="V53" s="75"/>
      <c r="W53" s="24" t="s">
        <v>64</v>
      </c>
      <c r="X53" s="24"/>
      <c r="Y53" s="152" t="s">
        <v>8</v>
      </c>
      <c r="Z53" s="152"/>
      <c r="AA53" s="152"/>
      <c r="AB53" s="152"/>
      <c r="AC53" s="152"/>
      <c r="AD53" s="152"/>
      <c r="AE53" s="152"/>
      <c r="AF53" s="152"/>
      <c r="AG53" s="152"/>
      <c r="AH53" s="152"/>
      <c r="AI53" s="152"/>
      <c r="AJ53" s="152"/>
      <c r="AK53" s="152"/>
      <c r="AL53" s="149" t="s">
        <v>65</v>
      </c>
      <c r="AM53" s="74"/>
      <c r="AN53" s="75"/>
      <c r="AO53" s="24"/>
      <c r="AP53" s="27">
        <v>239</v>
      </c>
      <c r="AQ53" s="24"/>
    </row>
    <row r="54" spans="1:43" s="156" customFormat="1" x14ac:dyDescent="0.2">
      <c r="A54" s="366"/>
      <c r="B54" s="373"/>
      <c r="C54" s="368"/>
      <c r="D54" s="75"/>
      <c r="E54" s="362"/>
      <c r="F54" s="362"/>
      <c r="G54" s="362"/>
      <c r="H54" s="362"/>
      <c r="I54" s="362"/>
      <c r="J54" s="362"/>
      <c r="K54" s="362"/>
      <c r="L54" s="362"/>
      <c r="M54" s="362"/>
      <c r="N54" s="362"/>
      <c r="O54" s="362"/>
      <c r="P54" s="362"/>
      <c r="Q54" s="362"/>
      <c r="R54" s="362"/>
      <c r="S54" s="362"/>
      <c r="T54" s="362"/>
      <c r="U54" s="333"/>
      <c r="V54" s="75"/>
      <c r="W54" s="333"/>
      <c r="X54" s="333"/>
      <c r="Y54" s="152"/>
      <c r="Z54" s="152"/>
      <c r="AA54" s="152"/>
      <c r="AB54" s="152"/>
      <c r="AC54" s="152"/>
      <c r="AD54" s="152"/>
      <c r="AE54" s="152"/>
      <c r="AF54" s="152"/>
      <c r="AG54" s="152"/>
      <c r="AH54" s="152"/>
      <c r="AI54" s="152"/>
      <c r="AJ54" s="152"/>
      <c r="AK54" s="152"/>
      <c r="AL54" s="149"/>
      <c r="AM54" s="368"/>
      <c r="AN54" s="75"/>
      <c r="AO54" s="333"/>
      <c r="AP54" s="372"/>
      <c r="AQ54" s="333"/>
    </row>
    <row r="55" spans="1:43" s="402" customFormat="1" ht="18.600000000000001" customHeight="1" x14ac:dyDescent="0.2">
      <c r="A55" s="31"/>
      <c r="B55" s="2"/>
      <c r="C55" s="151"/>
      <c r="D55" s="401"/>
      <c r="E55" s="646" t="s">
        <v>1496</v>
      </c>
      <c r="F55" s="646"/>
      <c r="G55" s="646"/>
      <c r="H55" s="646"/>
      <c r="I55" s="646"/>
      <c r="J55" s="646"/>
      <c r="K55" s="646"/>
      <c r="L55" s="646"/>
      <c r="M55" s="646"/>
      <c r="N55" s="646"/>
      <c r="O55" s="646"/>
      <c r="P55" s="646"/>
      <c r="Q55" s="646"/>
      <c r="R55" s="646"/>
      <c r="S55" s="646"/>
      <c r="T55" s="646"/>
      <c r="U55" s="2"/>
      <c r="V55" s="401"/>
      <c r="W55" s="2"/>
      <c r="X55" s="2"/>
      <c r="Y55" s="2"/>
      <c r="Z55" s="2"/>
      <c r="AA55" s="2"/>
      <c r="AB55" s="2"/>
      <c r="AC55" s="2"/>
      <c r="AD55" s="2"/>
      <c r="AE55" s="2"/>
      <c r="AF55" s="2"/>
      <c r="AG55" s="2"/>
      <c r="AH55" s="2"/>
      <c r="AI55" s="2"/>
      <c r="AJ55" s="2"/>
      <c r="AK55" s="2"/>
      <c r="AL55" s="344"/>
      <c r="AM55" s="151"/>
      <c r="AN55" s="401"/>
      <c r="AO55" s="2"/>
      <c r="AP55" s="344"/>
      <c r="AQ55" s="2"/>
    </row>
    <row r="56" spans="1:43" s="402" customFormat="1" ht="18.600000000000001" customHeight="1" x14ac:dyDescent="0.2">
      <c r="A56" s="31"/>
      <c r="B56" s="2"/>
      <c r="C56" s="151"/>
      <c r="D56" s="401"/>
      <c r="E56" s="646"/>
      <c r="F56" s="646"/>
      <c r="G56" s="646"/>
      <c r="H56" s="646"/>
      <c r="I56" s="646"/>
      <c r="J56" s="646"/>
      <c r="K56" s="646"/>
      <c r="L56" s="646"/>
      <c r="M56" s="646"/>
      <c r="N56" s="646"/>
      <c r="O56" s="646"/>
      <c r="P56" s="646"/>
      <c r="Q56" s="646"/>
      <c r="R56" s="646"/>
      <c r="S56" s="646"/>
      <c r="T56" s="646"/>
      <c r="U56" s="2"/>
      <c r="V56" s="401"/>
      <c r="W56" s="2"/>
      <c r="X56" s="2"/>
      <c r="Y56" s="2"/>
      <c r="Z56" s="2"/>
      <c r="AA56" s="2"/>
      <c r="AB56" s="2"/>
      <c r="AC56" s="2"/>
      <c r="AD56" s="2"/>
      <c r="AE56" s="2"/>
      <c r="AF56" s="2"/>
      <c r="AG56" s="2"/>
      <c r="AH56" s="2"/>
      <c r="AI56" s="2"/>
      <c r="AJ56" s="2"/>
      <c r="AK56" s="2"/>
      <c r="AL56" s="344"/>
      <c r="AM56" s="151"/>
      <c r="AN56" s="401"/>
      <c r="AO56" s="2"/>
      <c r="AP56" s="344"/>
      <c r="AQ56" s="2"/>
    </row>
    <row r="57" spans="1:43" s="402" customFormat="1" ht="18.600000000000001" customHeight="1" x14ac:dyDescent="0.2">
      <c r="A57" s="31"/>
      <c r="B57" s="2"/>
      <c r="C57" s="151"/>
      <c r="D57" s="401"/>
      <c r="E57" s="646"/>
      <c r="F57" s="646"/>
      <c r="G57" s="646"/>
      <c r="H57" s="646"/>
      <c r="I57" s="646"/>
      <c r="J57" s="646"/>
      <c r="K57" s="646"/>
      <c r="L57" s="646"/>
      <c r="M57" s="646"/>
      <c r="N57" s="646"/>
      <c r="O57" s="646"/>
      <c r="P57" s="646"/>
      <c r="Q57" s="646"/>
      <c r="R57" s="646"/>
      <c r="S57" s="646"/>
      <c r="T57" s="646"/>
      <c r="U57" s="2"/>
      <c r="V57" s="401"/>
      <c r="W57" s="2"/>
      <c r="X57" s="2"/>
      <c r="Y57" s="2"/>
      <c r="Z57" s="2"/>
      <c r="AA57" s="2"/>
      <c r="AB57" s="2"/>
      <c r="AC57" s="2"/>
      <c r="AD57" s="2"/>
      <c r="AE57" s="2"/>
      <c r="AF57" s="2"/>
      <c r="AG57" s="2"/>
      <c r="AH57" s="2"/>
      <c r="AI57" s="2"/>
      <c r="AJ57" s="2"/>
      <c r="AK57" s="2"/>
      <c r="AL57" s="344"/>
      <c r="AM57" s="151"/>
      <c r="AN57" s="401"/>
      <c r="AO57" s="2"/>
      <c r="AP57" s="344"/>
      <c r="AQ57" s="2"/>
    </row>
    <row r="58" spans="1:43" s="402" customFormat="1" ht="18.600000000000001" customHeight="1" x14ac:dyDescent="0.2">
      <c r="A58" s="31"/>
      <c r="B58" s="2"/>
      <c r="C58" s="151"/>
      <c r="D58" s="401"/>
      <c r="E58" s="646"/>
      <c r="F58" s="646"/>
      <c r="G58" s="646"/>
      <c r="H58" s="646"/>
      <c r="I58" s="646"/>
      <c r="J58" s="646"/>
      <c r="K58" s="646"/>
      <c r="L58" s="646"/>
      <c r="M58" s="646"/>
      <c r="N58" s="646"/>
      <c r="O58" s="646"/>
      <c r="P58" s="646"/>
      <c r="Q58" s="646"/>
      <c r="R58" s="646"/>
      <c r="S58" s="646"/>
      <c r="T58" s="646"/>
      <c r="U58" s="2"/>
      <c r="V58" s="401"/>
      <c r="W58" s="2"/>
      <c r="X58" s="2"/>
      <c r="Y58" s="2"/>
      <c r="Z58" s="2"/>
      <c r="AA58" s="2"/>
      <c r="AB58" s="2"/>
      <c r="AC58" s="2"/>
      <c r="AD58" s="2"/>
      <c r="AE58" s="2"/>
      <c r="AF58" s="2"/>
      <c r="AG58" s="2"/>
      <c r="AH58" s="2"/>
      <c r="AI58" s="2"/>
      <c r="AJ58" s="2"/>
      <c r="AK58" s="2"/>
      <c r="AL58" s="344"/>
      <c r="AM58" s="151"/>
      <c r="AN58" s="401"/>
      <c r="AO58" s="2"/>
      <c r="AP58" s="344"/>
      <c r="AQ58" s="2"/>
    </row>
    <row r="59" spans="1:43" s="402" customFormat="1" ht="18.600000000000001" customHeight="1" x14ac:dyDescent="0.2">
      <c r="A59" s="31"/>
      <c r="B59" s="2"/>
      <c r="C59" s="151"/>
      <c r="D59" s="401"/>
      <c r="E59" s="646"/>
      <c r="F59" s="646"/>
      <c r="G59" s="646"/>
      <c r="H59" s="646"/>
      <c r="I59" s="646"/>
      <c r="J59" s="646"/>
      <c r="K59" s="646"/>
      <c r="L59" s="646"/>
      <c r="M59" s="646"/>
      <c r="N59" s="646"/>
      <c r="O59" s="646"/>
      <c r="P59" s="646"/>
      <c r="Q59" s="646"/>
      <c r="R59" s="646"/>
      <c r="S59" s="646"/>
      <c r="T59" s="646"/>
      <c r="U59" s="2"/>
      <c r="V59" s="401"/>
      <c r="W59" s="2"/>
      <c r="X59" s="2"/>
      <c r="Y59" s="2"/>
      <c r="Z59" s="2"/>
      <c r="AA59" s="2"/>
      <c r="AB59" s="2"/>
      <c r="AC59" s="2"/>
      <c r="AD59" s="2"/>
      <c r="AE59" s="2"/>
      <c r="AF59" s="2"/>
      <c r="AG59" s="2"/>
      <c r="AH59" s="2"/>
      <c r="AI59" s="2"/>
      <c r="AJ59" s="2"/>
      <c r="AK59" s="2"/>
      <c r="AL59" s="344"/>
      <c r="AM59" s="151"/>
      <c r="AN59" s="401"/>
      <c r="AO59" s="2"/>
      <c r="AP59" s="344"/>
      <c r="AQ59" s="2"/>
    </row>
    <row r="60" spans="1:43" s="402" customFormat="1" ht="18.600000000000001" customHeight="1" x14ac:dyDescent="0.2">
      <c r="A60" s="31"/>
      <c r="B60" s="2"/>
      <c r="C60" s="151"/>
      <c r="D60" s="401"/>
      <c r="E60" s="646"/>
      <c r="F60" s="646"/>
      <c r="G60" s="646"/>
      <c r="H60" s="646"/>
      <c r="I60" s="646"/>
      <c r="J60" s="646"/>
      <c r="K60" s="646"/>
      <c r="L60" s="646"/>
      <c r="M60" s="646"/>
      <c r="N60" s="646"/>
      <c r="O60" s="646"/>
      <c r="P60" s="646"/>
      <c r="Q60" s="646"/>
      <c r="R60" s="646"/>
      <c r="S60" s="646"/>
      <c r="T60" s="646"/>
      <c r="U60" s="2"/>
      <c r="V60" s="401"/>
      <c r="W60" s="2"/>
      <c r="X60" s="2"/>
      <c r="Y60" s="2"/>
      <c r="Z60" s="2"/>
      <c r="AA60" s="2"/>
      <c r="AB60" s="2"/>
      <c r="AC60" s="2"/>
      <c r="AD60" s="2"/>
      <c r="AE60" s="2"/>
      <c r="AF60" s="2"/>
      <c r="AG60" s="2"/>
      <c r="AH60" s="2"/>
      <c r="AI60" s="2"/>
      <c r="AJ60" s="2"/>
      <c r="AK60" s="2"/>
      <c r="AL60" s="344"/>
      <c r="AM60" s="151"/>
      <c r="AN60" s="401"/>
      <c r="AO60" s="2"/>
      <c r="AP60" s="344"/>
      <c r="AQ60" s="2"/>
    </row>
    <row r="61" spans="1:43" s="402" customFormat="1" ht="18.600000000000001" customHeight="1" x14ac:dyDescent="0.2">
      <c r="A61" s="31"/>
      <c r="B61" s="2"/>
      <c r="C61" s="151"/>
      <c r="D61" s="401"/>
      <c r="E61" s="646"/>
      <c r="F61" s="646"/>
      <c r="G61" s="646"/>
      <c r="H61" s="646"/>
      <c r="I61" s="646"/>
      <c r="J61" s="646"/>
      <c r="K61" s="646"/>
      <c r="L61" s="646"/>
      <c r="M61" s="646"/>
      <c r="N61" s="646"/>
      <c r="O61" s="646"/>
      <c r="P61" s="646"/>
      <c r="Q61" s="646"/>
      <c r="R61" s="646"/>
      <c r="S61" s="646"/>
      <c r="T61" s="646"/>
      <c r="U61" s="2"/>
      <c r="V61" s="401"/>
      <c r="W61" s="2"/>
      <c r="X61" s="2"/>
      <c r="Y61" s="2"/>
      <c r="Z61" s="2"/>
      <c r="AA61" s="2"/>
      <c r="AB61" s="2"/>
      <c r="AC61" s="2"/>
      <c r="AD61" s="2"/>
      <c r="AE61" s="2"/>
      <c r="AF61" s="2"/>
      <c r="AG61" s="2"/>
      <c r="AH61" s="2"/>
      <c r="AI61" s="2"/>
      <c r="AJ61" s="2"/>
      <c r="AK61" s="2"/>
      <c r="AL61" s="344"/>
      <c r="AM61" s="151"/>
      <c r="AN61" s="401"/>
      <c r="AO61" s="2"/>
      <c r="AP61" s="344"/>
      <c r="AQ61" s="2"/>
    </row>
    <row r="62" spans="1:43" s="156" customFormat="1" x14ac:dyDescent="0.2">
      <c r="A62" s="28"/>
      <c r="B62" s="243"/>
      <c r="C62" s="71"/>
      <c r="D62" s="38"/>
      <c r="E62" s="28"/>
      <c r="F62" s="28"/>
      <c r="G62" s="28"/>
      <c r="H62" s="28"/>
      <c r="I62" s="28"/>
      <c r="J62" s="28"/>
      <c r="K62" s="28"/>
      <c r="L62" s="28"/>
      <c r="M62" s="28"/>
      <c r="N62" s="28"/>
      <c r="O62" s="28"/>
      <c r="P62" s="28"/>
      <c r="Q62" s="28"/>
      <c r="R62" s="28"/>
      <c r="S62" s="28"/>
      <c r="T62" s="28"/>
      <c r="U62" s="28"/>
      <c r="V62" s="38"/>
      <c r="W62" s="28"/>
      <c r="X62" s="28"/>
      <c r="Y62" s="28"/>
      <c r="Z62" s="28"/>
      <c r="AA62" s="28"/>
      <c r="AB62" s="28"/>
      <c r="AC62" s="28"/>
      <c r="AD62" s="28"/>
      <c r="AE62" s="28"/>
      <c r="AF62" s="28"/>
      <c r="AG62" s="28"/>
      <c r="AH62" s="28"/>
      <c r="AI62" s="28"/>
      <c r="AJ62" s="28"/>
      <c r="AK62" s="28"/>
      <c r="AL62" s="154"/>
      <c r="AM62" s="71"/>
      <c r="AN62" s="38"/>
      <c r="AO62" s="28"/>
      <c r="AP62" s="28"/>
      <c r="AQ62" s="28"/>
    </row>
    <row r="63" spans="1:43" s="156" customFormat="1" x14ac:dyDescent="0.2">
      <c r="A63" s="25"/>
      <c r="B63" s="238"/>
      <c r="C63" s="69"/>
      <c r="D63" s="39"/>
      <c r="E63" s="25"/>
      <c r="F63" s="25"/>
      <c r="G63" s="25"/>
      <c r="H63" s="25"/>
      <c r="I63" s="25"/>
      <c r="J63" s="25"/>
      <c r="K63" s="25"/>
      <c r="L63" s="25"/>
      <c r="M63" s="25"/>
      <c r="N63" s="25"/>
      <c r="O63" s="25"/>
      <c r="P63" s="25"/>
      <c r="Q63" s="25"/>
      <c r="R63" s="25"/>
      <c r="S63" s="25"/>
      <c r="T63" s="25"/>
      <c r="U63" s="25"/>
      <c r="V63" s="39"/>
      <c r="W63" s="25"/>
      <c r="X63" s="25"/>
      <c r="Y63" s="25"/>
      <c r="Z63" s="25"/>
      <c r="AA63" s="25"/>
      <c r="AB63" s="25"/>
      <c r="AC63" s="25"/>
      <c r="AD63" s="25"/>
      <c r="AE63" s="25"/>
      <c r="AF63" s="25"/>
      <c r="AG63" s="25"/>
      <c r="AH63" s="25"/>
      <c r="AI63" s="25"/>
      <c r="AJ63" s="25"/>
      <c r="AK63" s="25"/>
      <c r="AL63" s="155"/>
      <c r="AM63" s="69"/>
      <c r="AN63" s="39"/>
      <c r="AO63" s="25"/>
      <c r="AP63" s="25"/>
      <c r="AQ63" s="25"/>
    </row>
    <row r="64" spans="1:43" s="156" customFormat="1" ht="6" customHeight="1" x14ac:dyDescent="0.2">
      <c r="A64" s="26"/>
      <c r="B64" s="239">
        <v>231</v>
      </c>
      <c r="C64" s="74"/>
      <c r="D64" s="75"/>
      <c r="E64" s="668" t="str">
        <f ca="1">VLOOKUP(INDIRECT(ADDRESS(ROW(),COLUMN()-3)),Language_Translations,MATCH(Language_Selected,Language_Options,0),FALSE)</f>
        <v>When did the last such pregnancy end?</v>
      </c>
      <c r="F64" s="668"/>
      <c r="G64" s="668"/>
      <c r="H64" s="668"/>
      <c r="I64" s="668"/>
      <c r="J64" s="668"/>
      <c r="K64" s="668"/>
      <c r="L64" s="668"/>
      <c r="M64" s="668"/>
      <c r="N64" s="668"/>
      <c r="O64" s="668"/>
      <c r="P64" s="668"/>
      <c r="Q64" s="668"/>
      <c r="R64" s="668"/>
      <c r="S64" s="668"/>
      <c r="T64" s="668"/>
      <c r="U64" s="26"/>
      <c r="V64" s="75"/>
      <c r="W64" s="26"/>
      <c r="X64" s="26"/>
      <c r="Y64" s="26"/>
      <c r="Z64" s="26"/>
      <c r="AA64" s="26"/>
      <c r="AB64" s="26"/>
      <c r="AC64" s="26"/>
      <c r="AD64" s="26"/>
      <c r="AE64" s="26"/>
      <c r="AF64" s="26"/>
      <c r="AG64" s="26"/>
      <c r="AH64" s="26"/>
      <c r="AI64" s="39"/>
      <c r="AJ64" s="69"/>
      <c r="AK64" s="39"/>
      <c r="AL64" s="33"/>
      <c r="AM64" s="74"/>
      <c r="AN64" s="75"/>
      <c r="AO64" s="26"/>
      <c r="AP64" s="26"/>
      <c r="AQ64" s="26"/>
    </row>
    <row r="65" spans="1:43" s="124" customFormat="1" x14ac:dyDescent="0.2">
      <c r="A65" s="26"/>
      <c r="B65" s="239"/>
      <c r="C65" s="74"/>
      <c r="D65" s="75"/>
      <c r="E65" s="668"/>
      <c r="F65" s="668"/>
      <c r="G65" s="668"/>
      <c r="H65" s="668"/>
      <c r="I65" s="668"/>
      <c r="J65" s="668"/>
      <c r="K65" s="668"/>
      <c r="L65" s="668"/>
      <c r="M65" s="668"/>
      <c r="N65" s="668"/>
      <c r="O65" s="668"/>
      <c r="P65" s="668"/>
      <c r="Q65" s="668"/>
      <c r="R65" s="668"/>
      <c r="S65" s="668"/>
      <c r="T65" s="668"/>
      <c r="U65" s="26"/>
      <c r="V65" s="75"/>
      <c r="W65" s="26" t="s">
        <v>14</v>
      </c>
      <c r="X65" s="26"/>
      <c r="Y65" s="26"/>
      <c r="Z65" s="70" t="s">
        <v>8</v>
      </c>
      <c r="AA65" s="157"/>
      <c r="AB65" s="70"/>
      <c r="AC65" s="70"/>
      <c r="AD65" s="70"/>
      <c r="AE65" s="70"/>
      <c r="AF65" s="70"/>
      <c r="AG65" s="70"/>
      <c r="AH65" s="70"/>
      <c r="AI65" s="38"/>
      <c r="AJ65" s="71"/>
      <c r="AK65" s="38"/>
      <c r="AL65" s="34"/>
      <c r="AM65" s="74"/>
      <c r="AN65" s="75"/>
      <c r="AO65" s="26"/>
      <c r="AP65" s="26"/>
      <c r="AQ65" s="26"/>
    </row>
    <row r="66" spans="1:43" s="124" customFormat="1" ht="21.6" customHeight="1" x14ac:dyDescent="0.2">
      <c r="A66" s="26"/>
      <c r="B66" s="239"/>
      <c r="C66" s="74"/>
      <c r="D66" s="75"/>
      <c r="E66" s="668" t="s">
        <v>1497</v>
      </c>
      <c r="F66" s="668"/>
      <c r="G66" s="668"/>
      <c r="H66" s="668"/>
      <c r="I66" s="668"/>
      <c r="J66" s="668"/>
      <c r="K66" s="668"/>
      <c r="L66" s="668"/>
      <c r="M66" s="668"/>
      <c r="N66" s="668"/>
      <c r="O66" s="668"/>
      <c r="P66" s="668"/>
      <c r="Q66" s="668"/>
      <c r="R66" s="668"/>
      <c r="S66" s="668"/>
      <c r="T66" s="668"/>
      <c r="U66" s="26"/>
      <c r="V66" s="75"/>
      <c r="W66" s="26"/>
      <c r="X66" s="26"/>
      <c r="Y66" s="26"/>
      <c r="Z66" s="26"/>
      <c r="AA66" s="26"/>
      <c r="AB66" s="26"/>
      <c r="AC66" s="26"/>
      <c r="AD66" s="26"/>
      <c r="AE66" s="39"/>
      <c r="AF66" s="69"/>
      <c r="AG66" s="39"/>
      <c r="AH66" s="69"/>
      <c r="AI66" s="39"/>
      <c r="AJ66" s="69"/>
      <c r="AK66" s="39"/>
      <c r="AL66" s="33"/>
      <c r="AM66" s="74"/>
      <c r="AN66" s="75"/>
      <c r="AO66" s="26"/>
      <c r="AP66" s="26"/>
      <c r="AQ66" s="26"/>
    </row>
    <row r="67" spans="1:43" s="124" customFormat="1" ht="18" customHeight="1" x14ac:dyDescent="0.2">
      <c r="A67" s="26"/>
      <c r="B67" s="239"/>
      <c r="C67" s="74"/>
      <c r="D67" s="75"/>
      <c r="E67" s="668"/>
      <c r="F67" s="668"/>
      <c r="G67" s="668"/>
      <c r="H67" s="668"/>
      <c r="I67" s="668"/>
      <c r="J67" s="668"/>
      <c r="K67" s="668"/>
      <c r="L67" s="668"/>
      <c r="M67" s="668"/>
      <c r="N67" s="668"/>
      <c r="O67" s="668"/>
      <c r="P67" s="668"/>
      <c r="Q67" s="668"/>
      <c r="R67" s="668"/>
      <c r="S67" s="668"/>
      <c r="T67" s="668"/>
      <c r="U67" s="26"/>
      <c r="V67" s="75"/>
      <c r="W67" s="26" t="s">
        <v>15</v>
      </c>
      <c r="X67" s="26"/>
      <c r="Y67" s="26"/>
      <c r="Z67" s="70" t="s">
        <v>8</v>
      </c>
      <c r="AA67" s="70"/>
      <c r="AB67" s="70"/>
      <c r="AC67" s="70"/>
      <c r="AD67" s="70"/>
      <c r="AE67" s="38"/>
      <c r="AF67" s="71"/>
      <c r="AG67" s="38"/>
      <c r="AH67" s="71"/>
      <c r="AI67" s="38"/>
      <c r="AJ67" s="71"/>
      <c r="AK67" s="38"/>
      <c r="AL67" s="34"/>
      <c r="AM67" s="74"/>
      <c r="AN67" s="75"/>
      <c r="AO67" s="26"/>
      <c r="AP67" s="26"/>
      <c r="AQ67" s="26"/>
    </row>
    <row r="68" spans="1:43" s="124" customFormat="1" ht="6" customHeight="1" x14ac:dyDescent="0.2">
      <c r="A68" s="366"/>
      <c r="B68" s="354"/>
      <c r="C68" s="368"/>
      <c r="D68" s="75"/>
      <c r="E68" s="668"/>
      <c r="F68" s="668"/>
      <c r="G68" s="668"/>
      <c r="H68" s="668"/>
      <c r="I68" s="668"/>
      <c r="J68" s="668"/>
      <c r="K68" s="668"/>
      <c r="L68" s="668"/>
      <c r="M68" s="668"/>
      <c r="N68" s="668"/>
      <c r="O68" s="668"/>
      <c r="P68" s="668"/>
      <c r="Q68" s="668"/>
      <c r="R68" s="668"/>
      <c r="S68" s="668"/>
      <c r="T68" s="668"/>
      <c r="U68" s="366"/>
      <c r="V68" s="75"/>
      <c r="W68" s="366"/>
      <c r="X68" s="366"/>
      <c r="Y68" s="366"/>
      <c r="Z68" s="70"/>
      <c r="AA68" s="70"/>
      <c r="AB68" s="70"/>
      <c r="AC68" s="70"/>
      <c r="AD68" s="70"/>
      <c r="AE68" s="366"/>
      <c r="AF68" s="366"/>
      <c r="AG68" s="366"/>
      <c r="AH68" s="366"/>
      <c r="AI68" s="366"/>
      <c r="AJ68" s="366"/>
      <c r="AK68" s="366"/>
      <c r="AL68" s="364"/>
      <c r="AM68" s="368"/>
      <c r="AN68" s="75"/>
      <c r="AO68" s="366"/>
      <c r="AP68" s="366"/>
      <c r="AQ68" s="366"/>
    </row>
    <row r="69" spans="1:43" s="124" customFormat="1" ht="19.149999999999999" customHeight="1" x14ac:dyDescent="0.2">
      <c r="A69" s="366"/>
      <c r="B69" s="354"/>
      <c r="C69" s="368"/>
      <c r="D69" s="75"/>
      <c r="E69" s="668"/>
      <c r="F69" s="668"/>
      <c r="G69" s="668"/>
      <c r="H69" s="668"/>
      <c r="I69" s="668"/>
      <c r="J69" s="668"/>
      <c r="K69" s="668"/>
      <c r="L69" s="668"/>
      <c r="M69" s="668"/>
      <c r="N69" s="668"/>
      <c r="O69" s="668"/>
      <c r="P69" s="668"/>
      <c r="Q69" s="668"/>
      <c r="R69" s="668"/>
      <c r="S69" s="668"/>
      <c r="T69" s="668"/>
      <c r="U69" s="366"/>
      <c r="V69" s="75"/>
      <c r="W69" s="366"/>
      <c r="X69" s="366"/>
      <c r="Y69" s="366"/>
      <c r="Z69" s="70"/>
      <c r="AA69" s="70"/>
      <c r="AB69" s="70"/>
      <c r="AC69" s="70"/>
      <c r="AD69" s="70"/>
      <c r="AE69" s="366"/>
      <c r="AF69" s="366"/>
      <c r="AG69" s="366"/>
      <c r="AH69" s="366"/>
      <c r="AI69" s="366"/>
      <c r="AJ69" s="366"/>
      <c r="AK69" s="366"/>
      <c r="AL69" s="364"/>
      <c r="AM69" s="368"/>
      <c r="AN69" s="75"/>
      <c r="AO69" s="366"/>
      <c r="AP69" s="366"/>
      <c r="AQ69" s="366"/>
    </row>
    <row r="70" spans="1:43" s="124" customFormat="1" ht="19.149999999999999" customHeight="1" x14ac:dyDescent="0.2">
      <c r="A70" s="366"/>
      <c r="B70" s="354"/>
      <c r="C70" s="368"/>
      <c r="D70" s="75"/>
      <c r="E70" s="668"/>
      <c r="F70" s="668"/>
      <c r="G70" s="668"/>
      <c r="H70" s="668"/>
      <c r="I70" s="668"/>
      <c r="J70" s="668"/>
      <c r="K70" s="668"/>
      <c r="L70" s="668"/>
      <c r="M70" s="668"/>
      <c r="N70" s="668"/>
      <c r="O70" s="668"/>
      <c r="P70" s="668"/>
      <c r="Q70" s="668"/>
      <c r="R70" s="668"/>
      <c r="S70" s="668"/>
      <c r="T70" s="668"/>
      <c r="U70" s="366"/>
      <c r="V70" s="75"/>
      <c r="W70" s="366"/>
      <c r="X70" s="366"/>
      <c r="Y70" s="366"/>
      <c r="Z70" s="70"/>
      <c r="AA70" s="70"/>
      <c r="AB70" s="70"/>
      <c r="AC70" s="70"/>
      <c r="AD70" s="70"/>
      <c r="AE70" s="366"/>
      <c r="AF70" s="366"/>
      <c r="AG70" s="366"/>
      <c r="AH70" s="366"/>
      <c r="AI70" s="366"/>
      <c r="AJ70" s="366"/>
      <c r="AK70" s="366"/>
      <c r="AL70" s="364"/>
      <c r="AM70" s="368"/>
      <c r="AN70" s="75"/>
      <c r="AO70" s="366"/>
      <c r="AP70" s="366"/>
      <c r="AQ70" s="366"/>
    </row>
    <row r="71" spans="1:43" s="124" customFormat="1" ht="11.25" customHeight="1" thickBot="1" x14ac:dyDescent="0.25">
      <c r="A71" s="28"/>
      <c r="B71" s="243"/>
      <c r="C71" s="71"/>
      <c r="D71" s="38"/>
      <c r="E71" s="28"/>
      <c r="F71" s="28"/>
      <c r="G71" s="28"/>
      <c r="H71" s="28"/>
      <c r="I71" s="28"/>
      <c r="J71" s="28"/>
      <c r="K71" s="28"/>
      <c r="L71" s="28"/>
      <c r="M71" s="28"/>
      <c r="N71" s="28"/>
      <c r="O71" s="28"/>
      <c r="P71" s="28"/>
      <c r="Q71" s="28"/>
      <c r="R71" s="28"/>
      <c r="S71" s="28"/>
      <c r="T71" s="28"/>
      <c r="U71" s="366"/>
      <c r="V71" s="75"/>
      <c r="W71" s="366"/>
      <c r="X71" s="28"/>
      <c r="Y71" s="28"/>
      <c r="Z71" s="28"/>
      <c r="AA71" s="28"/>
      <c r="AB71" s="28"/>
      <c r="AC71" s="28"/>
      <c r="AD71" s="28"/>
      <c r="AE71" s="28"/>
      <c r="AF71" s="28"/>
      <c r="AG71" s="28"/>
      <c r="AH71" s="28"/>
      <c r="AI71" s="28"/>
      <c r="AJ71" s="28"/>
      <c r="AK71" s="28"/>
      <c r="AL71" s="154"/>
      <c r="AM71" s="71"/>
      <c r="AN71" s="38"/>
      <c r="AO71" s="28"/>
      <c r="AP71" s="28"/>
      <c r="AQ71" s="28"/>
    </row>
    <row r="72" spans="1:43" s="124" customFormat="1" ht="6" customHeight="1" x14ac:dyDescent="0.2">
      <c r="A72" s="189"/>
      <c r="B72" s="187"/>
      <c r="C72" s="188"/>
      <c r="D72" s="163"/>
      <c r="E72" s="164"/>
      <c r="F72" s="164"/>
      <c r="G72" s="164"/>
      <c r="H72" s="164"/>
      <c r="I72" s="164"/>
      <c r="J72" s="164"/>
      <c r="K72" s="164"/>
      <c r="L72" s="162"/>
      <c r="M72" s="163"/>
      <c r="N72" s="164"/>
      <c r="O72" s="164"/>
      <c r="P72" s="164"/>
      <c r="Q72" s="164"/>
      <c r="R72" s="164"/>
      <c r="S72" s="164"/>
      <c r="T72" s="165"/>
      <c r="U72" s="165"/>
      <c r="V72" s="165"/>
      <c r="W72" s="165"/>
      <c r="X72" s="164"/>
      <c r="Y72" s="188"/>
      <c r="Z72" s="163"/>
      <c r="AA72" s="164"/>
      <c r="AB72" s="164"/>
      <c r="AC72" s="164"/>
      <c r="AD72" s="164"/>
      <c r="AE72" s="164"/>
      <c r="AF72" s="164"/>
      <c r="AG72" s="164"/>
      <c r="AH72" s="164"/>
      <c r="AI72" s="164"/>
      <c r="AJ72" s="164"/>
      <c r="AK72" s="164"/>
      <c r="AL72" s="164"/>
      <c r="AM72" s="164"/>
      <c r="AN72" s="164"/>
      <c r="AO72" s="162"/>
    </row>
    <row r="73" spans="1:43" s="124" customFormat="1" ht="11.25" customHeight="1" x14ac:dyDescent="0.2">
      <c r="A73" s="75"/>
      <c r="B73" s="216"/>
      <c r="C73" s="74"/>
      <c r="D73" s="219"/>
      <c r="E73" s="684">
        <v>234</v>
      </c>
      <c r="F73" s="684"/>
      <c r="G73" s="684"/>
      <c r="H73" s="134"/>
      <c r="I73" s="134"/>
      <c r="J73" s="134"/>
      <c r="K73" s="134"/>
      <c r="L73" s="132"/>
      <c r="M73" s="133"/>
      <c r="N73" s="684">
        <v>235</v>
      </c>
      <c r="O73" s="684"/>
      <c r="P73" s="178" t="s">
        <v>68</v>
      </c>
      <c r="Q73" s="178"/>
      <c r="R73" s="134"/>
      <c r="S73" s="134"/>
      <c r="T73" s="135"/>
      <c r="U73" s="380"/>
      <c r="V73" s="380"/>
      <c r="W73" s="380"/>
      <c r="X73" s="134"/>
      <c r="Y73" s="74"/>
      <c r="Z73" s="671">
        <v>233</v>
      </c>
      <c r="AA73" s="672"/>
      <c r="AB73" s="672"/>
      <c r="AC73" s="380"/>
      <c r="AD73" s="380"/>
      <c r="AE73" s="380"/>
      <c r="AF73" s="380"/>
      <c r="AG73" s="380"/>
      <c r="AH73" s="380"/>
      <c r="AI73" s="380"/>
      <c r="AJ73" s="380"/>
      <c r="AK73" s="380"/>
      <c r="AL73" s="380"/>
      <c r="AM73" s="380"/>
      <c r="AN73" s="380"/>
      <c r="AO73" s="132"/>
    </row>
    <row r="74" spans="1:43" s="124" customFormat="1" x14ac:dyDescent="0.2">
      <c r="A74" s="75"/>
      <c r="B74" s="216"/>
      <c r="C74" s="74"/>
      <c r="D74" s="219"/>
      <c r="E74" s="339"/>
      <c r="F74" s="208"/>
      <c r="G74" s="208"/>
      <c r="H74" s="134"/>
      <c r="I74" s="134"/>
      <c r="J74" s="134"/>
      <c r="K74" s="134"/>
      <c r="L74" s="132"/>
      <c r="M74" s="133"/>
      <c r="N74" s="208"/>
      <c r="O74" s="208"/>
      <c r="P74" s="178"/>
      <c r="Q74" s="178"/>
      <c r="R74" s="134"/>
      <c r="S74" s="134"/>
      <c r="T74" s="135"/>
      <c r="U74" s="380"/>
      <c r="V74" s="380"/>
      <c r="W74" s="380"/>
      <c r="X74" s="134"/>
      <c r="Y74" s="74"/>
      <c r="Z74" s="403"/>
      <c r="AA74" s="371"/>
      <c r="AB74" s="371"/>
      <c r="AC74" s="380"/>
      <c r="AD74" s="380"/>
      <c r="AE74" s="380"/>
      <c r="AF74" s="380"/>
      <c r="AG74" s="380"/>
      <c r="AH74" s="380"/>
      <c r="AI74" s="380"/>
      <c r="AJ74" s="380"/>
      <c r="AK74" s="380"/>
      <c r="AL74" s="380"/>
      <c r="AM74" s="380"/>
      <c r="AN74" s="380"/>
      <c r="AO74" s="132"/>
    </row>
    <row r="75" spans="1:43" s="124" customFormat="1" ht="10.15" customHeight="1" x14ac:dyDescent="0.2">
      <c r="A75" s="75"/>
      <c r="B75" s="239"/>
      <c r="C75" s="74"/>
      <c r="D75" s="219"/>
      <c r="E75" s="630" t="str">
        <f ca="1">VLOOKUP(INDIRECT(ADDRESS(ROW()-2,COLUMN())),Language_Translations,MATCH(Language_Selected,Language_Options,0),FALSE)</f>
        <v>How many months pregnant were you when that pregnancy ended?</v>
      </c>
      <c r="F75" s="630"/>
      <c r="G75" s="630"/>
      <c r="H75" s="630"/>
      <c r="I75" s="630"/>
      <c r="J75" s="630"/>
      <c r="K75" s="630"/>
      <c r="L75" s="132"/>
      <c r="M75" s="133"/>
      <c r="N75" s="630" t="str">
        <f ca="1">VLOOKUP(INDIRECT(ADDRESS(ROW()-2,COLUMN())),Language_Translations,MATCH(Language_Selected,Language_Options,0),FALSE)</f>
        <v>Since January 2012, have you had any other pregnancies that did not result in a live birth?</v>
      </c>
      <c r="O75" s="630"/>
      <c r="P75" s="630"/>
      <c r="Q75" s="630"/>
      <c r="R75" s="630"/>
      <c r="S75" s="630"/>
      <c r="T75" s="630"/>
      <c r="U75" s="380"/>
      <c r="V75" s="380"/>
      <c r="W75" s="380"/>
      <c r="X75" s="134"/>
      <c r="Y75" s="74"/>
      <c r="Z75" s="673" t="str">
        <f ca="1">VLOOKUP(INDIRECT(ADDRESS(ROW()-2,COLUMN())),Language_Translations,MATCH(Language_Selected,Language_Options,0),FALSE)</f>
        <v>When did such pregnancy end?</v>
      </c>
      <c r="AA75" s="630"/>
      <c r="AB75" s="630"/>
      <c r="AC75" s="630"/>
      <c r="AD75" s="630"/>
      <c r="AE75" s="630"/>
      <c r="AF75" s="630"/>
      <c r="AG75" s="630"/>
      <c r="AH75" s="630"/>
      <c r="AI75" s="630"/>
      <c r="AJ75" s="630"/>
      <c r="AK75" s="630"/>
      <c r="AL75" s="630"/>
      <c r="AM75" s="630"/>
      <c r="AN75" s="630"/>
      <c r="AO75" s="674"/>
    </row>
    <row r="76" spans="1:43" s="124" customFormat="1" ht="6" customHeight="1" x14ac:dyDescent="0.2">
      <c r="A76" s="75"/>
      <c r="B76" s="239"/>
      <c r="C76" s="74"/>
      <c r="D76" s="220"/>
      <c r="E76" s="630"/>
      <c r="F76" s="630"/>
      <c r="G76" s="630"/>
      <c r="H76" s="630"/>
      <c r="I76" s="630"/>
      <c r="J76" s="630"/>
      <c r="K76" s="630"/>
      <c r="L76" s="132"/>
      <c r="M76" s="133"/>
      <c r="N76" s="630"/>
      <c r="O76" s="630"/>
      <c r="P76" s="630"/>
      <c r="Q76" s="630"/>
      <c r="R76" s="630"/>
      <c r="S76" s="630"/>
      <c r="T76" s="630"/>
      <c r="U76" s="380"/>
      <c r="V76" s="380"/>
      <c r="W76" s="380"/>
      <c r="X76" s="134"/>
      <c r="Y76" s="74"/>
      <c r="Z76" s="673"/>
      <c r="AA76" s="630"/>
      <c r="AB76" s="630"/>
      <c r="AC76" s="630"/>
      <c r="AD76" s="630"/>
      <c r="AE76" s="630"/>
      <c r="AF76" s="630"/>
      <c r="AG76" s="630"/>
      <c r="AH76" s="630"/>
      <c r="AI76" s="630"/>
      <c r="AJ76" s="630"/>
      <c r="AK76" s="630"/>
      <c r="AL76" s="630"/>
      <c r="AM76" s="630"/>
      <c r="AN76" s="630"/>
      <c r="AO76" s="674"/>
    </row>
    <row r="77" spans="1:43" s="124" customFormat="1" ht="6" customHeight="1" x14ac:dyDescent="0.2">
      <c r="A77" s="75"/>
      <c r="B77" s="239"/>
      <c r="C77" s="74"/>
      <c r="D77" s="220"/>
      <c r="E77" s="630"/>
      <c r="F77" s="630"/>
      <c r="G77" s="630"/>
      <c r="H77" s="630"/>
      <c r="I77" s="630"/>
      <c r="J77" s="630"/>
      <c r="K77" s="630"/>
      <c r="L77" s="132"/>
      <c r="M77" s="133"/>
      <c r="N77" s="630"/>
      <c r="O77" s="630"/>
      <c r="P77" s="630"/>
      <c r="Q77" s="630"/>
      <c r="R77" s="630"/>
      <c r="S77" s="630"/>
      <c r="T77" s="630"/>
      <c r="U77" s="380"/>
      <c r="V77" s="380"/>
      <c r="W77" s="380"/>
      <c r="X77" s="134"/>
      <c r="Y77" s="74"/>
      <c r="Z77" s="673"/>
      <c r="AA77" s="630"/>
      <c r="AB77" s="630"/>
      <c r="AC77" s="630"/>
      <c r="AD77" s="630"/>
      <c r="AE77" s="630"/>
      <c r="AF77" s="630"/>
      <c r="AG77" s="630"/>
      <c r="AH77" s="630"/>
      <c r="AI77" s="630"/>
      <c r="AJ77" s="630"/>
      <c r="AK77" s="630"/>
      <c r="AL77" s="630"/>
      <c r="AM77" s="630"/>
      <c r="AN77" s="630"/>
      <c r="AO77" s="674"/>
    </row>
    <row r="78" spans="1:43" s="124" customFormat="1" ht="11.25" customHeight="1" x14ac:dyDescent="0.2">
      <c r="A78" s="75"/>
      <c r="B78" s="239" t="s">
        <v>407</v>
      </c>
      <c r="C78" s="74"/>
      <c r="D78" s="220"/>
      <c r="E78" s="630"/>
      <c r="F78" s="630"/>
      <c r="G78" s="630"/>
      <c r="H78" s="630"/>
      <c r="I78" s="630"/>
      <c r="J78" s="630"/>
      <c r="K78" s="630"/>
      <c r="L78" s="132"/>
      <c r="M78" s="133"/>
      <c r="N78" s="630"/>
      <c r="O78" s="630"/>
      <c r="P78" s="630"/>
      <c r="Q78" s="630"/>
      <c r="R78" s="630"/>
      <c r="S78" s="630"/>
      <c r="T78" s="630"/>
      <c r="U78" s="380"/>
      <c r="V78" s="380"/>
      <c r="W78" s="380"/>
      <c r="X78" s="134"/>
      <c r="Y78" s="74"/>
      <c r="Z78" s="673"/>
      <c r="AA78" s="630"/>
      <c r="AB78" s="630"/>
      <c r="AC78" s="630"/>
      <c r="AD78" s="630"/>
      <c r="AE78" s="630"/>
      <c r="AF78" s="630"/>
      <c r="AG78" s="630"/>
      <c r="AH78" s="630"/>
      <c r="AI78" s="630"/>
      <c r="AJ78" s="630"/>
      <c r="AK78" s="630"/>
      <c r="AL78" s="630"/>
      <c r="AM78" s="630"/>
      <c r="AN78" s="630"/>
      <c r="AO78" s="674"/>
    </row>
    <row r="79" spans="1:43" s="124" customFormat="1" ht="21" customHeight="1" x14ac:dyDescent="0.2">
      <c r="A79" s="75"/>
      <c r="B79" s="239" t="s">
        <v>47</v>
      </c>
      <c r="C79" s="74"/>
      <c r="D79" s="220"/>
      <c r="E79" s="630"/>
      <c r="F79" s="630"/>
      <c r="G79" s="630"/>
      <c r="H79" s="630"/>
      <c r="I79" s="630"/>
      <c r="J79" s="630"/>
      <c r="K79" s="630"/>
      <c r="L79" s="132"/>
      <c r="M79" s="133"/>
      <c r="N79" s="630"/>
      <c r="O79" s="630"/>
      <c r="P79" s="630"/>
      <c r="Q79" s="630"/>
      <c r="R79" s="630"/>
      <c r="S79" s="630"/>
      <c r="T79" s="630"/>
      <c r="U79" s="380"/>
      <c r="V79" s="380"/>
      <c r="W79" s="380"/>
      <c r="X79" s="134"/>
      <c r="Y79" s="74"/>
      <c r="Z79" s="673"/>
      <c r="AA79" s="630"/>
      <c r="AB79" s="630"/>
      <c r="AC79" s="630"/>
      <c r="AD79" s="630"/>
      <c r="AE79" s="630"/>
      <c r="AF79" s="630"/>
      <c r="AG79" s="630"/>
      <c r="AH79" s="630"/>
      <c r="AI79" s="630"/>
      <c r="AJ79" s="630"/>
      <c r="AK79" s="630"/>
      <c r="AL79" s="630"/>
      <c r="AM79" s="630"/>
      <c r="AN79" s="630"/>
      <c r="AO79" s="674"/>
    </row>
    <row r="80" spans="1:43" s="124" customFormat="1" ht="10.15" customHeight="1" x14ac:dyDescent="0.2">
      <c r="A80" s="75"/>
      <c r="B80" s="354"/>
      <c r="C80" s="368"/>
      <c r="D80" s="220"/>
      <c r="E80" s="681" t="s">
        <v>1499</v>
      </c>
      <c r="F80" s="681"/>
      <c r="G80" s="681"/>
      <c r="H80" s="681"/>
      <c r="I80" s="681"/>
      <c r="J80" s="681"/>
      <c r="K80" s="681"/>
      <c r="L80" s="132"/>
      <c r="M80" s="133"/>
      <c r="N80" s="681" t="s">
        <v>1500</v>
      </c>
      <c r="O80" s="681"/>
      <c r="P80" s="681"/>
      <c r="Q80" s="681"/>
      <c r="R80" s="681"/>
      <c r="S80" s="681"/>
      <c r="T80" s="681"/>
      <c r="U80" s="681"/>
      <c r="V80" s="681"/>
      <c r="W80" s="681"/>
      <c r="X80" s="681"/>
      <c r="Y80" s="368"/>
      <c r="Z80" s="317"/>
      <c r="AA80" s="357"/>
      <c r="AB80" s="357"/>
      <c r="AC80" s="357"/>
      <c r="AD80" s="357"/>
      <c r="AE80" s="357"/>
      <c r="AF80" s="357"/>
      <c r="AG80" s="357"/>
      <c r="AH80" s="357"/>
      <c r="AI80" s="357"/>
      <c r="AJ80" s="357"/>
      <c r="AK80" s="357"/>
      <c r="AL80" s="357"/>
      <c r="AM80" s="357"/>
      <c r="AN80" s="357"/>
      <c r="AO80" s="404"/>
    </row>
    <row r="81" spans="1:41" s="124" customFormat="1" x14ac:dyDescent="0.2">
      <c r="A81" s="75"/>
      <c r="B81" s="354"/>
      <c r="C81" s="368"/>
      <c r="D81" s="220"/>
      <c r="E81" s="681"/>
      <c r="F81" s="681"/>
      <c r="G81" s="681"/>
      <c r="H81" s="681"/>
      <c r="I81" s="681"/>
      <c r="J81" s="681"/>
      <c r="K81" s="681"/>
      <c r="L81" s="132"/>
      <c r="M81" s="133"/>
      <c r="N81" s="681"/>
      <c r="O81" s="681"/>
      <c r="P81" s="681"/>
      <c r="Q81" s="681"/>
      <c r="R81" s="681"/>
      <c r="S81" s="681"/>
      <c r="T81" s="681"/>
      <c r="U81" s="681"/>
      <c r="V81" s="681"/>
      <c r="W81" s="681"/>
      <c r="X81" s="681"/>
      <c r="Y81" s="368"/>
      <c r="Z81" s="317"/>
      <c r="AA81" s="357"/>
      <c r="AB81" s="357"/>
      <c r="AC81" s="357"/>
      <c r="AD81" s="357"/>
      <c r="AE81" s="357"/>
      <c r="AF81" s="357"/>
      <c r="AG81" s="357"/>
      <c r="AH81" s="357"/>
      <c r="AI81" s="357"/>
      <c r="AJ81" s="357"/>
      <c r="AK81" s="357"/>
      <c r="AL81" s="357"/>
      <c r="AM81" s="357"/>
      <c r="AN81" s="357"/>
      <c r="AO81" s="404"/>
    </row>
    <row r="82" spans="1:41" s="124" customFormat="1" x14ac:dyDescent="0.2">
      <c r="A82" s="75"/>
      <c r="B82" s="354"/>
      <c r="C82" s="368"/>
      <c r="D82" s="220"/>
      <c r="E82" s="681"/>
      <c r="F82" s="681"/>
      <c r="G82" s="681"/>
      <c r="H82" s="681"/>
      <c r="I82" s="681"/>
      <c r="J82" s="681"/>
      <c r="K82" s="681"/>
      <c r="L82" s="132"/>
      <c r="M82" s="133"/>
      <c r="N82" s="681"/>
      <c r="O82" s="681"/>
      <c r="P82" s="681"/>
      <c r="Q82" s="681"/>
      <c r="R82" s="681"/>
      <c r="S82" s="681"/>
      <c r="T82" s="681"/>
      <c r="U82" s="681"/>
      <c r="V82" s="681"/>
      <c r="W82" s="681"/>
      <c r="X82" s="681"/>
      <c r="Y82" s="368"/>
      <c r="Z82" s="317"/>
      <c r="AA82" s="357"/>
      <c r="AB82" s="357"/>
      <c r="AC82" s="357"/>
      <c r="AD82" s="357"/>
      <c r="AE82" s="357"/>
      <c r="AF82" s="357"/>
      <c r="AG82" s="357"/>
      <c r="AH82" s="357"/>
      <c r="AI82" s="357"/>
      <c r="AJ82" s="357"/>
      <c r="AK82" s="357"/>
      <c r="AL82" s="357"/>
      <c r="AM82" s="357"/>
      <c r="AN82" s="357"/>
      <c r="AO82" s="404"/>
    </row>
    <row r="83" spans="1:41" s="124" customFormat="1" x14ac:dyDescent="0.2">
      <c r="A83" s="75"/>
      <c r="B83" s="354"/>
      <c r="C83" s="368"/>
      <c r="D83" s="220"/>
      <c r="E83" s="681"/>
      <c r="F83" s="681"/>
      <c r="G83" s="681"/>
      <c r="H83" s="681"/>
      <c r="I83" s="681"/>
      <c r="J83" s="681"/>
      <c r="K83" s="681"/>
      <c r="L83" s="132"/>
      <c r="M83" s="133"/>
      <c r="N83" s="681"/>
      <c r="O83" s="681"/>
      <c r="P83" s="681"/>
      <c r="Q83" s="681"/>
      <c r="R83" s="681"/>
      <c r="S83" s="681"/>
      <c r="T83" s="681"/>
      <c r="U83" s="681"/>
      <c r="V83" s="681"/>
      <c r="W83" s="681"/>
      <c r="X83" s="681"/>
      <c r="Y83" s="368"/>
      <c r="Z83" s="317"/>
      <c r="AA83" s="357"/>
      <c r="AB83" s="357"/>
      <c r="AC83" s="357"/>
      <c r="AD83" s="357"/>
      <c r="AE83" s="357"/>
      <c r="AF83" s="357"/>
      <c r="AG83" s="357"/>
      <c r="AH83" s="357"/>
      <c r="AI83" s="357"/>
      <c r="AJ83" s="357"/>
      <c r="AK83" s="357"/>
      <c r="AL83" s="357"/>
      <c r="AM83" s="357"/>
      <c r="AN83" s="357"/>
      <c r="AO83" s="404"/>
    </row>
    <row r="84" spans="1:41" s="124" customFormat="1" x14ac:dyDescent="0.2">
      <c r="A84" s="75"/>
      <c r="B84" s="354"/>
      <c r="C84" s="368"/>
      <c r="D84" s="220"/>
      <c r="E84" s="681"/>
      <c r="F84" s="681"/>
      <c r="G84" s="681"/>
      <c r="H84" s="681"/>
      <c r="I84" s="681"/>
      <c r="J84" s="681"/>
      <c r="K84" s="681"/>
      <c r="L84" s="132"/>
      <c r="M84" s="133"/>
      <c r="N84" s="681"/>
      <c r="O84" s="681"/>
      <c r="P84" s="681"/>
      <c r="Q84" s="681"/>
      <c r="R84" s="681"/>
      <c r="S84" s="681"/>
      <c r="T84" s="681"/>
      <c r="U84" s="681"/>
      <c r="V84" s="681"/>
      <c r="W84" s="681"/>
      <c r="X84" s="681"/>
      <c r="Y84" s="368"/>
      <c r="Z84" s="317"/>
      <c r="AA84" s="357"/>
      <c r="AB84" s="357"/>
      <c r="AC84" s="357"/>
      <c r="AD84" s="357"/>
      <c r="AE84" s="357"/>
      <c r="AF84" s="357"/>
      <c r="AG84" s="357"/>
      <c r="AH84" s="357"/>
      <c r="AI84" s="357"/>
      <c r="AJ84" s="357"/>
      <c r="AK84" s="357"/>
      <c r="AL84" s="357"/>
      <c r="AM84" s="357"/>
      <c r="AN84" s="357"/>
      <c r="AO84" s="404"/>
    </row>
    <row r="85" spans="1:41" s="124" customFormat="1" x14ac:dyDescent="0.2">
      <c r="A85" s="75"/>
      <c r="B85" s="354"/>
      <c r="C85" s="368"/>
      <c r="D85" s="220"/>
      <c r="E85" s="681"/>
      <c r="F85" s="681"/>
      <c r="G85" s="681"/>
      <c r="H85" s="681"/>
      <c r="I85" s="681"/>
      <c r="J85" s="681"/>
      <c r="K85" s="681"/>
      <c r="L85" s="132"/>
      <c r="M85" s="133"/>
      <c r="N85" s="681"/>
      <c r="O85" s="681"/>
      <c r="P85" s="681"/>
      <c r="Q85" s="681"/>
      <c r="R85" s="681"/>
      <c r="S85" s="681"/>
      <c r="T85" s="681"/>
      <c r="U85" s="681"/>
      <c r="V85" s="681"/>
      <c r="W85" s="681"/>
      <c r="X85" s="681"/>
      <c r="Y85" s="368"/>
      <c r="Z85" s="317"/>
      <c r="AA85" s="357"/>
      <c r="AB85" s="357"/>
      <c r="AC85" s="357"/>
      <c r="AD85" s="357"/>
      <c r="AE85" s="357"/>
      <c r="AF85" s="357"/>
      <c r="AG85" s="357"/>
      <c r="AH85" s="357"/>
      <c r="AI85" s="357"/>
      <c r="AJ85" s="357"/>
      <c r="AK85" s="357"/>
      <c r="AL85" s="357"/>
      <c r="AM85" s="357"/>
      <c r="AN85" s="357"/>
      <c r="AO85" s="404"/>
    </row>
    <row r="86" spans="1:41" s="124" customFormat="1" x14ac:dyDescent="0.2">
      <c r="A86" s="75"/>
      <c r="B86" s="354"/>
      <c r="C86" s="368"/>
      <c r="D86" s="220"/>
      <c r="E86" s="681"/>
      <c r="F86" s="681"/>
      <c r="G86" s="681"/>
      <c r="H86" s="681"/>
      <c r="I86" s="681"/>
      <c r="J86" s="681"/>
      <c r="K86" s="681"/>
      <c r="L86" s="132"/>
      <c r="M86" s="133"/>
      <c r="N86" s="681"/>
      <c r="O86" s="681"/>
      <c r="P86" s="681"/>
      <c r="Q86" s="681"/>
      <c r="R86" s="681"/>
      <c r="S86" s="681"/>
      <c r="T86" s="681"/>
      <c r="U86" s="681"/>
      <c r="V86" s="681"/>
      <c r="W86" s="681"/>
      <c r="X86" s="681"/>
      <c r="Y86" s="368"/>
      <c r="Z86" s="317"/>
      <c r="AA86" s="357"/>
      <c r="AB86" s="357"/>
      <c r="AC86" s="357"/>
      <c r="AD86" s="357"/>
      <c r="AE86" s="357"/>
      <c r="AF86" s="357"/>
      <c r="AG86" s="357"/>
      <c r="AH86" s="357"/>
      <c r="AI86" s="357"/>
      <c r="AJ86" s="357"/>
      <c r="AK86" s="357"/>
      <c r="AL86" s="357"/>
      <c r="AM86" s="357"/>
      <c r="AN86" s="357"/>
      <c r="AO86" s="404"/>
    </row>
    <row r="87" spans="1:41" s="124" customFormat="1" x14ac:dyDescent="0.2">
      <c r="A87" s="75"/>
      <c r="B87" s="354"/>
      <c r="C87" s="368"/>
      <c r="D87" s="220"/>
      <c r="E87" s="681"/>
      <c r="F87" s="681"/>
      <c r="G87" s="681"/>
      <c r="H87" s="681"/>
      <c r="I87" s="681"/>
      <c r="J87" s="681"/>
      <c r="K87" s="681"/>
      <c r="L87" s="132"/>
      <c r="M87" s="133"/>
      <c r="N87" s="681"/>
      <c r="O87" s="681"/>
      <c r="P87" s="681"/>
      <c r="Q87" s="681"/>
      <c r="R87" s="681"/>
      <c r="S87" s="681"/>
      <c r="T87" s="681"/>
      <c r="U87" s="681"/>
      <c r="V87" s="681"/>
      <c r="W87" s="681"/>
      <c r="X87" s="681"/>
      <c r="Y87" s="368"/>
      <c r="Z87" s="317"/>
      <c r="AA87" s="357"/>
      <c r="AB87" s="357"/>
      <c r="AC87" s="357"/>
      <c r="AD87" s="357"/>
      <c r="AE87" s="357"/>
      <c r="AF87" s="357"/>
      <c r="AG87" s="357"/>
      <c r="AH87" s="357"/>
      <c r="AI87" s="357"/>
      <c r="AJ87" s="357"/>
      <c r="AK87" s="357"/>
      <c r="AL87" s="357"/>
      <c r="AM87" s="357"/>
      <c r="AN87" s="357"/>
      <c r="AO87" s="404"/>
    </row>
    <row r="88" spans="1:41" s="124" customFormat="1" x14ac:dyDescent="0.2">
      <c r="A88" s="75"/>
      <c r="B88" s="354"/>
      <c r="C88" s="368"/>
      <c r="D88" s="220"/>
      <c r="E88" s="681"/>
      <c r="F88" s="681"/>
      <c r="G88" s="681"/>
      <c r="H88" s="681"/>
      <c r="I88" s="681"/>
      <c r="J88" s="681"/>
      <c r="K88" s="681"/>
      <c r="L88" s="132"/>
      <c r="M88" s="133"/>
      <c r="N88" s="681"/>
      <c r="O88" s="681"/>
      <c r="P88" s="681"/>
      <c r="Q88" s="681"/>
      <c r="R88" s="681"/>
      <c r="S88" s="681"/>
      <c r="T88" s="681"/>
      <c r="U88" s="681"/>
      <c r="V88" s="681"/>
      <c r="W88" s="681"/>
      <c r="X88" s="681"/>
      <c r="Y88" s="368"/>
      <c r="Z88" s="317"/>
      <c r="AA88" s="357"/>
      <c r="AB88" s="357"/>
      <c r="AC88" s="357"/>
      <c r="AD88" s="357"/>
      <c r="AE88" s="357"/>
      <c r="AF88" s="357"/>
      <c r="AG88" s="357"/>
      <c r="AH88" s="357"/>
      <c r="AI88" s="357"/>
      <c r="AJ88" s="357"/>
      <c r="AK88" s="357"/>
      <c r="AL88" s="357"/>
      <c r="AM88" s="357"/>
      <c r="AN88" s="357"/>
      <c r="AO88" s="404"/>
    </row>
    <row r="89" spans="1:41" s="124" customFormat="1" x14ac:dyDescent="0.2">
      <c r="A89" s="75"/>
      <c r="B89" s="354"/>
      <c r="C89" s="368"/>
      <c r="D89" s="220"/>
      <c r="E89" s="681"/>
      <c r="F89" s="681"/>
      <c r="G89" s="681"/>
      <c r="H89" s="681"/>
      <c r="I89" s="681"/>
      <c r="J89" s="681"/>
      <c r="K89" s="681"/>
      <c r="L89" s="132"/>
      <c r="M89" s="133"/>
      <c r="N89" s="681"/>
      <c r="O89" s="681"/>
      <c r="P89" s="681"/>
      <c r="Q89" s="681"/>
      <c r="R89" s="681"/>
      <c r="S89" s="681"/>
      <c r="T89" s="681"/>
      <c r="U89" s="681"/>
      <c r="V89" s="681"/>
      <c r="W89" s="681"/>
      <c r="X89" s="681"/>
      <c r="Y89" s="368"/>
      <c r="Z89" s="317"/>
      <c r="AA89" s="357"/>
      <c r="AB89" s="357"/>
      <c r="AC89" s="357"/>
      <c r="AD89" s="357"/>
      <c r="AE89" s="357"/>
      <c r="AF89" s="357"/>
      <c r="AG89" s="357"/>
      <c r="AH89" s="357"/>
      <c r="AI89" s="357"/>
      <c r="AJ89" s="357"/>
      <c r="AK89" s="357"/>
      <c r="AL89" s="357"/>
      <c r="AM89" s="357"/>
      <c r="AN89" s="357"/>
      <c r="AO89" s="404"/>
    </row>
    <row r="90" spans="1:41" s="124" customFormat="1" x14ac:dyDescent="0.2">
      <c r="A90" s="38"/>
      <c r="B90" s="243"/>
      <c r="C90" s="71"/>
      <c r="D90" s="141"/>
      <c r="E90" s="405"/>
      <c r="F90" s="147"/>
      <c r="G90" s="147"/>
      <c r="H90" s="147"/>
      <c r="I90" s="28"/>
      <c r="J90" s="28"/>
      <c r="K90" s="28"/>
      <c r="L90" s="71"/>
      <c r="M90" s="38"/>
      <c r="N90" s="28"/>
      <c r="O90" s="28"/>
      <c r="P90" s="28"/>
      <c r="Q90" s="28"/>
      <c r="R90" s="28"/>
      <c r="S90" s="28"/>
      <c r="T90" s="154"/>
      <c r="U90" s="154"/>
      <c r="V90" s="154"/>
      <c r="W90" s="154"/>
      <c r="X90" s="28"/>
      <c r="Y90" s="71"/>
      <c r="Z90" s="38"/>
      <c r="AA90" s="28"/>
      <c r="AB90" s="28"/>
      <c r="AC90" s="28"/>
      <c r="AD90" s="28"/>
      <c r="AE90" s="28"/>
      <c r="AF90" s="28"/>
      <c r="AG90" s="28"/>
      <c r="AH90" s="28"/>
      <c r="AI90" s="28"/>
      <c r="AJ90" s="28"/>
      <c r="AK90" s="28"/>
      <c r="AL90" s="28"/>
      <c r="AM90" s="147"/>
      <c r="AN90" s="147"/>
      <c r="AO90" s="142"/>
    </row>
    <row r="91" spans="1:41" s="124" customFormat="1" ht="9.9499999999999993" customHeight="1" x14ac:dyDescent="0.2">
      <c r="A91" s="39"/>
      <c r="B91" s="238"/>
      <c r="C91" s="69"/>
      <c r="D91" s="131"/>
      <c r="E91" s="30"/>
      <c r="F91" s="30"/>
      <c r="G91" s="30"/>
      <c r="H91" s="30"/>
      <c r="I91" s="25"/>
      <c r="J91" s="25"/>
      <c r="K91" s="25"/>
      <c r="L91" s="69"/>
      <c r="M91" s="39"/>
      <c r="N91" s="25"/>
      <c r="O91" s="25"/>
      <c r="P91" s="25"/>
      <c r="Q91" s="25"/>
      <c r="R91" s="25"/>
      <c r="S91" s="25"/>
      <c r="T91" s="155"/>
      <c r="U91" s="368"/>
      <c r="V91" s="75"/>
      <c r="W91" s="366"/>
      <c r="X91" s="25"/>
      <c r="Y91" s="69"/>
      <c r="Z91" s="39"/>
      <c r="AA91" s="25"/>
      <c r="AB91" s="25"/>
      <c r="AC91" s="25"/>
      <c r="AD91" s="25"/>
      <c r="AE91" s="25"/>
      <c r="AF91" s="25"/>
      <c r="AG91" s="25"/>
      <c r="AH91" s="25"/>
      <c r="AI91" s="25"/>
      <c r="AJ91" s="25"/>
      <c r="AK91" s="25"/>
      <c r="AL91" s="25"/>
      <c r="AM91" s="30"/>
      <c r="AN91" s="30"/>
      <c r="AO91" s="130"/>
    </row>
    <row r="92" spans="1:41" s="124" customFormat="1" ht="6" customHeight="1" x14ac:dyDescent="0.2">
      <c r="A92" s="75"/>
      <c r="B92" s="159" t="s">
        <v>1145</v>
      </c>
      <c r="C92" s="74"/>
      <c r="D92" s="197"/>
      <c r="E92" s="4"/>
      <c r="F92" s="131"/>
      <c r="G92" s="69"/>
      <c r="H92" s="39"/>
      <c r="I92" s="69"/>
      <c r="L92" s="74"/>
      <c r="M92" s="75"/>
      <c r="N92" s="26" t="s">
        <v>62</v>
      </c>
      <c r="O92" s="26"/>
      <c r="P92" s="70" t="s">
        <v>8</v>
      </c>
      <c r="Q92" s="70"/>
      <c r="R92" s="70"/>
      <c r="S92" s="70"/>
      <c r="T92" s="184" t="s">
        <v>63</v>
      </c>
      <c r="U92" s="74"/>
      <c r="V92" s="75"/>
      <c r="W92" s="26"/>
      <c r="X92" s="682" t="s">
        <v>406</v>
      </c>
      <c r="Y92" s="683"/>
      <c r="Z92" s="75"/>
      <c r="AA92" s="39"/>
      <c r="AB92" s="69"/>
      <c r="AC92" s="39"/>
      <c r="AD92" s="69"/>
      <c r="AE92" s="366"/>
      <c r="AF92" s="39"/>
      <c r="AG92" s="25"/>
      <c r="AH92" s="39"/>
      <c r="AI92" s="69"/>
      <c r="AJ92" s="25"/>
      <c r="AK92" s="25"/>
      <c r="AL92" s="39"/>
      <c r="AM92" s="130"/>
      <c r="AN92" s="380"/>
      <c r="AO92" s="132"/>
    </row>
    <row r="93" spans="1:41" s="124" customFormat="1" ht="11.25" customHeight="1" x14ac:dyDescent="0.2">
      <c r="A93" s="75"/>
      <c r="B93" s="239"/>
      <c r="C93" s="74"/>
      <c r="D93" s="218"/>
      <c r="E93" s="4"/>
      <c r="F93" s="141"/>
      <c r="G93" s="71"/>
      <c r="H93" s="38"/>
      <c r="I93" s="71"/>
      <c r="L93" s="74"/>
      <c r="M93" s="75"/>
      <c r="U93" s="221"/>
      <c r="V93" s="197"/>
      <c r="W93" s="129"/>
      <c r="X93" s="682"/>
      <c r="Y93" s="683"/>
      <c r="Z93" s="197"/>
      <c r="AA93" s="38"/>
      <c r="AB93" s="71"/>
      <c r="AC93" s="38"/>
      <c r="AD93" s="71"/>
      <c r="AE93" s="129"/>
      <c r="AF93" s="38"/>
      <c r="AG93" s="28"/>
      <c r="AH93" s="38"/>
      <c r="AI93" s="71"/>
      <c r="AJ93" s="28"/>
      <c r="AK93" s="28"/>
      <c r="AL93" s="38"/>
      <c r="AM93" s="142"/>
      <c r="AN93" s="380"/>
      <c r="AO93" s="132"/>
    </row>
    <row r="94" spans="1:41" s="124" customFormat="1" x14ac:dyDescent="0.2">
      <c r="A94" s="75"/>
      <c r="B94" s="239"/>
      <c r="C94" s="74"/>
      <c r="D94" s="197"/>
      <c r="E94" s="675" t="s">
        <v>408</v>
      </c>
      <c r="F94" s="675"/>
      <c r="G94" s="675"/>
      <c r="H94" s="675"/>
      <c r="I94" s="675"/>
      <c r="J94" s="675"/>
      <c r="K94" s="675"/>
      <c r="L94" s="74"/>
      <c r="M94" s="75"/>
      <c r="N94" s="26" t="s">
        <v>64</v>
      </c>
      <c r="O94" s="26"/>
      <c r="P94" s="70" t="s">
        <v>8</v>
      </c>
      <c r="Q94" s="70"/>
      <c r="R94" s="70"/>
      <c r="S94" s="70"/>
      <c r="T94" s="184" t="s">
        <v>65</v>
      </c>
      <c r="U94" s="74"/>
      <c r="V94" s="75"/>
      <c r="W94" s="26"/>
      <c r="X94" s="26">
        <v>237</v>
      </c>
      <c r="Y94" s="74"/>
      <c r="Z94" s="197"/>
      <c r="AA94" s="622" t="s">
        <v>14</v>
      </c>
      <c r="AB94" s="622"/>
      <c r="AC94" s="622"/>
      <c r="AD94" s="622"/>
      <c r="AE94" s="129"/>
      <c r="AF94" s="622" t="s">
        <v>15</v>
      </c>
      <c r="AG94" s="622"/>
      <c r="AH94" s="622"/>
      <c r="AI94" s="622"/>
      <c r="AJ94" s="622"/>
      <c r="AK94" s="622"/>
      <c r="AL94" s="622"/>
      <c r="AM94" s="622"/>
      <c r="AN94" s="380"/>
      <c r="AO94" s="132"/>
    </row>
    <row r="95" spans="1:41" s="124" customFormat="1" x14ac:dyDescent="0.2">
      <c r="A95" s="38"/>
      <c r="B95" s="243"/>
      <c r="C95" s="71"/>
      <c r="D95" s="141"/>
      <c r="E95" s="147"/>
      <c r="F95" s="147"/>
      <c r="G95" s="147"/>
      <c r="H95" s="147"/>
      <c r="I95" s="28"/>
      <c r="J95" s="28"/>
      <c r="K95" s="28"/>
      <c r="L95" s="71"/>
      <c r="M95" s="38"/>
      <c r="N95" s="28"/>
      <c r="O95" s="28"/>
      <c r="P95" s="28"/>
      <c r="Q95" s="28"/>
      <c r="R95" s="28"/>
      <c r="S95" s="28"/>
      <c r="T95" s="154"/>
      <c r="U95" s="71"/>
      <c r="V95" s="38"/>
      <c r="W95" s="28"/>
      <c r="X95" s="28"/>
      <c r="Y95" s="71"/>
      <c r="Z95" s="38"/>
      <c r="AA95" s="222"/>
      <c r="AB95" s="28"/>
      <c r="AC95" s="28"/>
      <c r="AD95" s="28"/>
      <c r="AE95" s="28"/>
      <c r="AF95" s="129"/>
      <c r="AG95" s="28"/>
      <c r="AH95" s="28"/>
      <c r="AI95" s="28"/>
      <c r="AJ95" s="28"/>
      <c r="AK95" s="28"/>
      <c r="AL95" s="28"/>
      <c r="AM95" s="147"/>
      <c r="AN95" s="147"/>
      <c r="AO95" s="142"/>
    </row>
    <row r="96" spans="1:41" s="124" customFormat="1" ht="6" customHeight="1" x14ac:dyDescent="0.2">
      <c r="A96" s="39"/>
      <c r="B96" s="238"/>
      <c r="C96" s="69"/>
      <c r="D96" s="131"/>
      <c r="E96" s="30"/>
      <c r="F96" s="30"/>
      <c r="G96" s="30"/>
      <c r="H96" s="30"/>
      <c r="I96" s="25"/>
      <c r="J96" s="25"/>
      <c r="K96" s="25"/>
      <c r="L96" s="69"/>
      <c r="M96" s="39"/>
      <c r="N96" s="25"/>
      <c r="O96" s="25"/>
      <c r="P96" s="25"/>
      <c r="Q96" s="25"/>
      <c r="R96" s="25"/>
      <c r="S96" s="25"/>
      <c r="T96" s="155"/>
      <c r="U96" s="69"/>
      <c r="V96" s="39"/>
      <c r="W96" s="25"/>
      <c r="X96" s="25"/>
      <c r="Y96" s="69"/>
      <c r="Z96" s="39"/>
      <c r="AA96" s="25"/>
      <c r="AB96" s="25"/>
      <c r="AC96" s="25"/>
      <c r="AD96" s="25"/>
      <c r="AE96" s="25"/>
      <c r="AF96" s="25"/>
      <c r="AG96" s="25"/>
      <c r="AH96" s="25"/>
      <c r="AI96" s="25"/>
      <c r="AJ96" s="25"/>
      <c r="AK96" s="25"/>
      <c r="AL96" s="25"/>
      <c r="AM96" s="30"/>
      <c r="AN96" s="30"/>
      <c r="AO96" s="130"/>
    </row>
    <row r="97" spans="1:43" s="156" customFormat="1" ht="6" customHeight="1" x14ac:dyDescent="0.2">
      <c r="A97" s="75"/>
      <c r="B97" s="159" t="s">
        <v>1146</v>
      </c>
      <c r="C97" s="74"/>
      <c r="D97" s="197"/>
      <c r="E97" s="4"/>
      <c r="F97" s="131"/>
      <c r="G97" s="69"/>
      <c r="H97" s="39"/>
      <c r="I97" s="69"/>
      <c r="J97" s="124"/>
      <c r="K97" s="124"/>
      <c r="L97" s="74"/>
      <c r="M97" s="75"/>
      <c r="N97" s="26" t="s">
        <v>62</v>
      </c>
      <c r="O97" s="26"/>
      <c r="P97" s="70" t="s">
        <v>8</v>
      </c>
      <c r="Q97" s="70"/>
      <c r="R97" s="70"/>
      <c r="S97" s="70"/>
      <c r="T97" s="184" t="s">
        <v>63</v>
      </c>
      <c r="U97" s="74"/>
      <c r="V97" s="75"/>
      <c r="W97" s="26"/>
      <c r="X97" s="682" t="s">
        <v>406</v>
      </c>
      <c r="Y97" s="683"/>
      <c r="Z97" s="75"/>
      <c r="AA97" s="39"/>
      <c r="AB97" s="69"/>
      <c r="AC97" s="39"/>
      <c r="AD97" s="69"/>
      <c r="AE97" s="366"/>
      <c r="AF97" s="39"/>
      <c r="AG97" s="25"/>
      <c r="AH97" s="39"/>
      <c r="AI97" s="69"/>
      <c r="AJ97" s="25"/>
      <c r="AK97" s="25"/>
      <c r="AL97" s="39"/>
      <c r="AM97" s="130"/>
      <c r="AN97" s="380"/>
      <c r="AO97" s="132"/>
    </row>
    <row r="98" spans="1:43" ht="11.25" customHeight="1" x14ac:dyDescent="0.2">
      <c r="A98" s="75"/>
      <c r="B98" s="239"/>
      <c r="C98" s="74"/>
      <c r="D98" s="218"/>
      <c r="E98" s="4"/>
      <c r="F98" s="141"/>
      <c r="G98" s="71"/>
      <c r="H98" s="38"/>
      <c r="I98" s="71"/>
      <c r="J98" s="124"/>
      <c r="K98" s="124"/>
      <c r="L98" s="74"/>
      <c r="M98" s="75"/>
      <c r="N98" s="124"/>
      <c r="O98" s="124"/>
      <c r="P98" s="124"/>
      <c r="Q98" s="124"/>
      <c r="R98" s="124"/>
      <c r="S98" s="124"/>
      <c r="T98" s="124"/>
      <c r="U98" s="221"/>
      <c r="V98" s="197"/>
      <c r="W98" s="129"/>
      <c r="X98" s="682"/>
      <c r="Y98" s="683"/>
      <c r="Z98" s="197"/>
      <c r="AA98" s="38"/>
      <c r="AB98" s="71"/>
      <c r="AC98" s="38"/>
      <c r="AD98" s="71"/>
      <c r="AE98" s="129"/>
      <c r="AF98" s="38"/>
      <c r="AG98" s="28"/>
      <c r="AH98" s="38"/>
      <c r="AI98" s="71"/>
      <c r="AJ98" s="28"/>
      <c r="AK98" s="28"/>
      <c r="AL98" s="38"/>
      <c r="AM98" s="142"/>
      <c r="AN98" s="380"/>
      <c r="AO98" s="132"/>
      <c r="AP98" s="150"/>
    </row>
    <row r="99" spans="1:43" x14ac:dyDescent="0.2">
      <c r="A99" s="75"/>
      <c r="B99" s="239"/>
      <c r="C99" s="74"/>
      <c r="D99" s="218"/>
      <c r="E99" s="675" t="s">
        <v>408</v>
      </c>
      <c r="F99" s="675"/>
      <c r="G99" s="675"/>
      <c r="H99" s="675"/>
      <c r="I99" s="675"/>
      <c r="J99" s="675"/>
      <c r="K99" s="675"/>
      <c r="L99" s="74"/>
      <c r="M99" s="75"/>
      <c r="N99" s="26" t="s">
        <v>64</v>
      </c>
      <c r="O99" s="26"/>
      <c r="P99" s="70" t="s">
        <v>8</v>
      </c>
      <c r="Q99" s="70"/>
      <c r="R99" s="70"/>
      <c r="S99" s="70"/>
      <c r="T99" s="184" t="s">
        <v>65</v>
      </c>
      <c r="U99" s="74"/>
      <c r="V99" s="75"/>
      <c r="W99" s="26"/>
      <c r="X99" s="26">
        <v>237</v>
      </c>
      <c r="Y99" s="74"/>
      <c r="Z99" s="197"/>
      <c r="AA99" s="622" t="s">
        <v>14</v>
      </c>
      <c r="AB99" s="622"/>
      <c r="AC99" s="622"/>
      <c r="AD99" s="622"/>
      <c r="AE99" s="129"/>
      <c r="AF99" s="622" t="s">
        <v>15</v>
      </c>
      <c r="AG99" s="622"/>
      <c r="AH99" s="622"/>
      <c r="AI99" s="622"/>
      <c r="AJ99" s="622"/>
      <c r="AK99" s="622"/>
      <c r="AL99" s="622"/>
      <c r="AM99" s="622"/>
      <c r="AN99" s="380"/>
      <c r="AO99" s="132"/>
      <c r="AP99" s="150"/>
    </row>
    <row r="100" spans="1:43" ht="6" customHeight="1" x14ac:dyDescent="0.2">
      <c r="A100" s="38"/>
      <c r="B100" s="243"/>
      <c r="C100" s="71"/>
      <c r="D100" s="141"/>
      <c r="E100" s="147"/>
      <c r="F100" s="147"/>
      <c r="G100" s="147"/>
      <c r="H100" s="147"/>
      <c r="I100" s="28"/>
      <c r="J100" s="28"/>
      <c r="K100" s="28"/>
      <c r="L100" s="71"/>
      <c r="M100" s="38"/>
      <c r="N100" s="28"/>
      <c r="O100" s="28"/>
      <c r="P100" s="28"/>
      <c r="Q100" s="28"/>
      <c r="R100" s="28"/>
      <c r="S100" s="28"/>
      <c r="T100" s="154"/>
      <c r="U100" s="71"/>
      <c r="V100" s="38"/>
      <c r="W100" s="28"/>
      <c r="X100" s="28"/>
      <c r="Y100" s="71"/>
      <c r="Z100" s="38"/>
      <c r="AA100" s="222"/>
      <c r="AB100" s="28"/>
      <c r="AC100" s="28"/>
      <c r="AD100" s="28"/>
      <c r="AE100" s="28"/>
      <c r="AF100" s="129"/>
      <c r="AG100" s="28"/>
      <c r="AH100" s="28"/>
      <c r="AI100" s="28"/>
      <c r="AJ100" s="28"/>
      <c r="AK100" s="28"/>
      <c r="AL100" s="28"/>
      <c r="AM100" s="147"/>
      <c r="AN100" s="147"/>
      <c r="AO100" s="142"/>
      <c r="AP100" s="150"/>
    </row>
    <row r="101" spans="1:43" ht="6" customHeight="1" x14ac:dyDescent="0.2">
      <c r="A101" s="39"/>
      <c r="B101" s="238"/>
      <c r="C101" s="69"/>
      <c r="D101" s="131"/>
      <c r="E101" s="30"/>
      <c r="F101" s="30"/>
      <c r="G101" s="30"/>
      <c r="H101" s="30"/>
      <c r="I101" s="25"/>
      <c r="J101" s="25"/>
      <c r="K101" s="25"/>
      <c r="L101" s="69"/>
      <c r="M101" s="39"/>
      <c r="N101" s="25"/>
      <c r="O101" s="25"/>
      <c r="P101" s="25"/>
      <c r="Q101" s="25"/>
      <c r="R101" s="25"/>
      <c r="S101" s="25"/>
      <c r="T101" s="155"/>
      <c r="U101" s="69"/>
      <c r="V101" s="39"/>
      <c r="W101" s="25"/>
      <c r="X101" s="25"/>
      <c r="Y101" s="69"/>
      <c r="Z101" s="39"/>
      <c r="AA101" s="25"/>
      <c r="AB101" s="25"/>
      <c r="AC101" s="25"/>
      <c r="AD101" s="25"/>
      <c r="AE101" s="25"/>
      <c r="AF101" s="25"/>
      <c r="AG101" s="25"/>
      <c r="AH101" s="25"/>
      <c r="AI101" s="25"/>
      <c r="AJ101" s="25"/>
      <c r="AK101" s="25"/>
      <c r="AL101" s="25"/>
      <c r="AM101" s="30"/>
      <c r="AN101" s="30"/>
      <c r="AO101" s="130"/>
      <c r="AP101" s="150"/>
    </row>
    <row r="102" spans="1:43" ht="11.25" customHeight="1" x14ac:dyDescent="0.2">
      <c r="A102" s="75"/>
      <c r="B102" s="159" t="s">
        <v>1147</v>
      </c>
      <c r="C102" s="74"/>
      <c r="D102" s="197"/>
      <c r="E102" s="4"/>
      <c r="F102" s="131"/>
      <c r="G102" s="69"/>
      <c r="H102" s="39"/>
      <c r="I102" s="69"/>
      <c r="J102" s="124"/>
      <c r="K102" s="124"/>
      <c r="L102" s="74"/>
      <c r="M102" s="75"/>
      <c r="N102" s="26" t="s">
        <v>62</v>
      </c>
      <c r="O102" s="26"/>
      <c r="P102" s="70" t="s">
        <v>8</v>
      </c>
      <c r="Q102" s="70"/>
      <c r="R102" s="70"/>
      <c r="S102" s="70"/>
      <c r="T102" s="184" t="s">
        <v>63</v>
      </c>
      <c r="U102" s="74"/>
      <c r="V102" s="75"/>
      <c r="W102" s="26"/>
      <c r="X102" s="682" t="s">
        <v>406</v>
      </c>
      <c r="Y102" s="683"/>
      <c r="Z102" s="75"/>
      <c r="AA102" s="39"/>
      <c r="AB102" s="69"/>
      <c r="AC102" s="39"/>
      <c r="AD102" s="69"/>
      <c r="AE102" s="366"/>
      <c r="AF102" s="39"/>
      <c r="AG102" s="25"/>
      <c r="AH102" s="39"/>
      <c r="AI102" s="69"/>
      <c r="AJ102" s="25"/>
      <c r="AK102" s="25"/>
      <c r="AL102" s="39"/>
      <c r="AM102" s="130"/>
      <c r="AN102" s="380"/>
      <c r="AO102" s="132"/>
      <c r="AP102" s="150"/>
    </row>
    <row r="103" spans="1:43" x14ac:dyDescent="0.2">
      <c r="A103" s="75"/>
      <c r="B103" s="239"/>
      <c r="C103" s="74"/>
      <c r="D103" s="218"/>
      <c r="E103" s="4"/>
      <c r="F103" s="141"/>
      <c r="G103" s="71"/>
      <c r="H103" s="38"/>
      <c r="I103" s="71"/>
      <c r="J103" s="124"/>
      <c r="K103" s="124"/>
      <c r="L103" s="74"/>
      <c r="M103" s="75"/>
      <c r="N103" s="124"/>
      <c r="O103" s="124"/>
      <c r="P103" s="124"/>
      <c r="Q103" s="124"/>
      <c r="R103" s="124"/>
      <c r="S103" s="124"/>
      <c r="T103" s="124"/>
      <c r="U103" s="221"/>
      <c r="V103" s="197"/>
      <c r="W103" s="129"/>
      <c r="X103" s="682"/>
      <c r="Y103" s="683"/>
      <c r="Z103" s="197"/>
      <c r="AA103" s="38"/>
      <c r="AB103" s="71"/>
      <c r="AC103" s="38"/>
      <c r="AD103" s="71"/>
      <c r="AE103" s="129"/>
      <c r="AF103" s="38"/>
      <c r="AG103" s="28"/>
      <c r="AH103" s="38"/>
      <c r="AI103" s="71"/>
      <c r="AJ103" s="28"/>
      <c r="AK103" s="28"/>
      <c r="AL103" s="38"/>
      <c r="AM103" s="142"/>
      <c r="AN103" s="380"/>
      <c r="AO103" s="132"/>
      <c r="AP103" s="150"/>
    </row>
    <row r="104" spans="1:43" x14ac:dyDescent="0.2">
      <c r="A104" s="75"/>
      <c r="B104" s="239"/>
      <c r="C104" s="74"/>
      <c r="D104" s="218"/>
      <c r="E104" s="675" t="s">
        <v>408</v>
      </c>
      <c r="F104" s="675"/>
      <c r="G104" s="675"/>
      <c r="H104" s="675"/>
      <c r="I104" s="675"/>
      <c r="J104" s="675"/>
      <c r="K104" s="675"/>
      <c r="L104" s="74"/>
      <c r="M104" s="75"/>
      <c r="N104" s="26" t="s">
        <v>64</v>
      </c>
      <c r="O104" s="26"/>
      <c r="P104" s="70" t="s">
        <v>8</v>
      </c>
      <c r="Q104" s="70"/>
      <c r="R104" s="70"/>
      <c r="S104" s="70"/>
      <c r="T104" s="184" t="s">
        <v>65</v>
      </c>
      <c r="U104" s="74"/>
      <c r="V104" s="75"/>
      <c r="W104" s="26"/>
      <c r="X104" s="26">
        <v>237</v>
      </c>
      <c r="Y104" s="74"/>
      <c r="Z104" s="197"/>
      <c r="AA104" s="622" t="s">
        <v>14</v>
      </c>
      <c r="AB104" s="622"/>
      <c r="AC104" s="622"/>
      <c r="AD104" s="622"/>
      <c r="AE104" s="129"/>
      <c r="AF104" s="622" t="s">
        <v>15</v>
      </c>
      <c r="AG104" s="622"/>
      <c r="AH104" s="622"/>
      <c r="AI104" s="622"/>
      <c r="AJ104" s="622"/>
      <c r="AK104" s="622"/>
      <c r="AL104" s="622"/>
      <c r="AM104" s="622"/>
      <c r="AN104" s="380"/>
      <c r="AO104" s="132"/>
      <c r="AP104" s="150"/>
    </row>
    <row r="105" spans="1:43" x14ac:dyDescent="0.2">
      <c r="A105" s="75"/>
      <c r="B105" s="239"/>
      <c r="C105" s="74"/>
      <c r="D105" s="141"/>
      <c r="E105" s="147"/>
      <c r="F105" s="147"/>
      <c r="G105" s="147"/>
      <c r="H105" s="147"/>
      <c r="I105" s="28"/>
      <c r="J105" s="28"/>
      <c r="K105" s="28"/>
      <c r="L105" s="71"/>
      <c r="M105" s="38"/>
      <c r="N105" s="28"/>
      <c r="O105" s="28"/>
      <c r="P105" s="28"/>
      <c r="Q105" s="28"/>
      <c r="R105" s="28"/>
      <c r="S105" s="28"/>
      <c r="T105" s="154"/>
      <c r="U105" s="71"/>
      <c r="V105" s="38"/>
      <c r="W105" s="28"/>
      <c r="X105" s="28"/>
      <c r="Y105" s="71"/>
      <c r="Z105" s="38"/>
      <c r="AA105" s="222"/>
      <c r="AB105" s="28"/>
      <c r="AC105" s="28"/>
      <c r="AD105" s="28"/>
      <c r="AE105" s="28"/>
      <c r="AF105" s="28"/>
      <c r="AG105" s="28"/>
      <c r="AH105" s="28"/>
      <c r="AI105" s="28"/>
      <c r="AJ105" s="28"/>
      <c r="AK105" s="28"/>
      <c r="AL105" s="28"/>
      <c r="AM105" s="147"/>
      <c r="AN105" s="147"/>
      <c r="AO105" s="142"/>
      <c r="AP105" s="150"/>
    </row>
    <row r="106" spans="1:43" ht="6" customHeight="1" x14ac:dyDescent="0.2">
      <c r="A106" s="39"/>
      <c r="B106" s="238"/>
      <c r="C106" s="69"/>
      <c r="D106" s="131"/>
      <c r="E106" s="30"/>
      <c r="F106" s="30"/>
      <c r="G106" s="30"/>
      <c r="H106" s="30"/>
      <c r="I106" s="25"/>
      <c r="J106" s="25"/>
      <c r="K106" s="25"/>
      <c r="L106" s="69"/>
      <c r="M106" s="39"/>
      <c r="N106" s="25"/>
      <c r="O106" s="25"/>
      <c r="P106" s="25"/>
      <c r="Q106" s="25"/>
      <c r="R106" s="25"/>
      <c r="S106" s="25"/>
      <c r="T106" s="155"/>
      <c r="U106" s="69"/>
      <c r="V106" s="39"/>
      <c r="W106" s="25"/>
      <c r="X106" s="25"/>
      <c r="Y106" s="69"/>
      <c r="Z106" s="39"/>
      <c r="AA106" s="25"/>
      <c r="AB106" s="25"/>
      <c r="AC106" s="25"/>
      <c r="AD106" s="25"/>
      <c r="AE106" s="25"/>
      <c r="AF106" s="25"/>
      <c r="AG106" s="25"/>
      <c r="AH106" s="25"/>
      <c r="AI106" s="25"/>
      <c r="AJ106" s="25"/>
      <c r="AK106" s="25"/>
      <c r="AL106" s="25"/>
      <c r="AM106" s="30"/>
      <c r="AN106" s="30"/>
      <c r="AO106" s="130"/>
      <c r="AP106" s="150"/>
    </row>
    <row r="107" spans="1:43" ht="6" customHeight="1" x14ac:dyDescent="0.2">
      <c r="A107" s="75"/>
      <c r="B107" s="159" t="s">
        <v>1148</v>
      </c>
      <c r="C107" s="74"/>
      <c r="D107" s="197"/>
      <c r="E107" s="4"/>
      <c r="F107" s="131"/>
      <c r="G107" s="69"/>
      <c r="H107" s="39"/>
      <c r="I107" s="69"/>
      <c r="J107" s="124"/>
      <c r="K107" s="124"/>
      <c r="L107" s="74"/>
      <c r="M107" s="75"/>
      <c r="N107" s="26" t="s">
        <v>62</v>
      </c>
      <c r="O107" s="26"/>
      <c r="P107" s="70" t="s">
        <v>8</v>
      </c>
      <c r="Q107" s="70"/>
      <c r="R107" s="70"/>
      <c r="S107" s="70"/>
      <c r="T107" s="184" t="s">
        <v>63</v>
      </c>
      <c r="U107" s="74"/>
      <c r="V107" s="75"/>
      <c r="W107" s="26"/>
      <c r="X107" s="207"/>
      <c r="Y107" s="223"/>
      <c r="Z107" s="75"/>
      <c r="AA107" s="39"/>
      <c r="AB107" s="69"/>
      <c r="AC107" s="39"/>
      <c r="AD107" s="69"/>
      <c r="AE107" s="366"/>
      <c r="AF107" s="39"/>
      <c r="AG107" s="25"/>
      <c r="AH107" s="39"/>
      <c r="AI107" s="69"/>
      <c r="AJ107" s="25"/>
      <c r="AK107" s="25"/>
      <c r="AL107" s="39"/>
      <c r="AM107" s="130"/>
      <c r="AN107" s="380"/>
      <c r="AO107" s="132"/>
      <c r="AP107" s="150"/>
    </row>
    <row r="108" spans="1:43" ht="11.25" customHeight="1" x14ac:dyDescent="0.2">
      <c r="A108" s="75"/>
      <c r="B108" s="239"/>
      <c r="C108" s="74"/>
      <c r="D108" s="218"/>
      <c r="E108" s="4"/>
      <c r="F108" s="141"/>
      <c r="G108" s="71"/>
      <c r="H108" s="38"/>
      <c r="I108" s="71"/>
      <c r="J108" s="124"/>
      <c r="K108" s="124"/>
      <c r="L108" s="74"/>
      <c r="M108" s="75"/>
      <c r="N108" s="124"/>
      <c r="O108" s="124"/>
      <c r="P108" s="124"/>
      <c r="Q108" s="124"/>
      <c r="R108" s="124"/>
      <c r="S108" s="124"/>
      <c r="T108" s="124"/>
      <c r="U108" s="221"/>
      <c r="V108" s="197"/>
      <c r="W108" s="129"/>
      <c r="X108" s="26">
        <v>237</v>
      </c>
      <c r="Y108" s="223"/>
      <c r="Z108" s="197"/>
      <c r="AA108" s="38"/>
      <c r="AB108" s="71"/>
      <c r="AC108" s="38"/>
      <c r="AD108" s="71"/>
      <c r="AE108" s="129"/>
      <c r="AF108" s="38"/>
      <c r="AG108" s="28"/>
      <c r="AH108" s="38"/>
      <c r="AI108" s="71"/>
      <c r="AJ108" s="28"/>
      <c r="AK108" s="28"/>
      <c r="AL108" s="38"/>
      <c r="AM108" s="142"/>
      <c r="AN108" s="380"/>
      <c r="AO108" s="132"/>
      <c r="AP108" s="150"/>
    </row>
    <row r="109" spans="1:43" x14ac:dyDescent="0.2">
      <c r="A109" s="75"/>
      <c r="B109" s="239"/>
      <c r="C109" s="74"/>
      <c r="D109" s="218"/>
      <c r="E109" s="675" t="s">
        <v>408</v>
      </c>
      <c r="F109" s="675"/>
      <c r="G109" s="675"/>
      <c r="H109" s="675"/>
      <c r="I109" s="675"/>
      <c r="J109" s="675"/>
      <c r="K109" s="675"/>
      <c r="L109" s="74"/>
      <c r="M109" s="75"/>
      <c r="N109" s="26" t="s">
        <v>64</v>
      </c>
      <c r="O109" s="26"/>
      <c r="P109" s="70" t="s">
        <v>8</v>
      </c>
      <c r="Q109" s="70"/>
      <c r="R109" s="70"/>
      <c r="S109" s="70"/>
      <c r="T109" s="184" t="s">
        <v>65</v>
      </c>
      <c r="U109" s="74"/>
      <c r="V109" s="75"/>
      <c r="W109" s="26"/>
      <c r="X109" s="26"/>
      <c r="Y109" s="74"/>
      <c r="Z109" s="197"/>
      <c r="AA109" s="622" t="s">
        <v>14</v>
      </c>
      <c r="AB109" s="622"/>
      <c r="AC109" s="622"/>
      <c r="AD109" s="622"/>
      <c r="AE109" s="129"/>
      <c r="AF109" s="622" t="s">
        <v>15</v>
      </c>
      <c r="AG109" s="622"/>
      <c r="AH109" s="622"/>
      <c r="AI109" s="622"/>
      <c r="AJ109" s="622"/>
      <c r="AK109" s="622"/>
      <c r="AL109" s="622"/>
      <c r="AM109" s="622"/>
      <c r="AN109" s="380"/>
      <c r="AO109" s="132"/>
      <c r="AP109" s="150"/>
    </row>
    <row r="110" spans="1:43" ht="12" thickBot="1" x14ac:dyDescent="0.25">
      <c r="A110" s="128"/>
      <c r="B110" s="240"/>
      <c r="C110" s="127"/>
      <c r="D110" s="171"/>
      <c r="E110" s="172"/>
      <c r="F110" s="172"/>
      <c r="G110" s="172"/>
      <c r="H110" s="172"/>
      <c r="I110" s="125"/>
      <c r="J110" s="125"/>
      <c r="K110" s="125"/>
      <c r="L110" s="127"/>
      <c r="M110" s="128"/>
      <c r="N110" s="125"/>
      <c r="O110" s="125"/>
      <c r="P110" s="125"/>
      <c r="Q110" s="125"/>
      <c r="R110" s="125"/>
      <c r="S110" s="125"/>
      <c r="T110" s="185"/>
      <c r="U110" s="127"/>
      <c r="V110" s="128"/>
      <c r="W110" s="125"/>
      <c r="X110" s="125"/>
      <c r="Y110" s="127"/>
      <c r="Z110" s="128"/>
      <c r="AA110" s="224"/>
      <c r="AB110" s="125"/>
      <c r="AC110" s="125"/>
      <c r="AD110" s="125"/>
      <c r="AE110" s="125"/>
      <c r="AF110" s="125"/>
      <c r="AG110" s="125"/>
      <c r="AH110" s="125"/>
      <c r="AI110" s="125"/>
      <c r="AJ110" s="125"/>
      <c r="AK110" s="125"/>
      <c r="AL110" s="125"/>
      <c r="AM110" s="172"/>
      <c r="AN110" s="172"/>
      <c r="AO110" s="170"/>
      <c r="AP110" s="150"/>
    </row>
    <row r="111" spans="1:43" x14ac:dyDescent="0.2">
      <c r="A111" s="164"/>
      <c r="B111" s="161"/>
      <c r="C111" s="162"/>
      <c r="D111" s="163"/>
      <c r="E111" s="164"/>
      <c r="F111" s="164"/>
      <c r="G111" s="164"/>
      <c r="H111" s="164"/>
      <c r="I111" s="164"/>
      <c r="J111" s="164"/>
      <c r="K111" s="164"/>
      <c r="L111" s="164"/>
      <c r="M111" s="164"/>
      <c r="N111" s="164"/>
      <c r="O111" s="164"/>
      <c r="P111" s="164"/>
      <c r="Q111" s="164"/>
      <c r="R111" s="164"/>
      <c r="S111" s="164"/>
      <c r="T111" s="164"/>
      <c r="U111" s="164"/>
      <c r="V111" s="163"/>
      <c r="W111" s="164"/>
      <c r="X111" s="164"/>
      <c r="Y111" s="164"/>
      <c r="Z111" s="164"/>
      <c r="AA111" s="164"/>
      <c r="AB111" s="164"/>
      <c r="AC111" s="164"/>
      <c r="AD111" s="164"/>
      <c r="AE111" s="164"/>
      <c r="AF111" s="164"/>
      <c r="AG111" s="164"/>
      <c r="AH111" s="164"/>
      <c r="AI111" s="164"/>
      <c r="AJ111" s="164"/>
      <c r="AK111" s="164"/>
      <c r="AL111" s="165"/>
      <c r="AM111" s="162"/>
      <c r="AN111" s="163"/>
      <c r="AO111" s="164"/>
      <c r="AP111" s="164"/>
      <c r="AQ111" s="164"/>
    </row>
    <row r="112" spans="1:43" x14ac:dyDescent="0.2">
      <c r="A112" s="26"/>
      <c r="B112" s="241" t="s">
        <v>1501</v>
      </c>
      <c r="C112" s="74"/>
      <c r="D112" s="75"/>
      <c r="E112" s="632" t="s">
        <v>1506</v>
      </c>
      <c r="F112" s="632"/>
      <c r="G112" s="632"/>
      <c r="H112" s="632"/>
      <c r="I112" s="632"/>
      <c r="J112" s="632"/>
      <c r="K112" s="632"/>
      <c r="L112" s="632"/>
      <c r="M112" s="632"/>
      <c r="N112" s="632"/>
      <c r="O112" s="632"/>
      <c r="P112" s="632"/>
      <c r="Q112" s="632"/>
      <c r="R112" s="632"/>
      <c r="S112" s="632"/>
      <c r="T112" s="632"/>
      <c r="U112" s="136"/>
      <c r="V112" s="133"/>
      <c r="W112" s="136" t="s">
        <v>62</v>
      </c>
      <c r="X112" s="136"/>
      <c r="Y112" s="138" t="s">
        <v>8</v>
      </c>
      <c r="Z112" s="138"/>
      <c r="AA112" s="138"/>
      <c r="AB112" s="138"/>
      <c r="AC112" s="138"/>
      <c r="AD112" s="138"/>
      <c r="AE112" s="138"/>
      <c r="AF112" s="138"/>
      <c r="AG112" s="138"/>
      <c r="AH112" s="138"/>
      <c r="AI112" s="138"/>
      <c r="AJ112" s="138"/>
      <c r="AK112" s="138"/>
      <c r="AL112" s="145" t="s">
        <v>63</v>
      </c>
      <c r="AM112" s="74"/>
      <c r="AN112" s="75"/>
      <c r="AO112" s="24"/>
      <c r="AP112" s="24"/>
      <c r="AQ112" s="24"/>
    </row>
    <row r="113" spans="1:43" x14ac:dyDescent="0.2">
      <c r="A113" s="26"/>
      <c r="B113" s="159" t="s">
        <v>68</v>
      </c>
      <c r="C113" s="74"/>
      <c r="D113" s="75"/>
      <c r="E113" s="632"/>
      <c r="F113" s="632"/>
      <c r="G113" s="632"/>
      <c r="H113" s="632"/>
      <c r="I113" s="632"/>
      <c r="J113" s="632"/>
      <c r="K113" s="632"/>
      <c r="L113" s="632"/>
      <c r="M113" s="632"/>
      <c r="N113" s="632"/>
      <c r="O113" s="632"/>
      <c r="P113" s="632"/>
      <c r="Q113" s="632"/>
      <c r="R113" s="632"/>
      <c r="S113" s="632"/>
      <c r="T113" s="632"/>
      <c r="U113" s="136"/>
      <c r="V113" s="133"/>
      <c r="W113" s="136" t="s">
        <v>64</v>
      </c>
      <c r="X113" s="136"/>
      <c r="Y113" s="138" t="s">
        <v>8</v>
      </c>
      <c r="Z113" s="138"/>
      <c r="AA113" s="138"/>
      <c r="AB113" s="138"/>
      <c r="AC113" s="138"/>
      <c r="AD113" s="138"/>
      <c r="AE113" s="138"/>
      <c r="AF113" s="138"/>
      <c r="AG113" s="138"/>
      <c r="AH113" s="138"/>
      <c r="AI113" s="138"/>
      <c r="AJ113" s="138"/>
      <c r="AK113" s="138"/>
      <c r="AL113" s="145" t="s">
        <v>65</v>
      </c>
      <c r="AM113" s="74"/>
      <c r="AN113" s="75"/>
      <c r="AO113" s="24"/>
      <c r="AP113" s="27">
        <v>239</v>
      </c>
      <c r="AQ113" s="24"/>
    </row>
    <row r="114" spans="1:43" x14ac:dyDescent="0.2">
      <c r="A114" s="28"/>
      <c r="B114" s="243"/>
      <c r="C114" s="71"/>
      <c r="D114" s="38"/>
      <c r="E114" s="147"/>
      <c r="F114" s="147"/>
      <c r="G114" s="147"/>
      <c r="H114" s="147"/>
      <c r="I114" s="147"/>
      <c r="J114" s="147"/>
      <c r="K114" s="147"/>
      <c r="L114" s="147"/>
      <c r="M114" s="147"/>
      <c r="N114" s="147"/>
      <c r="O114" s="147"/>
      <c r="P114" s="147"/>
      <c r="Q114" s="147"/>
      <c r="R114" s="147"/>
      <c r="S114" s="147"/>
      <c r="T114" s="147"/>
      <c r="U114" s="147"/>
      <c r="V114" s="141"/>
      <c r="W114" s="147"/>
      <c r="X114" s="147"/>
      <c r="Y114" s="147"/>
      <c r="Z114" s="147"/>
      <c r="AA114" s="147"/>
      <c r="AB114" s="147"/>
      <c r="AC114" s="147"/>
      <c r="AD114" s="147"/>
      <c r="AE114" s="147"/>
      <c r="AF114" s="147"/>
      <c r="AG114" s="147"/>
      <c r="AH114" s="147"/>
      <c r="AI114" s="147"/>
      <c r="AJ114" s="147"/>
      <c r="AK114" s="147"/>
      <c r="AL114" s="148"/>
      <c r="AM114" s="71"/>
      <c r="AN114" s="38"/>
      <c r="AO114" s="28"/>
      <c r="AP114" s="28"/>
      <c r="AQ114" s="28"/>
    </row>
    <row r="115" spans="1:43" x14ac:dyDescent="0.2">
      <c r="A115" s="25"/>
      <c r="B115" s="238"/>
      <c r="C115" s="69"/>
      <c r="D115" s="39"/>
      <c r="E115" s="30"/>
      <c r="F115" s="30"/>
      <c r="G115" s="30"/>
      <c r="H115" s="30"/>
      <c r="I115" s="30"/>
      <c r="J115" s="30"/>
      <c r="K115" s="30"/>
      <c r="L115" s="30"/>
      <c r="M115" s="30"/>
      <c r="N115" s="30"/>
      <c r="O115" s="30"/>
      <c r="P115" s="30"/>
      <c r="Q115" s="30"/>
      <c r="R115" s="30"/>
      <c r="S115" s="30"/>
      <c r="T115" s="30"/>
      <c r="U115" s="30"/>
      <c r="V115" s="131"/>
      <c r="W115" s="30"/>
      <c r="X115" s="30"/>
      <c r="Y115" s="30"/>
      <c r="Z115" s="30"/>
      <c r="AA115" s="30"/>
      <c r="AB115" s="30"/>
      <c r="AC115" s="30"/>
      <c r="AD115" s="30"/>
      <c r="AE115" s="30"/>
      <c r="AF115" s="30"/>
      <c r="AG115" s="30"/>
      <c r="AH115" s="30"/>
      <c r="AI115" s="30"/>
      <c r="AJ115" s="30"/>
      <c r="AK115" s="30"/>
      <c r="AL115" s="35"/>
      <c r="AM115" s="69"/>
      <c r="AN115" s="39"/>
      <c r="AO115" s="25"/>
      <c r="AP115" s="25"/>
      <c r="AQ115" s="25"/>
    </row>
    <row r="116" spans="1:43" x14ac:dyDescent="0.2">
      <c r="A116" s="26"/>
      <c r="B116" s="241">
        <v>238</v>
      </c>
      <c r="C116" s="74"/>
      <c r="D116" s="75"/>
      <c r="E116" s="632" t="str">
        <f ca="1">VLOOKUP(INDIRECT(ADDRESS(ROW(),COLUMN()-3)),Language_Translations,MATCH(Language_Selected,Language_Options,0),FALSE)</f>
        <v>When did the last such pregnancy that terminated before 2012 end?</v>
      </c>
      <c r="F116" s="632"/>
      <c r="G116" s="632"/>
      <c r="H116" s="632"/>
      <c r="I116" s="632"/>
      <c r="J116" s="632"/>
      <c r="K116" s="632"/>
      <c r="L116" s="632"/>
      <c r="M116" s="632"/>
      <c r="N116" s="632"/>
      <c r="O116" s="632"/>
      <c r="P116" s="632"/>
      <c r="Q116" s="632"/>
      <c r="R116" s="632"/>
      <c r="S116" s="632"/>
      <c r="T116" s="632"/>
      <c r="U116" s="136"/>
      <c r="V116" s="133"/>
      <c r="W116" s="136"/>
      <c r="X116" s="136"/>
      <c r="Y116" s="136"/>
      <c r="Z116" s="136"/>
      <c r="AA116" s="136"/>
      <c r="AB116" s="136"/>
      <c r="AC116" s="136"/>
      <c r="AD116" s="136"/>
      <c r="AE116" s="136"/>
      <c r="AF116" s="136"/>
      <c r="AG116" s="136"/>
      <c r="AH116" s="136"/>
      <c r="AI116" s="131"/>
      <c r="AJ116" s="130"/>
      <c r="AK116" s="131"/>
      <c r="AL116" s="137"/>
      <c r="AM116" s="74"/>
      <c r="AN116" s="75"/>
      <c r="AO116" s="24"/>
      <c r="AP116" s="24"/>
      <c r="AQ116" s="24"/>
    </row>
    <row r="117" spans="1:43" x14ac:dyDescent="0.2">
      <c r="A117" s="26"/>
      <c r="B117" s="159" t="s">
        <v>68</v>
      </c>
      <c r="C117" s="74"/>
      <c r="D117" s="75"/>
      <c r="E117" s="632"/>
      <c r="F117" s="632"/>
      <c r="G117" s="632"/>
      <c r="H117" s="632"/>
      <c r="I117" s="632"/>
      <c r="J117" s="632"/>
      <c r="K117" s="632"/>
      <c r="L117" s="632"/>
      <c r="M117" s="632"/>
      <c r="N117" s="632"/>
      <c r="O117" s="632"/>
      <c r="P117" s="632"/>
      <c r="Q117" s="632"/>
      <c r="R117" s="632"/>
      <c r="S117" s="632"/>
      <c r="T117" s="632"/>
      <c r="U117" s="136"/>
      <c r="V117" s="133" t="s">
        <v>1503</v>
      </c>
      <c r="W117" s="136" t="s">
        <v>14</v>
      </c>
      <c r="X117" s="136"/>
      <c r="Y117" s="136"/>
      <c r="Z117" s="138" t="s">
        <v>8</v>
      </c>
      <c r="AA117" s="205"/>
      <c r="AB117" s="138"/>
      <c r="AC117" s="138"/>
      <c r="AD117" s="138"/>
      <c r="AE117" s="138"/>
      <c r="AF117" s="138"/>
      <c r="AG117" s="138"/>
      <c r="AH117" s="138"/>
      <c r="AI117" s="141"/>
      <c r="AJ117" s="142"/>
      <c r="AK117" s="141"/>
      <c r="AL117" s="143"/>
      <c r="AM117" s="74"/>
      <c r="AN117" s="75"/>
      <c r="AO117" s="24"/>
      <c r="AP117" s="24"/>
      <c r="AQ117" s="24"/>
    </row>
    <row r="118" spans="1:43" x14ac:dyDescent="0.2">
      <c r="A118" s="26"/>
      <c r="B118" s="241"/>
      <c r="C118" s="74"/>
      <c r="D118" s="75"/>
      <c r="E118" s="632"/>
      <c r="F118" s="632"/>
      <c r="G118" s="632"/>
      <c r="H118" s="632"/>
      <c r="I118" s="632"/>
      <c r="J118" s="632"/>
      <c r="K118" s="632"/>
      <c r="L118" s="632"/>
      <c r="M118" s="632"/>
      <c r="N118" s="632"/>
      <c r="O118" s="632"/>
      <c r="P118" s="632"/>
      <c r="Q118" s="632"/>
      <c r="R118" s="632"/>
      <c r="S118" s="632"/>
      <c r="T118" s="632"/>
      <c r="U118" s="136"/>
      <c r="V118" s="133"/>
      <c r="W118" s="136"/>
      <c r="X118" s="136"/>
      <c r="Y118" s="136"/>
      <c r="Z118" s="136"/>
      <c r="AA118" s="136"/>
      <c r="AB118" s="136"/>
      <c r="AC118" s="136"/>
      <c r="AD118" s="136"/>
      <c r="AE118" s="131"/>
      <c r="AF118" s="130"/>
      <c r="AG118" s="131"/>
      <c r="AH118" s="130"/>
      <c r="AI118" s="131"/>
      <c r="AJ118" s="130"/>
      <c r="AK118" s="131"/>
      <c r="AL118" s="137"/>
      <c r="AM118" s="74"/>
      <c r="AN118" s="75"/>
      <c r="AO118" s="24"/>
      <c r="AP118" s="24"/>
      <c r="AQ118" s="24"/>
    </row>
    <row r="119" spans="1:43" x14ac:dyDescent="0.2">
      <c r="A119" s="26"/>
      <c r="B119" s="241"/>
      <c r="C119" s="74"/>
      <c r="D119" s="75"/>
      <c r="E119" s="632"/>
      <c r="F119" s="632"/>
      <c r="G119" s="632"/>
      <c r="H119" s="632"/>
      <c r="I119" s="632"/>
      <c r="J119" s="632"/>
      <c r="K119" s="632"/>
      <c r="L119" s="632"/>
      <c r="M119" s="632"/>
      <c r="N119" s="632"/>
      <c r="O119" s="632"/>
      <c r="P119" s="632"/>
      <c r="Q119" s="632"/>
      <c r="R119" s="632"/>
      <c r="S119" s="632"/>
      <c r="T119" s="632"/>
      <c r="U119" s="136"/>
      <c r="V119" s="133" t="s">
        <v>1504</v>
      </c>
      <c r="W119" s="136" t="s">
        <v>15</v>
      </c>
      <c r="X119" s="136"/>
      <c r="Y119" s="136"/>
      <c r="Z119" s="138" t="s">
        <v>8</v>
      </c>
      <c r="AA119" s="138"/>
      <c r="AB119" s="138"/>
      <c r="AC119" s="138"/>
      <c r="AD119" s="138"/>
      <c r="AE119" s="141"/>
      <c r="AF119" s="142"/>
      <c r="AG119" s="141"/>
      <c r="AH119" s="142"/>
      <c r="AI119" s="141"/>
      <c r="AJ119" s="142"/>
      <c r="AK119" s="141"/>
      <c r="AL119" s="143"/>
      <c r="AM119" s="74"/>
      <c r="AN119" s="75"/>
      <c r="AO119" s="24"/>
      <c r="AP119" s="24"/>
      <c r="AQ119" s="24"/>
    </row>
    <row r="120" spans="1:43" x14ac:dyDescent="0.2">
      <c r="A120" s="366"/>
      <c r="B120" s="373"/>
      <c r="C120" s="368"/>
      <c r="D120" s="75"/>
      <c r="E120" s="358"/>
      <c r="F120" s="358"/>
      <c r="G120" s="358"/>
      <c r="H120" s="358"/>
      <c r="I120" s="358"/>
      <c r="J120" s="358"/>
      <c r="K120" s="358"/>
      <c r="L120" s="358"/>
      <c r="M120" s="358"/>
      <c r="N120" s="358"/>
      <c r="O120" s="358"/>
      <c r="P120" s="358"/>
      <c r="Q120" s="358"/>
      <c r="R120" s="358"/>
      <c r="S120" s="358"/>
      <c r="T120" s="358"/>
      <c r="U120" s="254"/>
      <c r="V120" s="133"/>
      <c r="W120" s="254"/>
      <c r="X120" s="254"/>
      <c r="Y120" s="254"/>
      <c r="Z120" s="138"/>
      <c r="AA120" s="138"/>
      <c r="AB120" s="138"/>
      <c r="AC120" s="138"/>
      <c r="AD120" s="138"/>
      <c r="AE120" s="380"/>
      <c r="AF120" s="380"/>
      <c r="AG120" s="380"/>
      <c r="AH120" s="380"/>
      <c r="AI120" s="380"/>
      <c r="AJ120" s="380"/>
      <c r="AK120" s="380"/>
      <c r="AL120" s="135"/>
      <c r="AM120" s="368"/>
      <c r="AN120" s="75"/>
      <c r="AO120" s="333"/>
      <c r="AP120" s="333"/>
      <c r="AQ120" s="333"/>
    </row>
    <row r="121" spans="1:43" x14ac:dyDescent="0.2">
      <c r="A121" s="366"/>
      <c r="B121" s="373"/>
      <c r="C121" s="368"/>
      <c r="D121" s="75"/>
      <c r="E121" s="676" t="s">
        <v>1502</v>
      </c>
      <c r="F121" s="676"/>
      <c r="G121" s="676"/>
      <c r="H121" s="676"/>
      <c r="I121" s="676"/>
      <c r="J121" s="676"/>
      <c r="K121" s="676"/>
      <c r="L121" s="676"/>
      <c r="M121" s="676"/>
      <c r="N121" s="676"/>
      <c r="O121" s="676"/>
      <c r="P121" s="676"/>
      <c r="Q121" s="676"/>
      <c r="R121" s="676"/>
      <c r="S121" s="676"/>
      <c r="T121" s="676"/>
      <c r="U121" s="254"/>
      <c r="V121" s="133"/>
      <c r="W121" s="254"/>
      <c r="X121" s="254"/>
      <c r="Y121" s="254"/>
      <c r="Z121" s="138"/>
      <c r="AA121" s="138"/>
      <c r="AB121" s="138"/>
      <c r="AC121" s="138"/>
      <c r="AD121" s="138"/>
      <c r="AE121" s="380"/>
      <c r="AF121" s="380"/>
      <c r="AG121" s="380"/>
      <c r="AH121" s="380"/>
      <c r="AI121" s="380"/>
      <c r="AJ121" s="380"/>
      <c r="AK121" s="380"/>
      <c r="AL121" s="135"/>
      <c r="AM121" s="368"/>
      <c r="AN121" s="75"/>
      <c r="AO121" s="333"/>
      <c r="AP121" s="333"/>
      <c r="AQ121" s="333"/>
    </row>
    <row r="122" spans="1:43" x14ac:dyDescent="0.2">
      <c r="A122" s="366"/>
      <c r="B122" s="373"/>
      <c r="C122" s="368"/>
      <c r="D122" s="75"/>
      <c r="E122" s="676"/>
      <c r="F122" s="676"/>
      <c r="G122" s="676"/>
      <c r="H122" s="676"/>
      <c r="I122" s="676"/>
      <c r="J122" s="676"/>
      <c r="K122" s="676"/>
      <c r="L122" s="676"/>
      <c r="M122" s="676"/>
      <c r="N122" s="676"/>
      <c r="O122" s="676"/>
      <c r="P122" s="676"/>
      <c r="Q122" s="676"/>
      <c r="R122" s="676"/>
      <c r="S122" s="676"/>
      <c r="T122" s="676"/>
      <c r="U122" s="254"/>
      <c r="V122" s="133"/>
      <c r="W122" s="254"/>
      <c r="X122" s="254"/>
      <c r="Y122" s="254"/>
      <c r="Z122" s="138"/>
      <c r="AA122" s="138"/>
      <c r="AB122" s="138"/>
      <c r="AC122" s="138"/>
      <c r="AD122" s="138"/>
      <c r="AE122" s="380"/>
      <c r="AF122" s="380"/>
      <c r="AG122" s="380"/>
      <c r="AH122" s="380"/>
      <c r="AI122" s="380"/>
      <c r="AJ122" s="380"/>
      <c r="AK122" s="380"/>
      <c r="AL122" s="135"/>
      <c r="AM122" s="368"/>
      <c r="AN122" s="75"/>
      <c r="AO122" s="333"/>
      <c r="AP122" s="333"/>
      <c r="AQ122" s="333"/>
    </row>
    <row r="123" spans="1:43" x14ac:dyDescent="0.2">
      <c r="A123" s="366"/>
      <c r="B123" s="373"/>
      <c r="C123" s="368"/>
      <c r="D123" s="75"/>
      <c r="E123" s="676"/>
      <c r="F123" s="676"/>
      <c r="G123" s="676"/>
      <c r="H123" s="676"/>
      <c r="I123" s="676"/>
      <c r="J123" s="676"/>
      <c r="K123" s="676"/>
      <c r="L123" s="676"/>
      <c r="M123" s="676"/>
      <c r="N123" s="676"/>
      <c r="O123" s="676"/>
      <c r="P123" s="676"/>
      <c r="Q123" s="676"/>
      <c r="R123" s="676"/>
      <c r="S123" s="676"/>
      <c r="T123" s="676"/>
      <c r="U123" s="254"/>
      <c r="V123" s="133"/>
      <c r="W123" s="254"/>
      <c r="X123" s="254"/>
      <c r="Y123" s="254"/>
      <c r="Z123" s="138"/>
      <c r="AA123" s="138"/>
      <c r="AB123" s="138"/>
      <c r="AC123" s="138"/>
      <c r="AD123" s="138"/>
      <c r="AE123" s="380"/>
      <c r="AF123" s="380"/>
      <c r="AG123" s="380"/>
      <c r="AH123" s="380"/>
      <c r="AI123" s="380"/>
      <c r="AJ123" s="380"/>
      <c r="AK123" s="380"/>
      <c r="AL123" s="135"/>
      <c r="AM123" s="368"/>
      <c r="AN123" s="75"/>
      <c r="AO123" s="333"/>
      <c r="AP123" s="333"/>
      <c r="AQ123" s="333"/>
    </row>
    <row r="124" spans="1:43" x14ac:dyDescent="0.2">
      <c r="A124" s="366"/>
      <c r="B124" s="373"/>
      <c r="C124" s="368"/>
      <c r="D124" s="75"/>
      <c r="E124" s="676"/>
      <c r="F124" s="676"/>
      <c r="G124" s="676"/>
      <c r="H124" s="676"/>
      <c r="I124" s="676"/>
      <c r="J124" s="676"/>
      <c r="K124" s="676"/>
      <c r="L124" s="676"/>
      <c r="M124" s="676"/>
      <c r="N124" s="676"/>
      <c r="O124" s="676"/>
      <c r="P124" s="676"/>
      <c r="Q124" s="676"/>
      <c r="R124" s="676"/>
      <c r="S124" s="676"/>
      <c r="T124" s="676"/>
      <c r="U124" s="254"/>
      <c r="V124" s="133"/>
      <c r="W124" s="254"/>
      <c r="X124" s="254"/>
      <c r="Y124" s="254"/>
      <c r="Z124" s="138"/>
      <c r="AA124" s="138"/>
      <c r="AB124" s="138"/>
      <c r="AC124" s="138"/>
      <c r="AD124" s="138"/>
      <c r="AE124" s="380"/>
      <c r="AF124" s="380"/>
      <c r="AG124" s="380"/>
      <c r="AH124" s="380"/>
      <c r="AI124" s="380"/>
      <c r="AJ124" s="380"/>
      <c r="AK124" s="380"/>
      <c r="AL124" s="135"/>
      <c r="AM124" s="368"/>
      <c r="AN124" s="75"/>
      <c r="AO124" s="333"/>
      <c r="AP124" s="333"/>
      <c r="AQ124" s="333"/>
    </row>
    <row r="125" spans="1:43" x14ac:dyDescent="0.2">
      <c r="A125" s="366"/>
      <c r="B125" s="373"/>
      <c r="C125" s="368"/>
      <c r="D125" s="75"/>
      <c r="E125" s="676"/>
      <c r="F125" s="676"/>
      <c r="G125" s="676"/>
      <c r="H125" s="676"/>
      <c r="I125" s="676"/>
      <c r="J125" s="676"/>
      <c r="K125" s="676"/>
      <c r="L125" s="676"/>
      <c r="M125" s="676"/>
      <c r="N125" s="676"/>
      <c r="O125" s="676"/>
      <c r="P125" s="676"/>
      <c r="Q125" s="676"/>
      <c r="R125" s="676"/>
      <c r="S125" s="676"/>
      <c r="T125" s="676"/>
      <c r="U125" s="254"/>
      <c r="V125" s="133"/>
      <c r="W125" s="254"/>
      <c r="X125" s="254"/>
      <c r="Y125" s="254"/>
      <c r="Z125" s="138"/>
      <c r="AA125" s="138"/>
      <c r="AB125" s="138"/>
      <c r="AC125" s="138"/>
      <c r="AD125" s="138"/>
      <c r="AE125" s="380"/>
      <c r="AF125" s="380"/>
      <c r="AG125" s="380"/>
      <c r="AH125" s="380"/>
      <c r="AI125" s="380"/>
      <c r="AJ125" s="380"/>
      <c r="AK125" s="380"/>
      <c r="AL125" s="135"/>
      <c r="AM125" s="368"/>
      <c r="AN125" s="75"/>
      <c r="AO125" s="333"/>
      <c r="AP125" s="333"/>
      <c r="AQ125" s="333"/>
    </row>
    <row r="126" spans="1:43" x14ac:dyDescent="0.2">
      <c r="A126" s="366"/>
      <c r="B126" s="373"/>
      <c r="C126" s="368"/>
      <c r="D126" s="75"/>
      <c r="E126" s="676"/>
      <c r="F126" s="676"/>
      <c r="G126" s="676"/>
      <c r="H126" s="676"/>
      <c r="I126" s="676"/>
      <c r="J126" s="676"/>
      <c r="K126" s="676"/>
      <c r="L126" s="676"/>
      <c r="M126" s="676"/>
      <c r="N126" s="676"/>
      <c r="O126" s="676"/>
      <c r="P126" s="676"/>
      <c r="Q126" s="676"/>
      <c r="R126" s="676"/>
      <c r="S126" s="676"/>
      <c r="T126" s="676"/>
      <c r="U126" s="254"/>
      <c r="V126" s="133"/>
      <c r="W126" s="254"/>
      <c r="X126" s="254"/>
      <c r="Y126" s="254"/>
      <c r="Z126" s="138"/>
      <c r="AA126" s="138"/>
      <c r="AB126" s="138"/>
      <c r="AC126" s="138"/>
      <c r="AD126" s="138"/>
      <c r="AE126" s="380"/>
      <c r="AF126" s="380"/>
      <c r="AG126" s="380"/>
      <c r="AH126" s="380"/>
      <c r="AI126" s="380"/>
      <c r="AJ126" s="380"/>
      <c r="AK126" s="380"/>
      <c r="AL126" s="135"/>
      <c r="AM126" s="368"/>
      <c r="AN126" s="75"/>
      <c r="AO126" s="333"/>
      <c r="AP126" s="333"/>
      <c r="AQ126" s="333"/>
    </row>
    <row r="127" spans="1:43" ht="12" thickBot="1" x14ac:dyDescent="0.25">
      <c r="A127" s="28"/>
      <c r="B127" s="243"/>
      <c r="C127" s="71"/>
      <c r="D127" s="38"/>
      <c r="E127" s="28"/>
      <c r="F127" s="28"/>
      <c r="G127" s="28"/>
      <c r="H127" s="28"/>
      <c r="I127" s="28"/>
      <c r="J127" s="28"/>
      <c r="K127" s="28"/>
      <c r="L127" s="28"/>
      <c r="M127" s="28"/>
      <c r="N127" s="28"/>
      <c r="O127" s="28"/>
      <c r="P127" s="28"/>
      <c r="Q127" s="28"/>
      <c r="R127" s="28"/>
      <c r="S127" s="28"/>
      <c r="T127" s="28"/>
      <c r="U127" s="366"/>
      <c r="V127" s="75"/>
      <c r="W127" s="28"/>
      <c r="X127" s="28"/>
      <c r="Y127" s="28"/>
      <c r="Z127" s="28"/>
      <c r="AA127" s="28"/>
      <c r="AB127" s="28"/>
      <c r="AC127" s="28"/>
      <c r="AD127" s="28"/>
      <c r="AE127" s="28"/>
      <c r="AF127" s="28"/>
      <c r="AG127" s="28"/>
      <c r="AH127" s="28"/>
      <c r="AI127" s="28"/>
      <c r="AJ127" s="28"/>
      <c r="AK127" s="28"/>
      <c r="AL127" s="154"/>
      <c r="AM127" s="71"/>
      <c r="AN127" s="38"/>
      <c r="AO127" s="28"/>
      <c r="AP127" s="28"/>
      <c r="AQ127" s="28"/>
    </row>
    <row r="128" spans="1:43" x14ac:dyDescent="0.2">
      <c r="A128" s="164"/>
      <c r="B128" s="161"/>
      <c r="C128" s="162"/>
      <c r="D128" s="163"/>
      <c r="E128" s="164"/>
      <c r="F128" s="164"/>
      <c r="G128" s="164"/>
      <c r="H128" s="164"/>
      <c r="I128" s="164"/>
      <c r="J128" s="164"/>
      <c r="K128" s="164"/>
      <c r="L128" s="164"/>
      <c r="M128" s="164"/>
      <c r="N128" s="164"/>
      <c r="O128" s="164"/>
      <c r="P128" s="164"/>
      <c r="Q128" s="164"/>
      <c r="R128" s="164"/>
      <c r="S128" s="164"/>
      <c r="T128" s="164"/>
      <c r="U128" s="164"/>
      <c r="V128" s="164"/>
      <c r="W128" s="164"/>
      <c r="X128" s="164"/>
      <c r="Y128" s="164"/>
      <c r="Z128" s="164"/>
      <c r="AA128" s="164"/>
      <c r="AB128" s="164"/>
      <c r="AC128" s="164"/>
      <c r="AD128" s="164"/>
      <c r="AE128" s="164"/>
      <c r="AF128" s="164"/>
      <c r="AG128" s="164"/>
      <c r="AH128" s="164"/>
      <c r="AI128" s="164"/>
      <c r="AJ128" s="164"/>
      <c r="AK128" s="164"/>
      <c r="AL128" s="165"/>
      <c r="AM128" s="162"/>
      <c r="AN128" s="163"/>
      <c r="AO128" s="164"/>
      <c r="AP128" s="164"/>
      <c r="AQ128" s="164"/>
    </row>
    <row r="129" spans="1:43" x14ac:dyDescent="0.2">
      <c r="A129" s="366"/>
      <c r="B129" s="373">
        <v>239</v>
      </c>
      <c r="C129" s="368"/>
      <c r="D129" s="75"/>
      <c r="E129" s="632" t="s">
        <v>390</v>
      </c>
      <c r="F129" s="632"/>
      <c r="G129" s="632"/>
      <c r="H129" s="632"/>
      <c r="I129" s="632"/>
      <c r="J129" s="632"/>
      <c r="K129" s="632"/>
      <c r="L129" s="632"/>
      <c r="M129" s="632"/>
      <c r="N129" s="632"/>
      <c r="O129" s="632"/>
      <c r="P129" s="632"/>
      <c r="Q129" s="632"/>
      <c r="R129" s="632"/>
      <c r="S129" s="632"/>
      <c r="T129" s="632"/>
      <c r="U129" s="380"/>
      <c r="V129" s="380"/>
      <c r="W129" s="254"/>
      <c r="X129" s="254"/>
      <c r="Y129" s="138"/>
      <c r="Z129" s="138"/>
      <c r="AA129" s="138"/>
      <c r="AB129" s="138"/>
      <c r="AC129" s="138"/>
      <c r="AD129" s="138"/>
      <c r="AE129" s="138"/>
      <c r="AF129" s="138"/>
      <c r="AG129" s="138"/>
      <c r="AH129" s="138"/>
      <c r="AI129" s="138"/>
      <c r="AJ129" s="138"/>
      <c r="AK129" s="138"/>
      <c r="AL129" s="145"/>
      <c r="AM129" s="368"/>
      <c r="AN129" s="75"/>
      <c r="AO129" s="333"/>
      <c r="AP129" s="333"/>
      <c r="AQ129" s="333"/>
    </row>
    <row r="130" spans="1:43" x14ac:dyDescent="0.2">
      <c r="A130" s="366"/>
      <c r="B130" s="159"/>
      <c r="C130" s="368"/>
      <c r="D130" s="75"/>
      <c r="E130" s="632"/>
      <c r="F130" s="632"/>
      <c r="G130" s="632"/>
      <c r="H130" s="632"/>
      <c r="I130" s="632"/>
      <c r="J130" s="632"/>
      <c r="K130" s="632"/>
      <c r="L130" s="632"/>
      <c r="M130" s="632"/>
      <c r="N130" s="632"/>
      <c r="O130" s="632"/>
      <c r="P130" s="632"/>
      <c r="Q130" s="632"/>
      <c r="R130" s="632"/>
      <c r="S130" s="632"/>
      <c r="T130" s="632"/>
      <c r="U130" s="380"/>
      <c r="V130" s="380"/>
      <c r="W130" s="254"/>
      <c r="X130" s="254"/>
      <c r="Y130" s="138"/>
      <c r="Z130" s="138"/>
      <c r="AA130" s="138"/>
      <c r="AB130" s="138"/>
      <c r="AC130" s="138"/>
      <c r="AD130" s="138"/>
      <c r="AE130" s="138"/>
      <c r="AF130" s="138"/>
      <c r="AG130" s="138"/>
      <c r="AH130" s="138"/>
      <c r="AI130" s="138"/>
      <c r="AJ130" s="138"/>
      <c r="AK130" s="138"/>
      <c r="AL130" s="145"/>
      <c r="AM130" s="368"/>
      <c r="AN130" s="75"/>
      <c r="AO130" s="333"/>
      <c r="AP130" s="372"/>
      <c r="AQ130" s="333"/>
    </row>
    <row r="131" spans="1:43" ht="10.15" customHeight="1" x14ac:dyDescent="0.2">
      <c r="A131" s="366"/>
      <c r="B131" s="159"/>
      <c r="C131" s="368"/>
      <c r="D131" s="75"/>
      <c r="E131" s="676" t="s">
        <v>1507</v>
      </c>
      <c r="F131" s="676"/>
      <c r="G131" s="676"/>
      <c r="H131" s="676"/>
      <c r="I131" s="676"/>
      <c r="J131" s="676"/>
      <c r="K131" s="676"/>
      <c r="L131" s="676"/>
      <c r="M131" s="676"/>
      <c r="N131" s="676"/>
      <c r="O131" s="676"/>
      <c r="P131" s="676"/>
      <c r="Q131" s="676"/>
      <c r="R131" s="676"/>
      <c r="S131" s="676"/>
      <c r="T131" s="676"/>
      <c r="U131" s="676"/>
      <c r="V131" s="676"/>
      <c r="W131" s="676"/>
      <c r="X131" s="676"/>
      <c r="Y131" s="676"/>
      <c r="Z131" s="676"/>
      <c r="AA131" s="676"/>
      <c r="AB131" s="676"/>
      <c r="AC131" s="676"/>
      <c r="AD131" s="676"/>
      <c r="AE131" s="676"/>
      <c r="AF131" s="676"/>
      <c r="AG131" s="676"/>
      <c r="AH131" s="676"/>
      <c r="AI131" s="676"/>
      <c r="AJ131" s="676"/>
      <c r="AK131" s="676"/>
      <c r="AL131" s="676"/>
      <c r="AM131" s="368"/>
      <c r="AN131" s="75"/>
      <c r="AO131" s="333"/>
      <c r="AP131" s="372"/>
      <c r="AQ131" s="333"/>
    </row>
    <row r="132" spans="1:43" x14ac:dyDescent="0.2">
      <c r="A132" s="366"/>
      <c r="B132" s="159"/>
      <c r="C132" s="368"/>
      <c r="D132" s="75"/>
      <c r="E132" s="676"/>
      <c r="F132" s="676"/>
      <c r="G132" s="676"/>
      <c r="H132" s="676"/>
      <c r="I132" s="676"/>
      <c r="J132" s="676"/>
      <c r="K132" s="676"/>
      <c r="L132" s="676"/>
      <c r="M132" s="676"/>
      <c r="N132" s="676"/>
      <c r="O132" s="676"/>
      <c r="P132" s="676"/>
      <c r="Q132" s="676"/>
      <c r="R132" s="676"/>
      <c r="S132" s="676"/>
      <c r="T132" s="676"/>
      <c r="U132" s="676"/>
      <c r="V132" s="676"/>
      <c r="W132" s="676"/>
      <c r="X132" s="676"/>
      <c r="Y132" s="676"/>
      <c r="Z132" s="676"/>
      <c r="AA132" s="676"/>
      <c r="AB132" s="676"/>
      <c r="AC132" s="676"/>
      <c r="AD132" s="676"/>
      <c r="AE132" s="676"/>
      <c r="AF132" s="676"/>
      <c r="AG132" s="676"/>
      <c r="AH132" s="676"/>
      <c r="AI132" s="676"/>
      <c r="AJ132" s="676"/>
      <c r="AK132" s="676"/>
      <c r="AL132" s="676"/>
      <c r="AM132" s="368"/>
      <c r="AN132" s="75"/>
      <c r="AO132" s="333"/>
      <c r="AP132" s="372"/>
      <c r="AQ132" s="333"/>
    </row>
    <row r="133" spans="1:43" x14ac:dyDescent="0.2">
      <c r="A133" s="366"/>
      <c r="B133" s="159"/>
      <c r="C133" s="368"/>
      <c r="D133" s="75"/>
      <c r="E133" s="676"/>
      <c r="F133" s="676"/>
      <c r="G133" s="676"/>
      <c r="H133" s="676"/>
      <c r="I133" s="676"/>
      <c r="J133" s="676"/>
      <c r="K133" s="676"/>
      <c r="L133" s="676"/>
      <c r="M133" s="676"/>
      <c r="N133" s="676"/>
      <c r="O133" s="676"/>
      <c r="P133" s="676"/>
      <c r="Q133" s="676"/>
      <c r="R133" s="676"/>
      <c r="S133" s="676"/>
      <c r="T133" s="676"/>
      <c r="U133" s="676"/>
      <c r="V133" s="676"/>
      <c r="W133" s="676"/>
      <c r="X133" s="676"/>
      <c r="Y133" s="676"/>
      <c r="Z133" s="676"/>
      <c r="AA133" s="676"/>
      <c r="AB133" s="676"/>
      <c r="AC133" s="676"/>
      <c r="AD133" s="676"/>
      <c r="AE133" s="676"/>
      <c r="AF133" s="676"/>
      <c r="AG133" s="676"/>
      <c r="AH133" s="676"/>
      <c r="AI133" s="676"/>
      <c r="AJ133" s="676"/>
      <c r="AK133" s="676"/>
      <c r="AL133" s="676"/>
      <c r="AM133" s="368"/>
      <c r="AN133" s="75"/>
      <c r="AO133" s="333"/>
      <c r="AP133" s="372"/>
      <c r="AQ133" s="333"/>
    </row>
    <row r="134" spans="1:43" x14ac:dyDescent="0.2">
      <c r="A134" s="366"/>
      <c r="B134" s="159"/>
      <c r="C134" s="368"/>
      <c r="D134" s="75"/>
      <c r="E134" s="676"/>
      <c r="F134" s="676"/>
      <c r="G134" s="676"/>
      <c r="H134" s="676"/>
      <c r="I134" s="676"/>
      <c r="J134" s="676"/>
      <c r="K134" s="676"/>
      <c r="L134" s="676"/>
      <c r="M134" s="676"/>
      <c r="N134" s="676"/>
      <c r="O134" s="676"/>
      <c r="P134" s="676"/>
      <c r="Q134" s="676"/>
      <c r="R134" s="676"/>
      <c r="S134" s="676"/>
      <c r="T134" s="676"/>
      <c r="U134" s="676"/>
      <c r="V134" s="676"/>
      <c r="W134" s="676"/>
      <c r="X134" s="676"/>
      <c r="Y134" s="676"/>
      <c r="Z134" s="676"/>
      <c r="AA134" s="676"/>
      <c r="AB134" s="676"/>
      <c r="AC134" s="676"/>
      <c r="AD134" s="676"/>
      <c r="AE134" s="676"/>
      <c r="AF134" s="676"/>
      <c r="AG134" s="676"/>
      <c r="AH134" s="676"/>
      <c r="AI134" s="676"/>
      <c r="AJ134" s="676"/>
      <c r="AK134" s="676"/>
      <c r="AL134" s="676"/>
      <c r="AM134" s="368"/>
      <c r="AN134" s="75"/>
      <c r="AO134" s="333"/>
      <c r="AP134" s="372"/>
      <c r="AQ134" s="333"/>
    </row>
    <row r="135" spans="1:43" ht="12" thickBot="1" x14ac:dyDescent="0.25">
      <c r="A135" s="28"/>
      <c r="B135" s="343"/>
      <c r="C135" s="71"/>
      <c r="D135" s="38"/>
      <c r="E135" s="147"/>
      <c r="F135" s="147"/>
      <c r="G135" s="147"/>
      <c r="H135" s="147"/>
      <c r="I135" s="147"/>
      <c r="J135" s="147"/>
      <c r="K135" s="147"/>
      <c r="L135" s="147"/>
      <c r="M135" s="147"/>
      <c r="N135" s="147"/>
      <c r="O135" s="147"/>
      <c r="P135" s="147"/>
      <c r="Q135" s="147"/>
      <c r="R135" s="147"/>
      <c r="S135" s="147"/>
      <c r="T135" s="147"/>
      <c r="U135" s="147"/>
      <c r="V135" s="147"/>
      <c r="W135" s="147"/>
      <c r="X135" s="147"/>
      <c r="Y135" s="147"/>
      <c r="Z135" s="147"/>
      <c r="AA135" s="147"/>
      <c r="AB135" s="147"/>
      <c r="AC135" s="147"/>
      <c r="AD135" s="147"/>
      <c r="AE135" s="147"/>
      <c r="AF135" s="147"/>
      <c r="AG135" s="147"/>
      <c r="AH135" s="147"/>
      <c r="AI135" s="147"/>
      <c r="AJ135" s="147"/>
      <c r="AK135" s="147"/>
      <c r="AL135" s="148"/>
      <c r="AM135" s="71"/>
      <c r="AN135" s="38"/>
      <c r="AO135" s="28"/>
      <c r="AP135" s="28"/>
      <c r="AQ135" s="28"/>
    </row>
    <row r="136" spans="1:43" x14ac:dyDescent="0.2">
      <c r="A136" s="164"/>
      <c r="B136" s="161"/>
      <c r="C136" s="162"/>
      <c r="D136" s="163"/>
      <c r="E136" s="164"/>
      <c r="F136" s="164"/>
      <c r="G136" s="164"/>
      <c r="H136" s="164"/>
      <c r="I136" s="164"/>
      <c r="J136" s="164"/>
      <c r="K136" s="164"/>
      <c r="L136" s="164"/>
      <c r="M136" s="164"/>
      <c r="N136" s="164"/>
      <c r="O136" s="164"/>
      <c r="P136" s="164"/>
      <c r="Q136" s="164"/>
      <c r="R136" s="164"/>
      <c r="S136" s="164"/>
      <c r="T136" s="164"/>
      <c r="U136" s="380"/>
      <c r="V136" s="133"/>
      <c r="W136" s="164"/>
      <c r="X136" s="164"/>
      <c r="Y136" s="164"/>
      <c r="Z136" s="164"/>
      <c r="AA136" s="164"/>
      <c r="AB136" s="164"/>
      <c r="AC136" s="164"/>
      <c r="AD136" s="164"/>
      <c r="AE136" s="164"/>
      <c r="AF136" s="164"/>
      <c r="AG136" s="164"/>
      <c r="AH136" s="164"/>
      <c r="AI136" s="164"/>
      <c r="AJ136" s="164"/>
      <c r="AK136" s="164"/>
      <c r="AL136" s="165"/>
      <c r="AM136" s="162"/>
      <c r="AN136" s="163"/>
      <c r="AO136" s="164"/>
      <c r="AP136" s="164"/>
      <c r="AQ136" s="164"/>
    </row>
    <row r="137" spans="1:43" x14ac:dyDescent="0.2">
      <c r="A137" s="366"/>
      <c r="B137" s="373" t="s">
        <v>1505</v>
      </c>
      <c r="C137" s="368"/>
      <c r="D137" s="75"/>
      <c r="E137" s="632" t="s">
        <v>1508</v>
      </c>
      <c r="F137" s="632"/>
      <c r="G137" s="632"/>
      <c r="H137" s="632"/>
      <c r="I137" s="632"/>
      <c r="J137" s="632"/>
      <c r="K137" s="632"/>
      <c r="L137" s="632"/>
      <c r="M137" s="632"/>
      <c r="N137" s="632"/>
      <c r="O137" s="632"/>
      <c r="P137" s="632"/>
      <c r="Q137" s="632"/>
      <c r="R137" s="632"/>
      <c r="S137" s="632"/>
      <c r="T137" s="632"/>
      <c r="U137" s="254"/>
      <c r="V137" s="133"/>
      <c r="W137" s="254" t="s">
        <v>62</v>
      </c>
      <c r="X137" s="254"/>
      <c r="Y137" s="138" t="s">
        <v>8</v>
      </c>
      <c r="Z137" s="138"/>
      <c r="AA137" s="138"/>
      <c r="AB137" s="138"/>
      <c r="AC137" s="138"/>
      <c r="AD137" s="138"/>
      <c r="AE137" s="138"/>
      <c r="AF137" s="138"/>
      <c r="AG137" s="138"/>
      <c r="AH137" s="138"/>
      <c r="AI137" s="138"/>
      <c r="AJ137" s="138"/>
      <c r="AK137" s="138"/>
      <c r="AL137" s="145" t="s">
        <v>63</v>
      </c>
      <c r="AM137" s="368"/>
      <c r="AN137" s="75"/>
      <c r="AO137" s="333"/>
      <c r="AP137" s="333"/>
      <c r="AQ137" s="333"/>
    </row>
    <row r="138" spans="1:43" x14ac:dyDescent="0.2">
      <c r="A138" s="366"/>
      <c r="B138" s="159"/>
      <c r="C138" s="368"/>
      <c r="D138" s="75"/>
      <c r="E138" s="632"/>
      <c r="F138" s="632"/>
      <c r="G138" s="632"/>
      <c r="H138" s="632"/>
      <c r="I138" s="632"/>
      <c r="J138" s="632"/>
      <c r="K138" s="632"/>
      <c r="L138" s="632"/>
      <c r="M138" s="632"/>
      <c r="N138" s="632"/>
      <c r="O138" s="632"/>
      <c r="P138" s="632"/>
      <c r="Q138" s="632"/>
      <c r="R138" s="632"/>
      <c r="S138" s="632"/>
      <c r="T138" s="632"/>
      <c r="U138" s="254"/>
      <c r="V138" s="133"/>
      <c r="W138" s="254" t="s">
        <v>64</v>
      </c>
      <c r="X138" s="254"/>
      <c r="Y138" s="138" t="s">
        <v>8</v>
      </c>
      <c r="Z138" s="138"/>
      <c r="AA138" s="138"/>
      <c r="AB138" s="138"/>
      <c r="AC138" s="138"/>
      <c r="AD138" s="138"/>
      <c r="AE138" s="138"/>
      <c r="AF138" s="138"/>
      <c r="AG138" s="138"/>
      <c r="AH138" s="138"/>
      <c r="AI138" s="138"/>
      <c r="AJ138" s="138"/>
      <c r="AK138" s="138"/>
      <c r="AL138" s="145" t="s">
        <v>65</v>
      </c>
      <c r="AM138" s="368"/>
      <c r="AN138" s="75"/>
      <c r="AO138" s="333"/>
      <c r="AP138" s="372" t="s">
        <v>1509</v>
      </c>
      <c r="AQ138" s="333"/>
    </row>
    <row r="139" spans="1:43" x14ac:dyDescent="0.2">
      <c r="A139" s="28"/>
      <c r="B139" s="343"/>
      <c r="C139" s="71"/>
      <c r="D139" s="38"/>
      <c r="E139" s="147"/>
      <c r="F139" s="147"/>
      <c r="G139" s="147"/>
      <c r="H139" s="147"/>
      <c r="I139" s="147"/>
      <c r="J139" s="147"/>
      <c r="K139" s="147"/>
      <c r="L139" s="147"/>
      <c r="M139" s="147"/>
      <c r="N139" s="147"/>
      <c r="O139" s="147"/>
      <c r="P139" s="147"/>
      <c r="Q139" s="147"/>
      <c r="R139" s="147"/>
      <c r="S139" s="147"/>
      <c r="T139" s="147"/>
      <c r="U139" s="147"/>
      <c r="V139" s="141"/>
      <c r="W139" s="147"/>
      <c r="X139" s="147"/>
      <c r="Y139" s="147"/>
      <c r="Z139" s="147"/>
      <c r="AA139" s="147"/>
      <c r="AB139" s="147"/>
      <c r="AC139" s="147"/>
      <c r="AD139" s="147"/>
      <c r="AE139" s="147"/>
      <c r="AF139" s="147"/>
      <c r="AG139" s="147"/>
      <c r="AH139" s="147"/>
      <c r="AI139" s="147"/>
      <c r="AJ139" s="147"/>
      <c r="AK139" s="147"/>
      <c r="AL139" s="148"/>
      <c r="AM139" s="71"/>
      <c r="AN139" s="38"/>
      <c r="AO139" s="28"/>
      <c r="AP139" s="28"/>
      <c r="AQ139" s="28"/>
    </row>
    <row r="140" spans="1:43" x14ac:dyDescent="0.2">
      <c r="A140" s="25"/>
      <c r="B140" s="353"/>
      <c r="C140" s="69"/>
      <c r="D140" s="39"/>
      <c r="E140" s="25"/>
      <c r="F140" s="25"/>
      <c r="G140" s="25"/>
      <c r="H140" s="25"/>
      <c r="I140" s="25"/>
      <c r="J140" s="25"/>
      <c r="K140" s="25"/>
      <c r="L140" s="25"/>
      <c r="M140" s="25"/>
      <c r="N140" s="25"/>
      <c r="O140" s="25"/>
      <c r="P140" s="25"/>
      <c r="Q140" s="25"/>
      <c r="R140" s="25"/>
      <c r="S140" s="25"/>
      <c r="T140" s="25"/>
      <c r="U140" s="25"/>
      <c r="V140" s="39"/>
      <c r="W140" s="25"/>
      <c r="X140" s="25"/>
      <c r="Y140" s="25"/>
      <c r="Z140" s="25"/>
      <c r="AA140" s="25"/>
      <c r="AB140" s="25"/>
      <c r="AC140" s="25"/>
      <c r="AD140" s="25"/>
      <c r="AE140" s="25"/>
      <c r="AF140" s="25"/>
      <c r="AG140" s="25"/>
      <c r="AH140" s="25"/>
      <c r="AI140" s="25"/>
      <c r="AJ140" s="25"/>
      <c r="AK140" s="25"/>
      <c r="AL140" s="155"/>
      <c r="AM140" s="69"/>
      <c r="AN140" s="39"/>
      <c r="AO140" s="25"/>
      <c r="AP140" s="25"/>
      <c r="AQ140" s="25"/>
    </row>
    <row r="141" spans="1:43" ht="10.15" customHeight="1" x14ac:dyDescent="0.2">
      <c r="A141" s="366"/>
      <c r="B141" s="354" t="s">
        <v>1510</v>
      </c>
      <c r="C141" s="368"/>
      <c r="D141" s="75"/>
      <c r="E141" s="665" t="s">
        <v>1511</v>
      </c>
      <c r="F141" s="665"/>
      <c r="G141" s="665"/>
      <c r="H141" s="665"/>
      <c r="I141" s="665"/>
      <c r="J141" s="665"/>
      <c r="K141" s="665"/>
      <c r="L141" s="665"/>
      <c r="M141" s="665"/>
      <c r="N141" s="665"/>
      <c r="O141" s="665"/>
      <c r="P141" s="665"/>
      <c r="Q141" s="665"/>
      <c r="R141" s="665"/>
      <c r="S141" s="665"/>
      <c r="T141" s="665"/>
      <c r="U141" s="366"/>
      <c r="V141" s="75"/>
      <c r="W141" s="366"/>
      <c r="X141" s="333"/>
      <c r="Y141" s="333"/>
      <c r="Z141" s="333"/>
      <c r="AA141" s="333"/>
      <c r="AB141" s="333"/>
      <c r="AC141" s="333"/>
      <c r="AD141" s="333"/>
      <c r="AE141" s="333"/>
      <c r="AF141" s="333"/>
      <c r="AG141" s="333"/>
      <c r="AH141" s="333"/>
      <c r="AI141" s="333"/>
      <c r="AJ141" s="333"/>
      <c r="AK141" s="333"/>
      <c r="AL141" s="333"/>
      <c r="AM141" s="333"/>
      <c r="AN141" s="75"/>
      <c r="AO141" s="366"/>
      <c r="AP141" s="340"/>
      <c r="AQ141" s="366"/>
    </row>
    <row r="142" spans="1:43" ht="10.15" customHeight="1" x14ac:dyDescent="0.2">
      <c r="A142" s="366"/>
      <c r="B142" s="373"/>
      <c r="C142" s="368"/>
      <c r="D142" s="75"/>
      <c r="E142" s="665"/>
      <c r="F142" s="665"/>
      <c r="G142" s="665"/>
      <c r="H142" s="665"/>
      <c r="I142" s="665"/>
      <c r="J142" s="665"/>
      <c r="K142" s="665"/>
      <c r="L142" s="665"/>
      <c r="M142" s="665"/>
      <c r="N142" s="665"/>
      <c r="O142" s="665"/>
      <c r="P142" s="665"/>
      <c r="Q142" s="665"/>
      <c r="R142" s="665"/>
      <c r="S142" s="665"/>
      <c r="T142" s="665"/>
      <c r="U142" s="366"/>
      <c r="V142" s="75"/>
      <c r="W142" s="333"/>
      <c r="X142" s="366"/>
      <c r="Y142" s="366"/>
      <c r="Z142" s="366"/>
      <c r="AA142" s="366"/>
      <c r="AB142" s="366"/>
      <c r="AC142" s="366"/>
      <c r="AD142" s="366"/>
      <c r="AE142" s="366"/>
      <c r="AF142" s="366"/>
      <c r="AG142" s="366"/>
      <c r="AH142" s="366"/>
      <c r="AI142" s="366"/>
      <c r="AJ142" s="366"/>
      <c r="AK142" s="366"/>
      <c r="AL142" s="366"/>
      <c r="AM142" s="333"/>
      <c r="AN142" s="75"/>
      <c r="AO142" s="333"/>
      <c r="AP142" s="333">
        <v>240</v>
      </c>
      <c r="AQ142" s="333"/>
    </row>
    <row r="143" spans="1:43" ht="6" customHeight="1" x14ac:dyDescent="0.2">
      <c r="A143" s="366"/>
      <c r="B143" s="373"/>
      <c r="C143" s="368"/>
      <c r="D143" s="75"/>
      <c r="E143" s="665"/>
      <c r="F143" s="665"/>
      <c r="G143" s="665"/>
      <c r="H143" s="665"/>
      <c r="I143" s="665"/>
      <c r="J143" s="665"/>
      <c r="K143" s="665"/>
      <c r="L143" s="665"/>
      <c r="M143" s="665"/>
      <c r="N143" s="665"/>
      <c r="O143" s="665"/>
      <c r="P143" s="665"/>
      <c r="Q143" s="665"/>
      <c r="R143" s="665"/>
      <c r="S143" s="665"/>
      <c r="T143" s="665"/>
      <c r="U143" s="366"/>
      <c r="V143" s="75"/>
      <c r="W143" s="333"/>
      <c r="X143" s="622" t="s">
        <v>394</v>
      </c>
      <c r="Y143" s="622"/>
      <c r="Z143" s="622"/>
      <c r="AA143" s="622"/>
      <c r="AB143" s="622"/>
      <c r="AC143" s="622"/>
      <c r="AD143" s="622"/>
      <c r="AE143" s="622"/>
      <c r="AF143" s="622"/>
      <c r="AG143" s="622"/>
      <c r="AH143" s="622"/>
      <c r="AI143" s="622"/>
      <c r="AJ143" s="622"/>
      <c r="AK143" s="622"/>
      <c r="AL143" s="622"/>
      <c r="AM143" s="622"/>
      <c r="AN143" s="75"/>
      <c r="AO143" s="333"/>
      <c r="AP143" s="341"/>
      <c r="AQ143" s="333"/>
    </row>
    <row r="144" spans="1:43" ht="11.25" customHeight="1" x14ac:dyDescent="0.2">
      <c r="A144" s="366"/>
      <c r="B144" s="373"/>
      <c r="C144" s="368"/>
      <c r="D144" s="75"/>
      <c r="E144" s="366"/>
      <c r="F144" s="366"/>
      <c r="G144" s="366"/>
      <c r="H144" s="366"/>
      <c r="I144" s="366"/>
      <c r="J144" s="366"/>
      <c r="K144" s="366"/>
      <c r="L144" s="366"/>
      <c r="M144" s="366"/>
      <c r="N144" s="366"/>
      <c r="O144" s="366"/>
      <c r="P144" s="366"/>
      <c r="Q144" s="366"/>
      <c r="R144" s="366"/>
      <c r="S144" s="366"/>
      <c r="T144" s="366"/>
      <c r="U144" s="366"/>
      <c r="V144" s="75"/>
      <c r="W144" s="333"/>
      <c r="X144" s="333"/>
      <c r="Y144" s="333"/>
      <c r="Z144" s="333"/>
      <c r="AA144" s="333"/>
      <c r="AB144" s="152"/>
      <c r="AC144" s="153"/>
      <c r="AD144" s="152"/>
      <c r="AE144" s="152"/>
      <c r="AF144" s="152"/>
      <c r="AG144" s="149"/>
      <c r="AH144" s="333"/>
      <c r="AI144" s="366"/>
      <c r="AJ144" s="366"/>
      <c r="AK144" s="366"/>
      <c r="AL144" s="364"/>
      <c r="AM144" s="368"/>
      <c r="AN144" s="75"/>
      <c r="AO144" s="333"/>
      <c r="AP144" s="333"/>
      <c r="AQ144" s="333"/>
    </row>
    <row r="145" spans="1:43" x14ac:dyDescent="0.2">
      <c r="A145" s="28"/>
      <c r="B145" s="343"/>
      <c r="C145" s="71"/>
      <c r="D145" s="38"/>
      <c r="E145" s="28"/>
      <c r="F145" s="28"/>
      <c r="G145" s="28"/>
      <c r="H145" s="28"/>
      <c r="I145" s="28"/>
      <c r="J145" s="28"/>
      <c r="K145" s="28"/>
      <c r="L145" s="28"/>
      <c r="M145" s="28"/>
      <c r="N145" s="28"/>
      <c r="O145" s="28"/>
      <c r="P145" s="28"/>
      <c r="Q145" s="28"/>
      <c r="R145" s="28"/>
      <c r="S145" s="28"/>
      <c r="T145" s="28"/>
      <c r="U145" s="28"/>
      <c r="V145" s="38"/>
      <c r="W145" s="28"/>
      <c r="X145" s="28"/>
      <c r="Y145" s="28"/>
      <c r="Z145" s="28"/>
      <c r="AA145" s="28"/>
      <c r="AB145" s="28"/>
      <c r="AC145" s="28"/>
      <c r="AD145" s="28"/>
      <c r="AE145" s="28"/>
      <c r="AF145" s="28"/>
      <c r="AG145" s="28"/>
      <c r="AH145" s="28"/>
      <c r="AI145" s="28"/>
      <c r="AJ145" s="28"/>
      <c r="AK145" s="28"/>
      <c r="AL145" s="154"/>
      <c r="AM145" s="71"/>
      <c r="AN145" s="38"/>
      <c r="AO145" s="28"/>
      <c r="AP145" s="28"/>
      <c r="AQ145" s="28"/>
    </row>
    <row r="146" spans="1:43" x14ac:dyDescent="0.2">
      <c r="A146" s="25"/>
      <c r="B146" s="238"/>
      <c r="C146" s="69"/>
      <c r="D146" s="39"/>
      <c r="E146" s="25"/>
      <c r="F146" s="25"/>
      <c r="G146" s="25"/>
      <c r="H146" s="25"/>
      <c r="I146" s="25"/>
      <c r="J146" s="25"/>
      <c r="K146" s="25"/>
      <c r="L146" s="25"/>
      <c r="M146" s="25"/>
      <c r="N146" s="25"/>
      <c r="O146" s="25"/>
      <c r="P146" s="25"/>
      <c r="Q146" s="25"/>
      <c r="R146" s="25"/>
      <c r="S146" s="25"/>
      <c r="T146" s="25"/>
      <c r="U146" s="25"/>
      <c r="V146" s="39"/>
      <c r="W146" s="25"/>
      <c r="X146" s="25"/>
      <c r="Y146" s="25"/>
      <c r="Z146" s="25"/>
      <c r="AA146" s="25"/>
      <c r="AB146" s="25"/>
      <c r="AC146" s="25"/>
      <c r="AD146" s="25"/>
      <c r="AE146" s="25"/>
      <c r="AF146" s="25"/>
      <c r="AG146" s="25"/>
      <c r="AH146" s="25"/>
      <c r="AI146" s="25"/>
      <c r="AJ146" s="25"/>
      <c r="AK146" s="25"/>
      <c r="AL146" s="155"/>
      <c r="AM146" s="69"/>
      <c r="AN146" s="39"/>
      <c r="AO146" s="25"/>
      <c r="AP146" s="25"/>
      <c r="AQ146" s="25"/>
    </row>
    <row r="147" spans="1:43" x14ac:dyDescent="0.2">
      <c r="A147" s="26"/>
      <c r="B147" s="239" t="s">
        <v>1509</v>
      </c>
      <c r="C147" s="74"/>
      <c r="D147" s="75"/>
      <c r="E147" s="665" t="str">
        <f ca="1">VLOOKUP(INDIRECT(ADDRESS(ROW(),COLUMN()-3)),Language_Translations,MATCH(Language_Selected,Language_Options,0),FALSE)</f>
        <v>When did your last menstrual period start?</v>
      </c>
      <c r="F147" s="665"/>
      <c r="G147" s="665"/>
      <c r="H147" s="665"/>
      <c r="I147" s="665"/>
      <c r="J147" s="665"/>
      <c r="K147" s="665"/>
      <c r="L147" s="665"/>
      <c r="M147" s="665"/>
      <c r="N147" s="665"/>
      <c r="O147" s="665"/>
      <c r="P147" s="665"/>
      <c r="Q147" s="665"/>
      <c r="R147" s="665"/>
      <c r="S147" s="665"/>
      <c r="T147" s="665"/>
      <c r="U147" s="26"/>
      <c r="V147" s="75"/>
      <c r="W147" s="26"/>
      <c r="X147" s="26"/>
      <c r="Y147" s="26"/>
      <c r="Z147" s="26"/>
      <c r="AA147" s="26"/>
      <c r="AB147" s="26"/>
      <c r="AC147" s="26"/>
      <c r="AD147" s="26"/>
      <c r="AE147" s="26"/>
      <c r="AF147" s="26"/>
      <c r="AG147" s="26"/>
      <c r="AH147" s="26"/>
      <c r="AI147" s="39"/>
      <c r="AJ147" s="69"/>
      <c r="AK147" s="39"/>
      <c r="AL147" s="33"/>
      <c r="AM147" s="74"/>
      <c r="AN147" s="75"/>
      <c r="AO147" s="26"/>
      <c r="AP147" s="340"/>
      <c r="AQ147" s="26"/>
    </row>
    <row r="148" spans="1:43" ht="6" customHeight="1" x14ac:dyDescent="0.2">
      <c r="A148" s="26"/>
      <c r="B148" s="241"/>
      <c r="C148" s="74"/>
      <c r="D148" s="75"/>
      <c r="E148" s="665"/>
      <c r="F148" s="665"/>
      <c r="G148" s="665"/>
      <c r="H148" s="665"/>
      <c r="I148" s="665"/>
      <c r="J148" s="665"/>
      <c r="K148" s="665"/>
      <c r="L148" s="665"/>
      <c r="M148" s="665"/>
      <c r="N148" s="665"/>
      <c r="O148" s="665"/>
      <c r="P148" s="665"/>
      <c r="Q148" s="665"/>
      <c r="R148" s="665"/>
      <c r="S148" s="665"/>
      <c r="T148" s="665"/>
      <c r="U148" s="26"/>
      <c r="V148" s="75"/>
      <c r="W148" s="24" t="s">
        <v>391</v>
      </c>
      <c r="X148" s="24"/>
      <c r="Y148" s="24"/>
      <c r="Z148" s="24"/>
      <c r="AA148" s="24"/>
      <c r="AB148" s="152" t="s">
        <v>8</v>
      </c>
      <c r="AC148" s="152"/>
      <c r="AD148" s="152"/>
      <c r="AE148" s="152"/>
      <c r="AF148" s="152"/>
      <c r="AG148" s="149" t="s">
        <v>63</v>
      </c>
      <c r="AH148" s="24"/>
      <c r="AI148" s="38"/>
      <c r="AJ148" s="71"/>
      <c r="AK148" s="38"/>
      <c r="AL148" s="34"/>
      <c r="AM148" s="74"/>
      <c r="AN148" s="75"/>
      <c r="AO148" s="24"/>
      <c r="AP148" s="24"/>
      <c r="AQ148" s="24"/>
    </row>
    <row r="149" spans="1:43" ht="6" customHeight="1" x14ac:dyDescent="0.2">
      <c r="A149" s="26"/>
      <c r="B149" s="241"/>
      <c r="C149" s="74"/>
      <c r="D149" s="75"/>
      <c r="E149" s="665"/>
      <c r="F149" s="665"/>
      <c r="G149" s="665"/>
      <c r="H149" s="665"/>
      <c r="I149" s="665"/>
      <c r="J149" s="665"/>
      <c r="K149" s="665"/>
      <c r="L149" s="665"/>
      <c r="M149" s="665"/>
      <c r="N149" s="665"/>
      <c r="O149" s="665"/>
      <c r="P149" s="665"/>
      <c r="Q149" s="665"/>
      <c r="R149" s="665"/>
      <c r="S149" s="665"/>
      <c r="T149" s="665"/>
      <c r="U149" s="26"/>
      <c r="V149" s="75"/>
      <c r="W149" s="24"/>
      <c r="X149" s="24"/>
      <c r="Y149" s="24"/>
      <c r="Z149" s="24"/>
      <c r="AA149" s="24"/>
      <c r="AB149" s="24"/>
      <c r="AC149" s="24"/>
      <c r="AD149" s="24"/>
      <c r="AE149" s="24"/>
      <c r="AF149" s="24"/>
      <c r="AG149" s="32"/>
      <c r="AH149" s="24"/>
      <c r="AI149" s="39"/>
      <c r="AJ149" s="69"/>
      <c r="AK149" s="39"/>
      <c r="AL149" s="33"/>
      <c r="AM149" s="74"/>
      <c r="AN149" s="75"/>
      <c r="AO149" s="24"/>
      <c r="AP149" s="341"/>
      <c r="AQ149" s="24"/>
    </row>
    <row r="150" spans="1:43" ht="11.25" customHeight="1" x14ac:dyDescent="0.2">
      <c r="A150" s="26"/>
      <c r="B150" s="241"/>
      <c r="C150" s="74"/>
      <c r="D150" s="75"/>
      <c r="E150" s="26"/>
      <c r="F150" s="26"/>
      <c r="G150" s="26"/>
      <c r="H150" s="26"/>
      <c r="I150" s="26"/>
      <c r="J150" s="26"/>
      <c r="K150" s="26"/>
      <c r="L150" s="26"/>
      <c r="M150" s="26"/>
      <c r="N150" s="26"/>
      <c r="O150" s="26"/>
      <c r="P150" s="26"/>
      <c r="Q150" s="26"/>
      <c r="R150" s="26"/>
      <c r="S150" s="26"/>
      <c r="T150" s="26"/>
      <c r="U150" s="26"/>
      <c r="V150" s="75"/>
      <c r="W150" s="24" t="s">
        <v>392</v>
      </c>
      <c r="X150" s="24"/>
      <c r="Y150" s="24"/>
      <c r="Z150" s="24"/>
      <c r="AA150" s="24"/>
      <c r="AB150" s="152" t="s">
        <v>8</v>
      </c>
      <c r="AC150" s="153"/>
      <c r="AD150" s="152"/>
      <c r="AE150" s="152"/>
      <c r="AF150" s="152"/>
      <c r="AG150" s="149" t="s">
        <v>65</v>
      </c>
      <c r="AH150" s="24"/>
      <c r="AI150" s="38"/>
      <c r="AJ150" s="71"/>
      <c r="AK150" s="38"/>
      <c r="AL150" s="34"/>
      <c r="AM150" s="74"/>
      <c r="AN150" s="75"/>
      <c r="AO150" s="24"/>
      <c r="AP150" s="24"/>
      <c r="AQ150" s="24"/>
    </row>
    <row r="151" spans="1:43" x14ac:dyDescent="0.2">
      <c r="A151" s="26"/>
      <c r="B151" s="241"/>
      <c r="C151" s="74"/>
      <c r="D151" s="75"/>
      <c r="E151" s="26"/>
      <c r="F151" s="26"/>
      <c r="G151" s="26"/>
      <c r="H151" s="26"/>
      <c r="I151" s="26"/>
      <c r="J151" s="26"/>
      <c r="K151" s="26"/>
      <c r="L151" s="26"/>
      <c r="M151" s="26"/>
      <c r="N151" s="26"/>
      <c r="O151" s="26"/>
      <c r="P151" s="26"/>
      <c r="Q151" s="26"/>
      <c r="R151" s="26"/>
      <c r="S151" s="26"/>
      <c r="T151" s="26"/>
      <c r="U151" s="26"/>
      <c r="V151" s="75"/>
      <c r="W151" s="24"/>
      <c r="X151" s="24"/>
      <c r="Y151" s="24"/>
      <c r="Z151" s="24"/>
      <c r="AA151" s="24"/>
      <c r="AB151" s="24"/>
      <c r="AD151" s="24"/>
      <c r="AE151" s="24"/>
      <c r="AF151" s="24"/>
      <c r="AG151" s="32"/>
      <c r="AH151" s="24"/>
      <c r="AI151" s="39"/>
      <c r="AJ151" s="69"/>
      <c r="AK151" s="39"/>
      <c r="AL151" s="33"/>
      <c r="AM151" s="74"/>
      <c r="AN151" s="75"/>
      <c r="AO151" s="24"/>
      <c r="AP151" s="24"/>
      <c r="AQ151" s="24"/>
    </row>
    <row r="152" spans="1:43" x14ac:dyDescent="0.2">
      <c r="A152" s="26"/>
      <c r="B152" s="241"/>
      <c r="C152" s="74"/>
      <c r="D152" s="75"/>
      <c r="E152" s="366"/>
      <c r="F152" s="366"/>
      <c r="G152" s="366"/>
      <c r="H152" s="366"/>
      <c r="I152" s="366"/>
      <c r="J152" s="366"/>
      <c r="K152" s="366"/>
      <c r="L152" s="366"/>
      <c r="M152" s="366"/>
      <c r="N152" s="366"/>
      <c r="O152" s="366"/>
      <c r="P152" s="366"/>
      <c r="Q152" s="366"/>
      <c r="R152" s="366"/>
      <c r="S152" s="366"/>
      <c r="T152" s="366"/>
      <c r="U152" s="24"/>
      <c r="V152" s="75"/>
      <c r="W152" s="24" t="s">
        <v>393</v>
      </c>
      <c r="X152" s="24"/>
      <c r="Y152" s="24"/>
      <c r="Z152" s="24"/>
      <c r="AA152" s="24"/>
      <c r="AB152" s="152" t="s">
        <v>8</v>
      </c>
      <c r="AC152" s="153"/>
      <c r="AD152" s="152"/>
      <c r="AE152" s="152"/>
      <c r="AF152" s="152"/>
      <c r="AG152" s="149" t="s">
        <v>71</v>
      </c>
      <c r="AH152" s="24"/>
      <c r="AI152" s="38"/>
      <c r="AJ152" s="71"/>
      <c r="AK152" s="38"/>
      <c r="AL152" s="34"/>
      <c r="AM152" s="74"/>
      <c r="AN152" s="75"/>
      <c r="AO152" s="24"/>
      <c r="AP152" s="341"/>
      <c r="AQ152" s="24"/>
    </row>
    <row r="153" spans="1:43" ht="6" customHeight="1" x14ac:dyDescent="0.2">
      <c r="A153" s="26"/>
      <c r="B153" s="241"/>
      <c r="C153" s="74"/>
      <c r="D153" s="75"/>
      <c r="E153" s="366"/>
      <c r="F153" s="366"/>
      <c r="G153" s="366"/>
      <c r="H153" s="366"/>
      <c r="I153" s="366"/>
      <c r="J153" s="366"/>
      <c r="K153" s="366"/>
      <c r="L153" s="366"/>
      <c r="M153" s="366"/>
      <c r="N153" s="366"/>
      <c r="O153" s="366"/>
      <c r="P153" s="366"/>
      <c r="Q153" s="366"/>
      <c r="R153" s="366"/>
      <c r="S153" s="366"/>
      <c r="T153" s="366"/>
      <c r="U153" s="24"/>
      <c r="V153" s="75"/>
      <c r="W153" s="24"/>
      <c r="X153" s="24"/>
      <c r="Y153" s="24"/>
      <c r="Z153" s="24"/>
      <c r="AA153" s="24"/>
      <c r="AB153" s="24"/>
      <c r="AD153" s="24"/>
      <c r="AE153" s="24"/>
      <c r="AF153" s="24"/>
      <c r="AG153" s="32"/>
      <c r="AH153" s="24"/>
      <c r="AI153" s="39"/>
      <c r="AJ153" s="69"/>
      <c r="AK153" s="39"/>
      <c r="AL153" s="33"/>
      <c r="AM153" s="74"/>
      <c r="AN153" s="75"/>
      <c r="AO153" s="24"/>
      <c r="AP153" s="24"/>
      <c r="AQ153" s="24"/>
    </row>
    <row r="154" spans="1:43" ht="6" customHeight="1" x14ac:dyDescent="0.2">
      <c r="A154" s="26"/>
      <c r="B154" s="241"/>
      <c r="C154" s="74"/>
      <c r="D154" s="75"/>
      <c r="E154" s="627"/>
      <c r="F154" s="627"/>
      <c r="G154" s="627"/>
      <c r="H154" s="627"/>
      <c r="I154" s="627"/>
      <c r="J154" s="627"/>
      <c r="K154" s="627"/>
      <c r="L154" s="627"/>
      <c r="M154" s="627"/>
      <c r="N154" s="627"/>
      <c r="O154" s="627"/>
      <c r="P154" s="627"/>
      <c r="Q154" s="627"/>
      <c r="R154" s="627"/>
      <c r="S154" s="627"/>
      <c r="T154" s="627"/>
      <c r="U154" s="24"/>
      <c r="V154" s="75"/>
      <c r="W154" s="24" t="s">
        <v>395</v>
      </c>
      <c r="X154" s="24"/>
      <c r="Y154" s="24"/>
      <c r="Z154" s="24"/>
      <c r="AA154" s="24"/>
      <c r="AB154" s="152" t="s">
        <v>8</v>
      </c>
      <c r="AC154" s="153"/>
      <c r="AD154" s="152"/>
      <c r="AE154" s="152"/>
      <c r="AF154" s="152"/>
      <c r="AG154" s="149" t="s">
        <v>79</v>
      </c>
      <c r="AH154" s="24"/>
      <c r="AI154" s="38"/>
      <c r="AJ154" s="71"/>
      <c r="AK154" s="38"/>
      <c r="AL154" s="34"/>
      <c r="AM154" s="74"/>
      <c r="AN154" s="75"/>
      <c r="AO154" s="24"/>
      <c r="AP154" s="341"/>
      <c r="AQ154" s="24"/>
    </row>
    <row r="155" spans="1:43" ht="11.25" customHeight="1" x14ac:dyDescent="0.2">
      <c r="A155" s="26"/>
      <c r="B155" s="241"/>
      <c r="C155" s="74"/>
      <c r="D155" s="75"/>
      <c r="E155" s="366"/>
      <c r="F155" s="366"/>
      <c r="G155" s="366"/>
      <c r="H155" s="366"/>
      <c r="I155" s="366"/>
      <c r="J155" s="366"/>
      <c r="K155" s="366"/>
      <c r="L155" s="366"/>
      <c r="M155" s="366"/>
      <c r="N155" s="366"/>
      <c r="O155" s="366"/>
      <c r="P155" s="366"/>
      <c r="Q155" s="366"/>
      <c r="R155" s="366"/>
      <c r="S155" s="366"/>
      <c r="T155" s="366"/>
      <c r="U155" s="24"/>
      <c r="V155" s="75"/>
      <c r="W155" s="24"/>
      <c r="X155" s="24"/>
      <c r="Y155" s="24"/>
      <c r="Z155" s="24"/>
      <c r="AA155" s="24"/>
      <c r="AB155" s="24"/>
      <c r="AC155" s="24"/>
      <c r="AD155" s="24"/>
      <c r="AE155" s="24"/>
      <c r="AF155" s="24"/>
      <c r="AG155" s="24"/>
      <c r="AH155" s="24"/>
      <c r="AI155" s="24"/>
      <c r="AJ155" s="24"/>
      <c r="AK155" s="24"/>
      <c r="AL155" s="32"/>
      <c r="AM155" s="74"/>
      <c r="AN155" s="75"/>
      <c r="AO155" s="24"/>
      <c r="AP155" s="24"/>
      <c r="AQ155" s="24"/>
    </row>
    <row r="156" spans="1:43" x14ac:dyDescent="0.2">
      <c r="A156" s="26"/>
      <c r="B156" s="241"/>
      <c r="C156" s="74"/>
      <c r="D156" s="75"/>
      <c r="E156" s="24"/>
      <c r="F156" s="24"/>
      <c r="G156" s="24"/>
      <c r="H156" s="24"/>
      <c r="I156" s="24"/>
      <c r="J156" s="24"/>
      <c r="K156" s="24"/>
      <c r="L156" s="24"/>
      <c r="M156" s="24"/>
      <c r="N156" s="24"/>
      <c r="O156" s="24"/>
      <c r="P156" s="24"/>
      <c r="Q156" s="24"/>
      <c r="R156" s="24"/>
      <c r="S156" s="24"/>
      <c r="T156" s="24"/>
      <c r="U156" s="24"/>
      <c r="V156" s="75"/>
      <c r="W156" s="24" t="s">
        <v>396</v>
      </c>
      <c r="X156" s="24"/>
      <c r="Y156" s="24"/>
      <c r="Z156" s="24"/>
      <c r="AA156" s="24"/>
      <c r="AB156" s="24"/>
      <c r="AC156" s="24"/>
      <c r="AD156" s="24"/>
      <c r="AE156" s="24"/>
      <c r="AF156" s="24"/>
      <c r="AG156" s="24"/>
      <c r="AH156" s="24"/>
      <c r="AI156" s="24"/>
      <c r="AJ156" s="24"/>
      <c r="AK156" s="24"/>
      <c r="AL156" s="32"/>
      <c r="AM156" s="74"/>
      <c r="AN156" s="75"/>
      <c r="AO156" s="24"/>
      <c r="AP156" s="24"/>
      <c r="AQ156" s="24"/>
    </row>
    <row r="157" spans="1:43" x14ac:dyDescent="0.2">
      <c r="A157" s="26"/>
      <c r="B157" s="241"/>
      <c r="C157" s="74"/>
      <c r="D157" s="75"/>
      <c r="E157" s="24"/>
      <c r="F157" s="24"/>
      <c r="G157" s="24"/>
      <c r="H157" s="24"/>
      <c r="I157" s="24"/>
      <c r="J157" s="24"/>
      <c r="K157" s="24"/>
      <c r="L157" s="24"/>
      <c r="M157" s="24"/>
      <c r="N157" s="24"/>
      <c r="O157" s="24"/>
      <c r="P157" s="24"/>
      <c r="Q157" s="24"/>
      <c r="R157" s="24"/>
      <c r="S157" s="24"/>
      <c r="T157" s="24"/>
      <c r="U157" s="24"/>
      <c r="V157" s="75"/>
      <c r="W157" s="24"/>
      <c r="X157" s="24" t="s">
        <v>397</v>
      </c>
      <c r="Y157" s="24"/>
      <c r="Z157" s="24"/>
      <c r="AA157" s="24"/>
      <c r="AB157" s="24"/>
      <c r="AC157" s="24"/>
      <c r="AD157" s="24"/>
      <c r="AE157" s="24"/>
      <c r="AF157" s="24"/>
      <c r="AG157" s="152" t="s">
        <v>8</v>
      </c>
      <c r="AH157" s="152"/>
      <c r="AI157" s="153"/>
      <c r="AJ157" s="152"/>
      <c r="AK157" s="24"/>
      <c r="AL157" s="32" t="s">
        <v>398</v>
      </c>
      <c r="AM157" s="74"/>
      <c r="AN157" s="75"/>
      <c r="AO157" s="24"/>
      <c r="AP157" s="24"/>
      <c r="AQ157" s="24"/>
    </row>
    <row r="158" spans="1:43" x14ac:dyDescent="0.2">
      <c r="A158" s="26"/>
      <c r="B158" s="241"/>
      <c r="C158" s="74"/>
      <c r="D158" s="75"/>
      <c r="E158" s="24"/>
      <c r="F158" s="24"/>
      <c r="G158" s="24"/>
      <c r="H158" s="24"/>
      <c r="I158" s="24"/>
      <c r="J158" s="24"/>
      <c r="K158" s="24"/>
      <c r="L158" s="24"/>
      <c r="M158" s="24"/>
      <c r="N158" s="24"/>
      <c r="O158" s="24"/>
      <c r="P158" s="24"/>
      <c r="Q158" s="24"/>
      <c r="R158" s="24"/>
      <c r="S158" s="24"/>
      <c r="T158" s="24"/>
      <c r="U158" s="24"/>
      <c r="V158" s="75"/>
      <c r="W158" s="24"/>
      <c r="X158" s="24"/>
      <c r="Y158" s="24"/>
      <c r="Z158" s="24"/>
      <c r="AA158" s="24"/>
      <c r="AB158" s="24"/>
      <c r="AC158" s="24"/>
      <c r="AD158" s="24"/>
      <c r="AE158" s="24"/>
      <c r="AF158" s="24"/>
      <c r="AG158" s="24"/>
      <c r="AH158" s="24"/>
      <c r="AI158" s="24"/>
      <c r="AJ158" s="24"/>
      <c r="AK158" s="24"/>
      <c r="AL158" s="32"/>
      <c r="AM158" s="74"/>
      <c r="AN158" s="75"/>
      <c r="AO158" s="24"/>
      <c r="AP158" s="24"/>
      <c r="AQ158" s="24"/>
    </row>
    <row r="159" spans="1:43" x14ac:dyDescent="0.2">
      <c r="A159" s="26"/>
      <c r="B159" s="241"/>
      <c r="C159" s="74"/>
      <c r="D159" s="75"/>
      <c r="E159" s="24"/>
      <c r="F159" s="24"/>
      <c r="G159" s="24"/>
      <c r="H159" s="24"/>
      <c r="I159" s="24"/>
      <c r="J159" s="24"/>
      <c r="K159" s="24"/>
      <c r="L159" s="24"/>
      <c r="M159" s="24"/>
      <c r="N159" s="24"/>
      <c r="O159" s="24"/>
      <c r="P159" s="24"/>
      <c r="Q159" s="24"/>
      <c r="R159" s="24"/>
      <c r="S159" s="24"/>
      <c r="T159" s="24"/>
      <c r="U159" s="24"/>
      <c r="V159" s="75"/>
      <c r="W159" s="24" t="s">
        <v>399</v>
      </c>
      <c r="X159" s="24"/>
      <c r="Y159" s="24"/>
      <c r="Z159" s="24"/>
      <c r="AA159" s="24"/>
      <c r="AB159" s="24"/>
      <c r="AC159" s="24"/>
      <c r="AD159" s="152" t="s">
        <v>8</v>
      </c>
      <c r="AE159" s="153"/>
      <c r="AF159" s="152"/>
      <c r="AG159" s="152"/>
      <c r="AH159" s="152"/>
      <c r="AI159" s="152"/>
      <c r="AJ159" s="152"/>
      <c r="AK159" s="24"/>
      <c r="AL159" s="32" t="s">
        <v>400</v>
      </c>
      <c r="AM159" s="74"/>
      <c r="AN159" s="75"/>
      <c r="AO159" s="24"/>
      <c r="AP159" s="24"/>
      <c r="AQ159" s="24"/>
    </row>
    <row r="160" spans="1:43" x14ac:dyDescent="0.2">
      <c r="A160" s="26"/>
      <c r="B160" s="241"/>
      <c r="C160" s="74"/>
      <c r="D160" s="75"/>
      <c r="E160" s="24"/>
      <c r="F160" s="24"/>
      <c r="G160" s="24"/>
      <c r="H160" s="24"/>
      <c r="I160" s="24"/>
      <c r="J160" s="24"/>
      <c r="K160" s="24"/>
      <c r="L160" s="24"/>
      <c r="M160" s="24"/>
      <c r="N160" s="24"/>
      <c r="O160" s="24"/>
      <c r="P160" s="24"/>
      <c r="Q160" s="24"/>
      <c r="R160" s="24"/>
      <c r="S160" s="24"/>
      <c r="T160" s="24"/>
      <c r="U160" s="24"/>
      <c r="V160" s="75"/>
      <c r="W160" s="24"/>
      <c r="X160" s="24"/>
      <c r="Y160" s="24"/>
      <c r="Z160" s="24"/>
      <c r="AA160" s="24"/>
      <c r="AB160" s="24"/>
      <c r="AC160" s="24"/>
      <c r="AD160" s="24"/>
      <c r="AE160" s="24"/>
      <c r="AF160" s="24"/>
      <c r="AG160" s="24"/>
      <c r="AH160" s="24"/>
      <c r="AI160" s="24"/>
      <c r="AJ160" s="24"/>
      <c r="AK160" s="24"/>
      <c r="AL160" s="32"/>
      <c r="AM160" s="74"/>
      <c r="AN160" s="75"/>
      <c r="AO160" s="24"/>
      <c r="AP160" s="24"/>
      <c r="AQ160" s="24"/>
    </row>
    <row r="161" spans="1:44" x14ac:dyDescent="0.2">
      <c r="A161" s="26"/>
      <c r="B161" s="241"/>
      <c r="C161" s="74"/>
      <c r="D161" s="75"/>
      <c r="E161" s="24"/>
      <c r="F161" s="24"/>
      <c r="G161" s="24"/>
      <c r="H161" s="24"/>
      <c r="I161" s="24"/>
      <c r="J161" s="24"/>
      <c r="K161" s="24"/>
      <c r="L161" s="24"/>
      <c r="M161" s="24"/>
      <c r="N161" s="24"/>
      <c r="O161" s="24"/>
      <c r="P161" s="24"/>
      <c r="Q161" s="24"/>
      <c r="R161" s="24"/>
      <c r="S161" s="24"/>
      <c r="T161" s="24"/>
      <c r="U161" s="24"/>
      <c r="V161" s="75"/>
      <c r="W161" s="24" t="s">
        <v>401</v>
      </c>
      <c r="X161" s="24"/>
      <c r="Y161" s="24"/>
      <c r="Z161" s="24"/>
      <c r="AA161" s="24"/>
      <c r="AB161" s="24"/>
      <c r="AC161" s="24"/>
      <c r="AE161" s="152" t="s">
        <v>8</v>
      </c>
      <c r="AF161" s="153"/>
      <c r="AG161" s="152"/>
      <c r="AH161" s="152"/>
      <c r="AI161" s="152"/>
      <c r="AJ161" s="152"/>
      <c r="AK161" s="24"/>
      <c r="AL161" s="32" t="s">
        <v>402</v>
      </c>
      <c r="AM161" s="74"/>
      <c r="AN161" s="75"/>
      <c r="AO161" s="24"/>
      <c r="AP161" s="24"/>
      <c r="AQ161" s="24"/>
    </row>
    <row r="162" spans="1:44" x14ac:dyDescent="0.2">
      <c r="A162" s="28"/>
      <c r="B162" s="243"/>
      <c r="C162" s="71"/>
      <c r="D162" s="38"/>
      <c r="E162" s="28"/>
      <c r="F162" s="28"/>
      <c r="G162" s="28"/>
      <c r="H162" s="28"/>
      <c r="I162" s="28"/>
      <c r="J162" s="28"/>
      <c r="K162" s="28"/>
      <c r="L162" s="28"/>
      <c r="M162" s="28"/>
      <c r="N162" s="28"/>
      <c r="O162" s="28"/>
      <c r="P162" s="28"/>
      <c r="Q162" s="28"/>
      <c r="R162" s="28"/>
      <c r="S162" s="28"/>
      <c r="T162" s="28"/>
      <c r="U162" s="28"/>
      <c r="V162" s="38"/>
      <c r="W162" s="28"/>
      <c r="X162" s="28"/>
      <c r="Y162" s="28"/>
      <c r="Z162" s="28"/>
      <c r="AA162" s="28"/>
      <c r="AB162" s="28"/>
      <c r="AC162" s="28"/>
      <c r="AD162" s="28"/>
      <c r="AE162" s="28"/>
      <c r="AF162" s="28"/>
      <c r="AG162" s="28"/>
      <c r="AH162" s="28"/>
      <c r="AI162" s="28"/>
      <c r="AJ162" s="28"/>
      <c r="AK162" s="28"/>
      <c r="AL162" s="154"/>
      <c r="AM162" s="71"/>
      <c r="AN162" s="38"/>
      <c r="AO162" s="28"/>
      <c r="AP162" s="28"/>
      <c r="AQ162" s="28"/>
    </row>
    <row r="163" spans="1:44" ht="6" customHeight="1" x14ac:dyDescent="0.2">
      <c r="A163" s="25"/>
      <c r="B163" s="238"/>
      <c r="C163" s="69"/>
      <c r="D163" s="39"/>
      <c r="E163" s="25"/>
      <c r="F163" s="25"/>
      <c r="G163" s="25"/>
      <c r="H163" s="25"/>
      <c r="I163" s="25"/>
      <c r="J163" s="25"/>
      <c r="K163" s="25"/>
      <c r="L163" s="25"/>
      <c r="M163" s="25"/>
      <c r="N163" s="25"/>
      <c r="O163" s="25"/>
      <c r="P163" s="25"/>
      <c r="Q163" s="25"/>
      <c r="R163" s="25"/>
      <c r="S163" s="25"/>
      <c r="T163" s="25"/>
      <c r="U163" s="25"/>
      <c r="V163" s="39"/>
      <c r="W163" s="25"/>
      <c r="X163" s="25"/>
      <c r="Y163" s="25"/>
      <c r="Z163" s="25"/>
      <c r="AA163" s="25"/>
      <c r="AB163" s="25"/>
      <c r="AC163" s="25"/>
      <c r="AD163" s="25"/>
      <c r="AE163" s="25"/>
      <c r="AF163" s="25"/>
      <c r="AG163" s="25"/>
      <c r="AH163" s="25"/>
      <c r="AI163" s="25"/>
      <c r="AJ163" s="25"/>
      <c r="AK163" s="25"/>
      <c r="AL163" s="155"/>
      <c r="AM163" s="69"/>
      <c r="AN163" s="39"/>
      <c r="AO163" s="25"/>
      <c r="AP163" s="25"/>
      <c r="AQ163" s="25"/>
    </row>
    <row r="164" spans="1:44" ht="10.9" customHeight="1" x14ac:dyDescent="0.2">
      <c r="A164" s="26"/>
      <c r="B164" s="241">
        <v>240</v>
      </c>
      <c r="C164" s="74"/>
      <c r="D164" s="75"/>
      <c r="E164" s="646" t="str">
        <f ca="1">VLOOKUP(INDIRECT(ADDRESS(ROW(),COLUMN()-3)),Language_Translations,MATCH(Language_Selected,Language_Options,0),FALSE)</f>
        <v>From one menstrual period to the next, are there certain days when a woman is more likely to become pregnant?</v>
      </c>
      <c r="F164" s="646"/>
      <c r="G164" s="646"/>
      <c r="H164" s="646"/>
      <c r="I164" s="646"/>
      <c r="J164" s="646"/>
      <c r="K164" s="646"/>
      <c r="L164" s="646"/>
      <c r="M164" s="646"/>
      <c r="N164" s="646"/>
      <c r="O164" s="646"/>
      <c r="P164" s="646"/>
      <c r="Q164" s="646"/>
      <c r="R164" s="646"/>
      <c r="S164" s="646"/>
      <c r="T164" s="646"/>
      <c r="U164" s="24"/>
      <c r="V164" s="75"/>
      <c r="W164" s="24" t="s">
        <v>62</v>
      </c>
      <c r="X164" s="24"/>
      <c r="Y164" s="152" t="s">
        <v>8</v>
      </c>
      <c r="Z164" s="152"/>
      <c r="AA164" s="152"/>
      <c r="AB164" s="152"/>
      <c r="AC164" s="152"/>
      <c r="AD164" s="152"/>
      <c r="AE164" s="152"/>
      <c r="AF164" s="152"/>
      <c r="AG164" s="152"/>
      <c r="AH164" s="152"/>
      <c r="AI164" s="152"/>
      <c r="AJ164" s="152"/>
      <c r="AK164" s="152"/>
      <c r="AL164" s="149" t="s">
        <v>63</v>
      </c>
      <c r="AM164" s="74"/>
      <c r="AN164" s="75"/>
      <c r="AO164" s="24"/>
      <c r="AP164" s="24"/>
      <c r="AQ164" s="24"/>
    </row>
    <row r="165" spans="1:44" ht="11.25" customHeight="1" x14ac:dyDescent="0.2">
      <c r="A165" s="26"/>
      <c r="B165" s="241"/>
      <c r="C165" s="74"/>
      <c r="D165" s="75"/>
      <c r="E165" s="646"/>
      <c r="F165" s="646"/>
      <c r="G165" s="646"/>
      <c r="H165" s="646"/>
      <c r="I165" s="646"/>
      <c r="J165" s="646"/>
      <c r="K165" s="646"/>
      <c r="L165" s="646"/>
      <c r="M165" s="646"/>
      <c r="N165" s="646"/>
      <c r="O165" s="646"/>
      <c r="P165" s="646"/>
      <c r="Q165" s="646"/>
      <c r="R165" s="646"/>
      <c r="S165" s="646"/>
      <c r="T165" s="646"/>
      <c r="U165" s="24"/>
      <c r="V165" s="75"/>
      <c r="W165" s="24" t="s">
        <v>64</v>
      </c>
      <c r="X165" s="24"/>
      <c r="Y165" s="152" t="s">
        <v>8</v>
      </c>
      <c r="Z165" s="152"/>
      <c r="AA165" s="152"/>
      <c r="AB165" s="152"/>
      <c r="AC165" s="152"/>
      <c r="AD165" s="152"/>
      <c r="AE165" s="152"/>
      <c r="AF165" s="152"/>
      <c r="AG165" s="152"/>
      <c r="AH165" s="152"/>
      <c r="AI165" s="152"/>
      <c r="AJ165" s="152"/>
      <c r="AK165" s="152"/>
      <c r="AL165" s="149" t="s">
        <v>65</v>
      </c>
      <c r="AM165" s="74"/>
      <c r="AN165" s="75"/>
      <c r="AO165" s="24"/>
      <c r="AP165" s="640">
        <v>242</v>
      </c>
      <c r="AQ165" s="24"/>
    </row>
    <row r="166" spans="1:44" ht="13.9" customHeight="1" x14ac:dyDescent="0.2">
      <c r="A166" s="26"/>
      <c r="B166" s="241"/>
      <c r="C166" s="74"/>
      <c r="D166" s="75"/>
      <c r="E166" s="646"/>
      <c r="F166" s="646"/>
      <c r="G166" s="646"/>
      <c r="H166" s="646"/>
      <c r="I166" s="646"/>
      <c r="J166" s="646"/>
      <c r="K166" s="646"/>
      <c r="L166" s="646"/>
      <c r="M166" s="646"/>
      <c r="N166" s="646"/>
      <c r="O166" s="646"/>
      <c r="P166" s="646"/>
      <c r="Q166" s="646"/>
      <c r="R166" s="646"/>
      <c r="S166" s="646"/>
      <c r="T166" s="646"/>
      <c r="U166" s="24"/>
      <c r="V166" s="75"/>
      <c r="W166" s="24" t="s">
        <v>107</v>
      </c>
      <c r="X166" s="24"/>
      <c r="Y166" s="24"/>
      <c r="Z166" s="24"/>
      <c r="AA166" s="24"/>
      <c r="AB166" s="152" t="s">
        <v>8</v>
      </c>
      <c r="AC166" s="153"/>
      <c r="AD166" s="152"/>
      <c r="AE166" s="152"/>
      <c r="AF166" s="152"/>
      <c r="AG166" s="152"/>
      <c r="AH166" s="152"/>
      <c r="AI166" s="152"/>
      <c r="AJ166" s="152"/>
      <c r="AK166" s="152"/>
      <c r="AL166" s="149" t="s">
        <v>207</v>
      </c>
      <c r="AM166" s="74"/>
      <c r="AN166" s="75"/>
      <c r="AO166" s="24"/>
      <c r="AP166" s="640"/>
      <c r="AQ166" s="24"/>
    </row>
    <row r="167" spans="1:44" ht="7.15" customHeight="1" x14ac:dyDescent="0.2">
      <c r="A167" s="366"/>
      <c r="B167" s="373"/>
      <c r="C167" s="368"/>
      <c r="D167" s="75"/>
      <c r="E167" s="362"/>
      <c r="F167" s="362"/>
      <c r="G167" s="362"/>
      <c r="H167" s="362"/>
      <c r="I167" s="362"/>
      <c r="J167" s="362"/>
      <c r="K167" s="362"/>
      <c r="L167" s="362"/>
      <c r="M167" s="362"/>
      <c r="N167" s="362"/>
      <c r="O167" s="362"/>
      <c r="P167" s="362"/>
      <c r="Q167" s="362"/>
      <c r="R167" s="362"/>
      <c r="S167" s="362"/>
      <c r="T167" s="362"/>
      <c r="U167" s="333"/>
      <c r="V167" s="75"/>
      <c r="W167" s="333"/>
      <c r="X167" s="333"/>
      <c r="Y167" s="333"/>
      <c r="Z167" s="333"/>
      <c r="AA167" s="333"/>
      <c r="AB167" s="152"/>
      <c r="AC167" s="153"/>
      <c r="AD167" s="152"/>
      <c r="AE167" s="152"/>
      <c r="AF167" s="152"/>
      <c r="AG167" s="152"/>
      <c r="AH167" s="152"/>
      <c r="AI167" s="152"/>
      <c r="AJ167" s="152"/>
      <c r="AK167" s="152"/>
      <c r="AL167" s="149"/>
      <c r="AM167" s="368"/>
      <c r="AN167" s="75"/>
      <c r="AO167" s="333"/>
      <c r="AP167" s="360"/>
      <c r="AQ167" s="333"/>
    </row>
    <row r="168" spans="1:44" ht="13.9" customHeight="1" x14ac:dyDescent="0.2">
      <c r="A168" s="366"/>
      <c r="B168" s="373"/>
      <c r="C168" s="368"/>
      <c r="D168" s="75"/>
      <c r="E168" s="647" t="s">
        <v>1512</v>
      </c>
      <c r="F168" s="647"/>
      <c r="G168" s="647"/>
      <c r="H168" s="647"/>
      <c r="I168" s="647"/>
      <c r="J168" s="647"/>
      <c r="K168" s="647"/>
      <c r="L168" s="647"/>
      <c r="M168" s="647"/>
      <c r="N168" s="647"/>
      <c r="O168" s="647"/>
      <c r="P168" s="647"/>
      <c r="Q168" s="647"/>
      <c r="R168" s="647"/>
      <c r="S168" s="647"/>
      <c r="T168" s="647"/>
      <c r="U168" s="333"/>
      <c r="V168" s="75"/>
      <c r="W168" s="333"/>
      <c r="X168" s="333"/>
      <c r="Y168" s="333"/>
      <c r="Z168" s="333"/>
      <c r="AA168" s="333"/>
      <c r="AB168" s="152"/>
      <c r="AC168" s="153"/>
      <c r="AD168" s="152"/>
      <c r="AE168" s="152"/>
      <c r="AF168" s="152"/>
      <c r="AG168" s="152"/>
      <c r="AH168" s="152"/>
      <c r="AI168" s="152"/>
      <c r="AJ168" s="152"/>
      <c r="AK168" s="152"/>
      <c r="AL168" s="149"/>
      <c r="AM168" s="368"/>
      <c r="AN168" s="75"/>
      <c r="AO168" s="333"/>
      <c r="AP168" s="360"/>
      <c r="AQ168" s="333"/>
    </row>
    <row r="169" spans="1:44" ht="13.9" customHeight="1" x14ac:dyDescent="0.2">
      <c r="A169" s="366"/>
      <c r="B169" s="373"/>
      <c r="C169" s="368"/>
      <c r="D169" s="75"/>
      <c r="E169" s="647"/>
      <c r="F169" s="647"/>
      <c r="G169" s="647"/>
      <c r="H169" s="647"/>
      <c r="I169" s="647"/>
      <c r="J169" s="647"/>
      <c r="K169" s="647"/>
      <c r="L169" s="647"/>
      <c r="M169" s="647"/>
      <c r="N169" s="647"/>
      <c r="O169" s="647"/>
      <c r="P169" s="647"/>
      <c r="Q169" s="647"/>
      <c r="R169" s="647"/>
      <c r="S169" s="647"/>
      <c r="T169" s="647"/>
      <c r="U169" s="333"/>
      <c r="V169" s="75"/>
      <c r="W169" s="333"/>
      <c r="X169" s="333"/>
      <c r="Y169" s="333"/>
      <c r="Z169" s="333"/>
      <c r="AA169" s="333"/>
      <c r="AB169" s="152"/>
      <c r="AC169" s="153"/>
      <c r="AD169" s="152"/>
      <c r="AE169" s="152"/>
      <c r="AF169" s="152"/>
      <c r="AG169" s="152"/>
      <c r="AH169" s="152"/>
      <c r="AI169" s="152"/>
      <c r="AJ169" s="152"/>
      <c r="AK169" s="152"/>
      <c r="AL169" s="149"/>
      <c r="AM169" s="368"/>
      <c r="AN169" s="75"/>
      <c r="AO169" s="333"/>
      <c r="AP169" s="360"/>
      <c r="AQ169" s="333"/>
    </row>
    <row r="170" spans="1:44" ht="13.9" customHeight="1" x14ac:dyDescent="0.2">
      <c r="A170" s="366"/>
      <c r="B170" s="373"/>
      <c r="C170" s="368"/>
      <c r="D170" s="75"/>
      <c r="E170" s="647"/>
      <c r="F170" s="647"/>
      <c r="G170" s="647"/>
      <c r="H170" s="647"/>
      <c r="I170" s="647"/>
      <c r="J170" s="647"/>
      <c r="K170" s="647"/>
      <c r="L170" s="647"/>
      <c r="M170" s="647"/>
      <c r="N170" s="647"/>
      <c r="O170" s="647"/>
      <c r="P170" s="647"/>
      <c r="Q170" s="647"/>
      <c r="R170" s="647"/>
      <c r="S170" s="647"/>
      <c r="T170" s="647"/>
      <c r="U170" s="333"/>
      <c r="V170" s="75"/>
      <c r="W170" s="333"/>
      <c r="X170" s="333"/>
      <c r="Y170" s="333"/>
      <c r="Z170" s="333"/>
      <c r="AA170" s="333"/>
      <c r="AB170" s="152"/>
      <c r="AC170" s="153"/>
      <c r="AD170" s="152"/>
      <c r="AE170" s="152"/>
      <c r="AF170" s="152"/>
      <c r="AG170" s="152"/>
      <c r="AH170" s="152"/>
      <c r="AI170" s="152"/>
      <c r="AJ170" s="152"/>
      <c r="AK170" s="152"/>
      <c r="AL170" s="149"/>
      <c r="AM170" s="368"/>
      <c r="AN170" s="75"/>
      <c r="AO170" s="333"/>
      <c r="AP170" s="360"/>
      <c r="AQ170" s="333"/>
    </row>
    <row r="171" spans="1:44" ht="13.9" customHeight="1" x14ac:dyDescent="0.2">
      <c r="A171" s="366"/>
      <c r="B171" s="373"/>
      <c r="C171" s="368"/>
      <c r="D171" s="75"/>
      <c r="E171" s="647"/>
      <c r="F171" s="647"/>
      <c r="G171" s="647"/>
      <c r="H171" s="647"/>
      <c r="I171" s="647"/>
      <c r="J171" s="647"/>
      <c r="K171" s="647"/>
      <c r="L171" s="647"/>
      <c r="M171" s="647"/>
      <c r="N171" s="647"/>
      <c r="O171" s="647"/>
      <c r="P171" s="647"/>
      <c r="Q171" s="647"/>
      <c r="R171" s="647"/>
      <c r="S171" s="647"/>
      <c r="T171" s="647"/>
      <c r="U171" s="333"/>
      <c r="V171" s="75"/>
      <c r="W171" s="333"/>
      <c r="X171" s="333"/>
      <c r="Y171" s="333"/>
      <c r="Z171" s="333"/>
      <c r="AA171" s="333"/>
      <c r="AB171" s="152"/>
      <c r="AC171" s="153"/>
      <c r="AD171" s="152"/>
      <c r="AE171" s="152"/>
      <c r="AF171" s="152"/>
      <c r="AG171" s="152"/>
      <c r="AH171" s="152"/>
      <c r="AI171" s="152"/>
      <c r="AJ171" s="152"/>
      <c r="AK171" s="152"/>
      <c r="AL171" s="149"/>
      <c r="AM171" s="368"/>
      <c r="AN171" s="75"/>
      <c r="AO171" s="333"/>
      <c r="AP171" s="360"/>
      <c r="AQ171" s="333"/>
    </row>
    <row r="172" spans="1:44" x14ac:dyDescent="0.2">
      <c r="A172" s="28"/>
      <c r="B172" s="243"/>
      <c r="C172" s="71"/>
      <c r="D172" s="38"/>
      <c r="E172" s="28"/>
      <c r="F172" s="28"/>
      <c r="G172" s="28"/>
      <c r="H172" s="28"/>
      <c r="I172" s="28"/>
      <c r="J172" s="28"/>
      <c r="K172" s="28"/>
      <c r="L172" s="28"/>
      <c r="M172" s="28"/>
      <c r="N172" s="28"/>
      <c r="O172" s="28"/>
      <c r="P172" s="28"/>
      <c r="Q172" s="28"/>
      <c r="R172" s="28"/>
      <c r="S172" s="28"/>
      <c r="T172" s="28"/>
      <c r="U172" s="28"/>
      <c r="V172" s="38"/>
      <c r="W172" s="28"/>
      <c r="X172" s="28"/>
      <c r="Y172" s="28"/>
      <c r="Z172" s="28"/>
      <c r="AA172" s="28"/>
      <c r="AB172" s="28"/>
      <c r="AC172" s="28"/>
      <c r="AD172" s="28"/>
      <c r="AE172" s="28"/>
      <c r="AF172" s="28"/>
      <c r="AG172" s="28"/>
      <c r="AH172" s="28"/>
      <c r="AI172" s="28"/>
      <c r="AJ172" s="28"/>
      <c r="AK172" s="28"/>
      <c r="AL172" s="154"/>
      <c r="AM172" s="71"/>
      <c r="AN172" s="38"/>
      <c r="AO172" s="28"/>
      <c r="AP172" s="28"/>
      <c r="AQ172" s="28"/>
    </row>
    <row r="173" spans="1:44" ht="6" customHeight="1" x14ac:dyDescent="0.2">
      <c r="A173" s="25"/>
      <c r="B173" s="238"/>
      <c r="C173" s="69"/>
      <c r="D173" s="39"/>
      <c r="E173" s="25"/>
      <c r="F173" s="25"/>
      <c r="G173" s="25"/>
      <c r="H173" s="25"/>
      <c r="I173" s="25"/>
      <c r="J173" s="25"/>
      <c r="K173" s="25"/>
      <c r="L173" s="25"/>
      <c r="M173" s="25"/>
      <c r="N173" s="25"/>
      <c r="O173" s="25"/>
      <c r="P173" s="25"/>
      <c r="Q173" s="25"/>
      <c r="R173" s="25"/>
      <c r="S173" s="25"/>
      <c r="T173" s="25"/>
      <c r="U173" s="25"/>
      <c r="V173" s="39"/>
      <c r="W173" s="25"/>
      <c r="X173" s="25"/>
      <c r="Y173" s="25"/>
      <c r="Z173" s="25"/>
      <c r="AA173" s="25"/>
      <c r="AB173" s="25"/>
      <c r="AC173" s="25"/>
      <c r="AD173" s="25"/>
      <c r="AE173" s="25"/>
      <c r="AF173" s="25"/>
      <c r="AG173" s="25"/>
      <c r="AH173" s="25"/>
      <c r="AI173" s="25"/>
      <c r="AJ173" s="25"/>
      <c r="AK173" s="25"/>
      <c r="AL173" s="155"/>
      <c r="AM173" s="69"/>
      <c r="AN173" s="39"/>
      <c r="AO173" s="25"/>
      <c r="AP173" s="25"/>
      <c r="AQ173" s="25"/>
    </row>
    <row r="174" spans="1:44" s="60" customFormat="1" ht="10.9" customHeight="1" x14ac:dyDescent="0.2">
      <c r="A174" s="26"/>
      <c r="B174" s="241">
        <v>241</v>
      </c>
      <c r="C174" s="74"/>
      <c r="D174" s="75"/>
      <c r="E174" s="646" t="str">
        <f ca="1">VLOOKUP(INDIRECT(ADDRESS(ROW(),COLUMN()-3)),Language_Translations,MATCH(Language_Selected,Language_Options,0),FALSE)</f>
        <v>Is this time just before her period begins, during her period, right after her period has ended, or halfway between two periods?</v>
      </c>
      <c r="F174" s="646"/>
      <c r="G174" s="646"/>
      <c r="H174" s="646"/>
      <c r="I174" s="646"/>
      <c r="J174" s="646"/>
      <c r="K174" s="646"/>
      <c r="L174" s="646"/>
      <c r="M174" s="646"/>
      <c r="N174" s="646"/>
      <c r="O174" s="646"/>
      <c r="P174" s="646"/>
      <c r="Q174" s="646"/>
      <c r="R174" s="646"/>
      <c r="S174" s="646"/>
      <c r="T174" s="646"/>
      <c r="U174" s="24"/>
      <c r="V174" s="75"/>
      <c r="W174" s="24" t="s">
        <v>1085</v>
      </c>
      <c r="X174" s="24"/>
      <c r="Y174" s="24"/>
      <c r="Z174" s="24"/>
      <c r="AA174" s="24"/>
      <c r="AB174" s="24"/>
      <c r="AC174" s="24"/>
      <c r="AD174" s="24"/>
      <c r="AE174" s="24"/>
      <c r="AF174" s="24"/>
      <c r="AG174" s="24"/>
      <c r="AH174" s="152" t="s">
        <v>8</v>
      </c>
      <c r="AI174" s="152"/>
      <c r="AJ174" s="152"/>
      <c r="AK174" s="152"/>
      <c r="AL174" s="149" t="s">
        <v>63</v>
      </c>
      <c r="AM174" s="74"/>
      <c r="AN174" s="75"/>
      <c r="AO174" s="24"/>
      <c r="AP174" s="24"/>
      <c r="AQ174" s="24"/>
      <c r="AR174" s="150"/>
    </row>
    <row r="175" spans="1:44" s="60" customFormat="1" ht="11.25" customHeight="1" x14ac:dyDescent="0.2">
      <c r="A175" s="26"/>
      <c r="B175" s="241"/>
      <c r="C175" s="74"/>
      <c r="D175" s="75"/>
      <c r="E175" s="646"/>
      <c r="F175" s="646"/>
      <c r="G175" s="646"/>
      <c r="H175" s="646"/>
      <c r="I175" s="646"/>
      <c r="J175" s="646"/>
      <c r="K175" s="646"/>
      <c r="L175" s="646"/>
      <c r="M175" s="646"/>
      <c r="N175" s="646"/>
      <c r="O175" s="646"/>
      <c r="P175" s="646"/>
      <c r="Q175" s="646"/>
      <c r="R175" s="646"/>
      <c r="S175" s="646"/>
      <c r="T175" s="646"/>
      <c r="U175" s="24"/>
      <c r="V175" s="75"/>
      <c r="W175" s="24" t="s">
        <v>405</v>
      </c>
      <c r="X175" s="24"/>
      <c r="Y175" s="24"/>
      <c r="Z175" s="24"/>
      <c r="AA175" s="24"/>
      <c r="AB175" s="24"/>
      <c r="AC175" s="24"/>
      <c r="AD175" s="152" t="s">
        <v>8</v>
      </c>
      <c r="AE175" s="152"/>
      <c r="AF175" s="153"/>
      <c r="AG175" s="152"/>
      <c r="AH175" s="152"/>
      <c r="AI175" s="152"/>
      <c r="AJ175" s="152"/>
      <c r="AK175" s="152"/>
      <c r="AL175" s="149" t="s">
        <v>65</v>
      </c>
      <c r="AM175" s="74"/>
      <c r="AN175" s="75"/>
      <c r="AO175" s="24"/>
      <c r="AP175" s="24"/>
      <c r="AQ175" s="24"/>
      <c r="AR175" s="150"/>
    </row>
    <row r="176" spans="1:44" s="60" customFormat="1" ht="11.25" customHeight="1" x14ac:dyDescent="0.2">
      <c r="A176" s="26"/>
      <c r="B176" s="241"/>
      <c r="C176" s="74"/>
      <c r="D176" s="75"/>
      <c r="E176" s="646"/>
      <c r="F176" s="646"/>
      <c r="G176" s="646"/>
      <c r="H176" s="646"/>
      <c r="I176" s="646"/>
      <c r="J176" s="646"/>
      <c r="K176" s="646"/>
      <c r="L176" s="646"/>
      <c r="M176" s="646"/>
      <c r="N176" s="646"/>
      <c r="O176" s="646"/>
      <c r="P176" s="646"/>
      <c r="Q176" s="646"/>
      <c r="R176" s="646"/>
      <c r="S176" s="646"/>
      <c r="T176" s="646"/>
      <c r="U176" s="24"/>
      <c r="V176" s="75"/>
      <c r="W176" s="24" t="s">
        <v>1086</v>
      </c>
      <c r="X176" s="24"/>
      <c r="Y176" s="24"/>
      <c r="Z176" s="24"/>
      <c r="AA176" s="24"/>
      <c r="AB176" s="24"/>
      <c r="AC176" s="24"/>
      <c r="AD176" s="24"/>
      <c r="AE176" s="24"/>
      <c r="AF176" s="150"/>
      <c r="AG176" s="24"/>
      <c r="AH176" s="24"/>
      <c r="AI176" s="152" t="s">
        <v>8</v>
      </c>
      <c r="AJ176" s="152"/>
      <c r="AK176" s="152"/>
      <c r="AL176" s="149" t="s">
        <v>71</v>
      </c>
      <c r="AM176" s="74"/>
      <c r="AN176" s="75"/>
      <c r="AO176" s="24"/>
      <c r="AP176" s="24"/>
      <c r="AQ176" s="24"/>
      <c r="AR176" s="150"/>
    </row>
    <row r="177" spans="1:44" s="60" customFormat="1" ht="11.25" customHeight="1" x14ac:dyDescent="0.2">
      <c r="A177" s="26"/>
      <c r="B177" s="241"/>
      <c r="C177" s="74"/>
      <c r="D177" s="75"/>
      <c r="E177" s="646"/>
      <c r="F177" s="646"/>
      <c r="G177" s="646"/>
      <c r="H177" s="646"/>
      <c r="I177" s="646"/>
      <c r="J177" s="646"/>
      <c r="K177" s="646"/>
      <c r="L177" s="646"/>
      <c r="M177" s="646"/>
      <c r="N177" s="646"/>
      <c r="O177" s="646"/>
      <c r="P177" s="646"/>
      <c r="Q177" s="646"/>
      <c r="R177" s="646"/>
      <c r="S177" s="646"/>
      <c r="T177" s="646"/>
      <c r="U177" s="24"/>
      <c r="V177" s="75"/>
      <c r="W177" s="24" t="s">
        <v>1087</v>
      </c>
      <c r="X177" s="24"/>
      <c r="Y177" s="24"/>
      <c r="Z177" s="24"/>
      <c r="AA177" s="24"/>
      <c r="AB177" s="24"/>
      <c r="AC177" s="24"/>
      <c r="AD177" s="24"/>
      <c r="AE177" s="24"/>
      <c r="AF177" s="24"/>
      <c r="AG177" s="24"/>
      <c r="AH177" s="24"/>
      <c r="AI177" s="152" t="s">
        <v>8</v>
      </c>
      <c r="AJ177" s="152"/>
      <c r="AK177" s="152"/>
      <c r="AL177" s="149" t="s">
        <v>79</v>
      </c>
      <c r="AM177" s="74"/>
      <c r="AN177" s="75"/>
      <c r="AO177" s="24"/>
      <c r="AP177" s="24"/>
      <c r="AQ177" s="24"/>
      <c r="AR177" s="150"/>
    </row>
    <row r="178" spans="1:44" ht="6" customHeight="1" x14ac:dyDescent="0.2">
      <c r="A178" s="26"/>
      <c r="B178" s="241"/>
      <c r="C178" s="74"/>
      <c r="D178" s="75"/>
      <c r="E178" s="646"/>
      <c r="F178" s="646"/>
      <c r="G178" s="646"/>
      <c r="H178" s="646"/>
      <c r="I178" s="646"/>
      <c r="J178" s="646"/>
      <c r="K178" s="646"/>
      <c r="L178" s="646"/>
      <c r="M178" s="646"/>
      <c r="N178" s="646"/>
      <c r="O178" s="646"/>
      <c r="P178" s="646"/>
      <c r="Q178" s="646"/>
      <c r="R178" s="646"/>
      <c r="S178" s="646"/>
      <c r="T178" s="646"/>
      <c r="U178" s="24"/>
      <c r="V178" s="75"/>
      <c r="W178" s="24"/>
      <c r="X178" s="24"/>
      <c r="Y178" s="24"/>
      <c r="Z178" s="24"/>
      <c r="AA178" s="24"/>
      <c r="AB178" s="24"/>
      <c r="AC178" s="24"/>
      <c r="AD178" s="24"/>
      <c r="AE178" s="24"/>
      <c r="AF178" s="24"/>
      <c r="AG178" s="24"/>
      <c r="AH178" s="24"/>
      <c r="AI178" s="24"/>
      <c r="AJ178" s="24"/>
      <c r="AK178" s="24"/>
      <c r="AL178" s="32"/>
      <c r="AM178" s="74"/>
      <c r="AN178" s="75"/>
      <c r="AO178" s="24"/>
      <c r="AP178" s="24"/>
      <c r="AQ178" s="24"/>
    </row>
    <row r="179" spans="1:44" x14ac:dyDescent="0.2">
      <c r="A179" s="26"/>
      <c r="B179" s="241"/>
      <c r="C179" s="74"/>
      <c r="D179" s="75"/>
      <c r="E179" s="646"/>
      <c r="F179" s="646"/>
      <c r="G179" s="646"/>
      <c r="H179" s="646"/>
      <c r="I179" s="646"/>
      <c r="J179" s="646"/>
      <c r="K179" s="646"/>
      <c r="L179" s="646"/>
      <c r="M179" s="646"/>
      <c r="N179" s="646"/>
      <c r="O179" s="646"/>
      <c r="P179" s="646"/>
      <c r="Q179" s="646"/>
      <c r="R179" s="646"/>
      <c r="S179" s="646"/>
      <c r="T179" s="646"/>
      <c r="U179" s="24"/>
      <c r="V179" s="75"/>
      <c r="W179" s="24" t="s">
        <v>25</v>
      </c>
      <c r="X179" s="24"/>
      <c r="Y179" s="24"/>
      <c r="Z179" s="26"/>
      <c r="AB179" s="129"/>
      <c r="AC179" s="129"/>
      <c r="AD179" s="129"/>
      <c r="AE179" s="129"/>
      <c r="AF179" s="129"/>
      <c r="AG179" s="129"/>
      <c r="AH179" s="129"/>
      <c r="AI179" s="129"/>
      <c r="AJ179" s="129"/>
      <c r="AK179" s="129"/>
      <c r="AL179" s="149" t="s">
        <v>211</v>
      </c>
      <c r="AM179" s="74"/>
      <c r="AN179" s="75"/>
      <c r="AO179" s="24"/>
      <c r="AP179" s="24"/>
      <c r="AQ179" s="24"/>
    </row>
    <row r="180" spans="1:44" x14ac:dyDescent="0.2">
      <c r="A180" s="26"/>
      <c r="B180" s="241"/>
      <c r="C180" s="74"/>
      <c r="D180" s="75"/>
      <c r="E180" s="646"/>
      <c r="F180" s="646"/>
      <c r="G180" s="646"/>
      <c r="H180" s="646"/>
      <c r="I180" s="646"/>
      <c r="J180" s="646"/>
      <c r="K180" s="646"/>
      <c r="L180" s="646"/>
      <c r="M180" s="646"/>
      <c r="N180" s="646"/>
      <c r="O180" s="646"/>
      <c r="P180" s="646"/>
      <c r="Q180" s="646"/>
      <c r="R180" s="646"/>
      <c r="S180" s="646"/>
      <c r="T180" s="646"/>
      <c r="U180" s="24"/>
      <c r="V180" s="75"/>
      <c r="W180" s="24"/>
      <c r="X180" s="24"/>
      <c r="Y180" s="24"/>
      <c r="Z180" s="622" t="s">
        <v>125</v>
      </c>
      <c r="AA180" s="622"/>
      <c r="AB180" s="622"/>
      <c r="AC180" s="622"/>
      <c r="AD180" s="622"/>
      <c r="AE180" s="622"/>
      <c r="AF180" s="622"/>
      <c r="AG180" s="622"/>
      <c r="AH180" s="622"/>
      <c r="AI180" s="622"/>
      <c r="AJ180" s="622"/>
      <c r="AK180" s="622"/>
      <c r="AL180" s="32"/>
      <c r="AM180" s="74"/>
      <c r="AN180" s="75"/>
      <c r="AO180" s="24"/>
      <c r="AP180" s="24"/>
      <c r="AQ180" s="24"/>
    </row>
    <row r="181" spans="1:44" x14ac:dyDescent="0.2">
      <c r="A181" s="26"/>
      <c r="B181" s="241"/>
      <c r="C181" s="74"/>
      <c r="D181" s="75"/>
      <c r="E181" s="646"/>
      <c r="F181" s="646"/>
      <c r="G181" s="646"/>
      <c r="H181" s="646"/>
      <c r="I181" s="646"/>
      <c r="J181" s="646"/>
      <c r="K181" s="646"/>
      <c r="L181" s="646"/>
      <c r="M181" s="646"/>
      <c r="N181" s="646"/>
      <c r="O181" s="646"/>
      <c r="P181" s="646"/>
      <c r="Q181" s="646"/>
      <c r="R181" s="646"/>
      <c r="S181" s="646"/>
      <c r="T181" s="646"/>
      <c r="U181" s="24"/>
      <c r="V181" s="75"/>
      <c r="W181" s="24" t="s">
        <v>107</v>
      </c>
      <c r="X181" s="24"/>
      <c r="Y181" s="24"/>
      <c r="Z181" s="24"/>
      <c r="AA181" s="24"/>
      <c r="AB181" s="152" t="s">
        <v>8</v>
      </c>
      <c r="AC181" s="153"/>
      <c r="AD181" s="152"/>
      <c r="AE181" s="152"/>
      <c r="AF181" s="152"/>
      <c r="AG181" s="152"/>
      <c r="AH181" s="152"/>
      <c r="AI181" s="152"/>
      <c r="AJ181" s="152"/>
      <c r="AK181" s="152"/>
      <c r="AL181" s="149" t="s">
        <v>207</v>
      </c>
      <c r="AM181" s="74"/>
      <c r="AN181" s="75"/>
      <c r="AO181" s="24"/>
      <c r="AP181" s="24"/>
      <c r="AQ181" s="24"/>
    </row>
    <row r="182" spans="1:44" x14ac:dyDescent="0.2">
      <c r="A182" s="366"/>
      <c r="B182" s="373"/>
      <c r="C182" s="368"/>
      <c r="D182" s="75"/>
      <c r="E182" s="362"/>
      <c r="F182" s="362"/>
      <c r="G182" s="362"/>
      <c r="H182" s="362"/>
      <c r="I182" s="362"/>
      <c r="J182" s="362"/>
      <c r="K182" s="362"/>
      <c r="L182" s="362"/>
      <c r="M182" s="362"/>
      <c r="N182" s="362"/>
      <c r="O182" s="362"/>
      <c r="P182" s="362"/>
      <c r="Q182" s="362"/>
      <c r="R182" s="362"/>
      <c r="S182" s="362"/>
      <c r="T182" s="362"/>
      <c r="U182" s="333"/>
      <c r="V182" s="75"/>
      <c r="W182" s="333"/>
      <c r="X182" s="333"/>
      <c r="Y182" s="333"/>
      <c r="Z182" s="333"/>
      <c r="AA182" s="333"/>
      <c r="AB182" s="152"/>
      <c r="AC182" s="153"/>
      <c r="AD182" s="152"/>
      <c r="AE182" s="152"/>
      <c r="AF182" s="152"/>
      <c r="AG182" s="152"/>
      <c r="AH182" s="152"/>
      <c r="AI182" s="152"/>
      <c r="AJ182" s="152"/>
      <c r="AK182" s="152"/>
      <c r="AL182" s="149"/>
      <c r="AM182" s="368"/>
      <c r="AN182" s="75"/>
      <c r="AO182" s="333"/>
      <c r="AP182" s="333"/>
      <c r="AQ182" s="333"/>
    </row>
    <row r="183" spans="1:44" x14ac:dyDescent="0.2">
      <c r="A183" s="366"/>
      <c r="B183" s="373"/>
      <c r="C183" s="368"/>
      <c r="D183" s="75"/>
      <c r="E183" s="647" t="s">
        <v>1513</v>
      </c>
      <c r="F183" s="647"/>
      <c r="G183" s="647"/>
      <c r="H183" s="647"/>
      <c r="I183" s="647"/>
      <c r="J183" s="647"/>
      <c r="K183" s="647"/>
      <c r="L183" s="647"/>
      <c r="M183" s="647"/>
      <c r="N183" s="647"/>
      <c r="O183" s="647"/>
      <c r="P183" s="647"/>
      <c r="Q183" s="647"/>
      <c r="R183" s="647"/>
      <c r="S183" s="647"/>
      <c r="T183" s="647"/>
      <c r="U183" s="333"/>
      <c r="V183" s="75"/>
      <c r="W183" s="333"/>
      <c r="X183" s="333"/>
      <c r="Y183" s="333"/>
      <c r="Z183" s="333"/>
      <c r="AA183" s="333"/>
      <c r="AB183" s="152"/>
      <c r="AC183" s="153"/>
      <c r="AD183" s="152"/>
      <c r="AE183" s="152"/>
      <c r="AF183" s="152"/>
      <c r="AG183" s="152"/>
      <c r="AH183" s="152"/>
      <c r="AI183" s="152"/>
      <c r="AJ183" s="152"/>
      <c r="AK183" s="152"/>
      <c r="AL183" s="149"/>
      <c r="AM183" s="368"/>
      <c r="AN183" s="75"/>
      <c r="AO183" s="333"/>
      <c r="AP183" s="333"/>
      <c r="AQ183" s="333"/>
    </row>
    <row r="184" spans="1:44" x14ac:dyDescent="0.2">
      <c r="A184" s="366"/>
      <c r="B184" s="373"/>
      <c r="C184" s="368"/>
      <c r="D184" s="75"/>
      <c r="E184" s="647"/>
      <c r="F184" s="647"/>
      <c r="G184" s="647"/>
      <c r="H184" s="647"/>
      <c r="I184" s="647"/>
      <c r="J184" s="647"/>
      <c r="K184" s="647"/>
      <c r="L184" s="647"/>
      <c r="M184" s="647"/>
      <c r="N184" s="647"/>
      <c r="O184" s="647"/>
      <c r="P184" s="647"/>
      <c r="Q184" s="647"/>
      <c r="R184" s="647"/>
      <c r="S184" s="647"/>
      <c r="T184" s="647"/>
      <c r="U184" s="333"/>
      <c r="V184" s="75"/>
      <c r="W184" s="333"/>
      <c r="X184" s="333"/>
      <c r="Y184" s="333"/>
      <c r="Z184" s="333"/>
      <c r="AA184" s="333"/>
      <c r="AB184" s="152"/>
      <c r="AC184" s="153"/>
      <c r="AD184" s="152"/>
      <c r="AE184" s="152"/>
      <c r="AF184" s="152"/>
      <c r="AG184" s="152"/>
      <c r="AH184" s="152"/>
      <c r="AI184" s="152"/>
      <c r="AJ184" s="152"/>
      <c r="AK184" s="152"/>
      <c r="AL184" s="149"/>
      <c r="AM184" s="368"/>
      <c r="AN184" s="75"/>
      <c r="AO184" s="333"/>
      <c r="AP184" s="333"/>
      <c r="AQ184" s="333"/>
    </row>
    <row r="185" spans="1:44" x14ac:dyDescent="0.2">
      <c r="A185" s="366"/>
      <c r="B185" s="373"/>
      <c r="C185" s="368"/>
      <c r="D185" s="75"/>
      <c r="E185" s="647"/>
      <c r="F185" s="647"/>
      <c r="G185" s="647"/>
      <c r="H185" s="647"/>
      <c r="I185" s="647"/>
      <c r="J185" s="647"/>
      <c r="K185" s="647"/>
      <c r="L185" s="647"/>
      <c r="M185" s="647"/>
      <c r="N185" s="647"/>
      <c r="O185" s="647"/>
      <c r="P185" s="647"/>
      <c r="Q185" s="647"/>
      <c r="R185" s="647"/>
      <c r="S185" s="647"/>
      <c r="T185" s="647"/>
      <c r="U185" s="333"/>
      <c r="V185" s="75"/>
      <c r="W185" s="333"/>
      <c r="X185" s="333"/>
      <c r="Y185" s="333"/>
      <c r="Z185" s="333"/>
      <c r="AA185" s="333"/>
      <c r="AB185" s="152"/>
      <c r="AC185" s="153"/>
      <c r="AD185" s="152"/>
      <c r="AE185" s="152"/>
      <c r="AF185" s="152"/>
      <c r="AG185" s="152"/>
      <c r="AH185" s="152"/>
      <c r="AI185" s="152"/>
      <c r="AJ185" s="152"/>
      <c r="AK185" s="152"/>
      <c r="AL185" s="149"/>
      <c r="AM185" s="368"/>
      <c r="AN185" s="75"/>
      <c r="AO185" s="333"/>
      <c r="AP185" s="333"/>
      <c r="AQ185" s="333"/>
    </row>
    <row r="186" spans="1:44" x14ac:dyDescent="0.2">
      <c r="A186" s="366"/>
      <c r="B186" s="373"/>
      <c r="C186" s="368"/>
      <c r="D186" s="75"/>
      <c r="E186" s="647"/>
      <c r="F186" s="647"/>
      <c r="G186" s="647"/>
      <c r="H186" s="647"/>
      <c r="I186" s="647"/>
      <c r="J186" s="647"/>
      <c r="K186" s="647"/>
      <c r="L186" s="647"/>
      <c r="M186" s="647"/>
      <c r="N186" s="647"/>
      <c r="O186" s="647"/>
      <c r="P186" s="647"/>
      <c r="Q186" s="647"/>
      <c r="R186" s="647"/>
      <c r="S186" s="647"/>
      <c r="T186" s="647"/>
      <c r="U186" s="333"/>
      <c r="V186" s="75"/>
      <c r="W186" s="333"/>
      <c r="X186" s="333"/>
      <c r="Y186" s="333"/>
      <c r="Z186" s="333"/>
      <c r="AA186" s="333"/>
      <c r="AB186" s="152"/>
      <c r="AC186" s="153"/>
      <c r="AD186" s="152"/>
      <c r="AE186" s="152"/>
      <c r="AF186" s="152"/>
      <c r="AG186" s="152"/>
      <c r="AH186" s="152"/>
      <c r="AI186" s="152"/>
      <c r="AJ186" s="152"/>
      <c r="AK186" s="152"/>
      <c r="AL186" s="149"/>
      <c r="AM186" s="368"/>
      <c r="AN186" s="75"/>
      <c r="AO186" s="333"/>
      <c r="AP186" s="333"/>
      <c r="AQ186" s="333"/>
    </row>
    <row r="187" spans="1:44" x14ac:dyDescent="0.2">
      <c r="A187" s="28"/>
      <c r="B187" s="243"/>
      <c r="C187" s="71"/>
      <c r="D187" s="38"/>
      <c r="E187" s="28"/>
      <c r="F187" s="28"/>
      <c r="G187" s="28"/>
      <c r="H187" s="28"/>
      <c r="I187" s="28"/>
      <c r="J187" s="28"/>
      <c r="K187" s="28"/>
      <c r="L187" s="28"/>
      <c r="M187" s="28"/>
      <c r="N187" s="28"/>
      <c r="O187" s="28"/>
      <c r="P187" s="28"/>
      <c r="Q187" s="28"/>
      <c r="R187" s="28"/>
      <c r="S187" s="28"/>
      <c r="T187" s="28"/>
      <c r="U187" s="28"/>
      <c r="V187" s="38"/>
      <c r="W187" s="28"/>
      <c r="X187" s="28"/>
      <c r="Y187" s="28"/>
      <c r="Z187" s="28"/>
      <c r="AA187" s="28"/>
      <c r="AB187" s="28"/>
      <c r="AC187" s="28"/>
      <c r="AD187" s="28"/>
      <c r="AE187" s="28"/>
      <c r="AF187" s="28"/>
      <c r="AG187" s="28"/>
      <c r="AH187" s="28"/>
      <c r="AI187" s="28"/>
      <c r="AJ187" s="28"/>
      <c r="AK187" s="28"/>
      <c r="AL187" s="154"/>
      <c r="AM187" s="71"/>
      <c r="AN187" s="38"/>
      <c r="AO187" s="28"/>
      <c r="AP187" s="28"/>
      <c r="AQ187" s="28"/>
    </row>
    <row r="188" spans="1:44" x14ac:dyDescent="0.2">
      <c r="A188" s="25"/>
      <c r="B188" s="238"/>
      <c r="C188" s="69"/>
      <c r="D188" s="39"/>
      <c r="E188" s="25"/>
      <c r="F188" s="25"/>
      <c r="G188" s="25"/>
      <c r="H188" s="25"/>
      <c r="I188" s="25"/>
      <c r="J188" s="25"/>
      <c r="K188" s="25"/>
      <c r="L188" s="25"/>
      <c r="M188" s="25"/>
      <c r="N188" s="25"/>
      <c r="O188" s="25"/>
      <c r="P188" s="25"/>
      <c r="Q188" s="25"/>
      <c r="R188" s="25"/>
      <c r="S188" s="25"/>
      <c r="T188" s="25"/>
      <c r="U188" s="25"/>
      <c r="V188" s="39"/>
      <c r="W188" s="25"/>
      <c r="X188" s="25"/>
      <c r="Y188" s="25"/>
      <c r="Z188" s="25"/>
      <c r="AA188" s="25"/>
      <c r="AB188" s="25"/>
      <c r="AC188" s="25"/>
      <c r="AD188" s="25"/>
      <c r="AE188" s="25"/>
      <c r="AF188" s="25"/>
      <c r="AG188" s="25"/>
      <c r="AH188" s="25"/>
      <c r="AI188" s="25"/>
      <c r="AJ188" s="25"/>
      <c r="AK188" s="25"/>
      <c r="AL188" s="155"/>
      <c r="AM188" s="69"/>
      <c r="AN188" s="39"/>
      <c r="AO188" s="25"/>
      <c r="AP188" s="25"/>
      <c r="AQ188" s="25"/>
    </row>
    <row r="189" spans="1:44" x14ac:dyDescent="0.2">
      <c r="A189" s="26"/>
      <c r="B189" s="241">
        <v>242</v>
      </c>
      <c r="C189" s="74"/>
      <c r="D189" s="75"/>
      <c r="E189" s="646" t="str">
        <f ca="1">VLOOKUP(INDIRECT(ADDRESS(ROW(),COLUMN()-3)),Language_Translations,MATCH(Language_Selected,Language_Options,0),FALSE)</f>
        <v>After the birth of a child, can a woman become pregnant before her menstrual period has returned?</v>
      </c>
      <c r="F189" s="646"/>
      <c r="G189" s="646"/>
      <c r="H189" s="646"/>
      <c r="I189" s="646"/>
      <c r="J189" s="646"/>
      <c r="K189" s="646"/>
      <c r="L189" s="646"/>
      <c r="M189" s="646"/>
      <c r="N189" s="646"/>
      <c r="O189" s="646"/>
      <c r="P189" s="646"/>
      <c r="Q189" s="646"/>
      <c r="R189" s="646"/>
      <c r="S189" s="646"/>
      <c r="T189" s="646"/>
      <c r="U189" s="24"/>
      <c r="V189" s="75"/>
      <c r="W189" s="24" t="s">
        <v>62</v>
      </c>
      <c r="X189" s="24"/>
      <c r="Y189" s="152" t="s">
        <v>8</v>
      </c>
      <c r="Z189" s="152"/>
      <c r="AA189" s="152"/>
      <c r="AB189" s="152"/>
      <c r="AC189" s="152"/>
      <c r="AD189" s="152"/>
      <c r="AE189" s="152"/>
      <c r="AF189" s="152"/>
      <c r="AG189" s="152"/>
      <c r="AH189" s="152"/>
      <c r="AI189" s="152"/>
      <c r="AJ189" s="152"/>
      <c r="AK189" s="152"/>
      <c r="AL189" s="149" t="s">
        <v>63</v>
      </c>
      <c r="AM189" s="74"/>
      <c r="AN189" s="75"/>
      <c r="AO189" s="24"/>
      <c r="AP189" s="24"/>
      <c r="AQ189" s="24"/>
    </row>
    <row r="190" spans="1:44" x14ac:dyDescent="0.2">
      <c r="A190" s="26"/>
      <c r="B190" s="241"/>
      <c r="C190" s="74"/>
      <c r="D190" s="75"/>
      <c r="E190" s="646"/>
      <c r="F190" s="646"/>
      <c r="G190" s="646"/>
      <c r="H190" s="646"/>
      <c r="I190" s="646"/>
      <c r="J190" s="646"/>
      <c r="K190" s="646"/>
      <c r="L190" s="646"/>
      <c r="M190" s="646"/>
      <c r="N190" s="646"/>
      <c r="O190" s="646"/>
      <c r="P190" s="646"/>
      <c r="Q190" s="646"/>
      <c r="R190" s="646"/>
      <c r="S190" s="646"/>
      <c r="T190" s="646"/>
      <c r="U190" s="24"/>
      <c r="V190" s="75"/>
      <c r="W190" s="24" t="s">
        <v>64</v>
      </c>
      <c r="X190" s="24"/>
      <c r="Y190" s="152" t="s">
        <v>8</v>
      </c>
      <c r="Z190" s="152"/>
      <c r="AA190" s="152"/>
      <c r="AB190" s="152"/>
      <c r="AC190" s="152"/>
      <c r="AD190" s="152"/>
      <c r="AE190" s="152"/>
      <c r="AF190" s="152"/>
      <c r="AG190" s="152"/>
      <c r="AH190" s="152"/>
      <c r="AI190" s="152"/>
      <c r="AJ190" s="152"/>
      <c r="AK190" s="152"/>
      <c r="AL190" s="149" t="s">
        <v>65</v>
      </c>
      <c r="AM190" s="74"/>
      <c r="AN190" s="75"/>
      <c r="AO190" s="24"/>
      <c r="AP190" s="27"/>
      <c r="AQ190" s="24"/>
    </row>
    <row r="191" spans="1:44" x14ac:dyDescent="0.2">
      <c r="A191" s="26"/>
      <c r="B191" s="241"/>
      <c r="C191" s="74"/>
      <c r="D191" s="75"/>
      <c r="E191" s="646"/>
      <c r="F191" s="646"/>
      <c r="G191" s="646"/>
      <c r="H191" s="646"/>
      <c r="I191" s="646"/>
      <c r="J191" s="646"/>
      <c r="K191" s="646"/>
      <c r="L191" s="646"/>
      <c r="M191" s="646"/>
      <c r="N191" s="646"/>
      <c r="O191" s="646"/>
      <c r="P191" s="646"/>
      <c r="Q191" s="646"/>
      <c r="R191" s="646"/>
      <c r="S191" s="646"/>
      <c r="T191" s="646"/>
      <c r="U191" s="24"/>
      <c r="V191" s="75"/>
      <c r="W191" s="24" t="s">
        <v>107</v>
      </c>
      <c r="X191" s="24"/>
      <c r="Y191" s="24"/>
      <c r="Z191" s="24"/>
      <c r="AA191" s="24"/>
      <c r="AB191" s="152" t="s">
        <v>8</v>
      </c>
      <c r="AC191" s="153"/>
      <c r="AD191" s="152"/>
      <c r="AE191" s="152"/>
      <c r="AF191" s="152"/>
      <c r="AG191" s="152"/>
      <c r="AH191" s="152"/>
      <c r="AI191" s="152"/>
      <c r="AJ191" s="152"/>
      <c r="AK191" s="152"/>
      <c r="AL191" s="149" t="s">
        <v>207</v>
      </c>
      <c r="AM191" s="74"/>
      <c r="AN191" s="75"/>
      <c r="AO191" s="24"/>
      <c r="AP191" s="27"/>
      <c r="AQ191" s="24"/>
    </row>
    <row r="192" spans="1:44" x14ac:dyDescent="0.2">
      <c r="A192" s="366"/>
      <c r="B192" s="373"/>
      <c r="C192" s="368"/>
      <c r="D192" s="75"/>
      <c r="E192" s="362"/>
      <c r="F192" s="362"/>
      <c r="G192" s="362"/>
      <c r="H192" s="362"/>
      <c r="I192" s="362"/>
      <c r="J192" s="362"/>
      <c r="K192" s="362"/>
      <c r="L192" s="362"/>
      <c r="M192" s="362"/>
      <c r="N192" s="362"/>
      <c r="O192" s="362"/>
      <c r="P192" s="362"/>
      <c r="Q192" s="362"/>
      <c r="R192" s="362"/>
      <c r="S192" s="362"/>
      <c r="T192" s="362"/>
      <c r="U192" s="333"/>
      <c r="V192" s="75"/>
      <c r="W192" s="333"/>
      <c r="X192" s="333"/>
      <c r="Y192" s="333"/>
      <c r="Z192" s="333"/>
      <c r="AA192" s="333"/>
      <c r="AB192" s="152"/>
      <c r="AC192" s="153"/>
      <c r="AD192" s="152"/>
      <c r="AE192" s="152"/>
      <c r="AF192" s="152"/>
      <c r="AG192" s="152"/>
      <c r="AH192" s="152"/>
      <c r="AI192" s="152"/>
      <c r="AJ192" s="152"/>
      <c r="AK192" s="152"/>
      <c r="AL192" s="149"/>
      <c r="AM192" s="368"/>
      <c r="AN192" s="75"/>
      <c r="AO192" s="333"/>
      <c r="AP192" s="372"/>
      <c r="AQ192" s="333"/>
    </row>
    <row r="193" spans="1:43" x14ac:dyDescent="0.2">
      <c r="A193" s="366"/>
      <c r="B193" s="373"/>
      <c r="C193" s="368"/>
      <c r="D193" s="75"/>
      <c r="E193" s="647" t="s">
        <v>1514</v>
      </c>
      <c r="F193" s="647"/>
      <c r="G193" s="647"/>
      <c r="H193" s="647"/>
      <c r="I193" s="647"/>
      <c r="J193" s="647"/>
      <c r="K193" s="647"/>
      <c r="L193" s="647"/>
      <c r="M193" s="647"/>
      <c r="N193" s="647"/>
      <c r="O193" s="647"/>
      <c r="P193" s="647"/>
      <c r="Q193" s="647"/>
      <c r="R193" s="647"/>
      <c r="S193" s="647"/>
      <c r="T193" s="647"/>
      <c r="U193" s="333"/>
      <c r="V193" s="75"/>
      <c r="W193" s="333"/>
      <c r="X193" s="333"/>
      <c r="Y193" s="333"/>
      <c r="Z193" s="333"/>
      <c r="AA193" s="333"/>
      <c r="AB193" s="152"/>
      <c r="AC193" s="153"/>
      <c r="AD193" s="152"/>
      <c r="AE193" s="152"/>
      <c r="AF193" s="152"/>
      <c r="AG193" s="152"/>
      <c r="AH193" s="152"/>
      <c r="AI193" s="152"/>
      <c r="AJ193" s="152"/>
      <c r="AK193" s="152"/>
      <c r="AL193" s="149"/>
      <c r="AM193" s="368"/>
      <c r="AN193" s="75"/>
      <c r="AO193" s="333"/>
      <c r="AP193" s="372"/>
      <c r="AQ193" s="333"/>
    </row>
    <row r="194" spans="1:43" x14ac:dyDescent="0.2">
      <c r="A194" s="366"/>
      <c r="B194" s="373"/>
      <c r="C194" s="368"/>
      <c r="D194" s="75"/>
      <c r="E194" s="647"/>
      <c r="F194" s="647"/>
      <c r="G194" s="647"/>
      <c r="H194" s="647"/>
      <c r="I194" s="647"/>
      <c r="J194" s="647"/>
      <c r="K194" s="647"/>
      <c r="L194" s="647"/>
      <c r="M194" s="647"/>
      <c r="N194" s="647"/>
      <c r="O194" s="647"/>
      <c r="P194" s="647"/>
      <c r="Q194" s="647"/>
      <c r="R194" s="647"/>
      <c r="S194" s="647"/>
      <c r="T194" s="647"/>
      <c r="U194" s="333"/>
      <c r="V194" s="75"/>
      <c r="W194" s="333"/>
      <c r="X194" s="333"/>
      <c r="Y194" s="333"/>
      <c r="Z194" s="333"/>
      <c r="AA194" s="333"/>
      <c r="AB194" s="152"/>
      <c r="AC194" s="153"/>
      <c r="AD194" s="152"/>
      <c r="AE194" s="152"/>
      <c r="AF194" s="152"/>
      <c r="AG194" s="152"/>
      <c r="AH194" s="152"/>
      <c r="AI194" s="152"/>
      <c r="AJ194" s="152"/>
      <c r="AK194" s="152"/>
      <c r="AL194" s="149"/>
      <c r="AM194" s="368"/>
      <c r="AN194" s="75"/>
      <c r="AO194" s="333"/>
      <c r="AP194" s="372"/>
      <c r="AQ194" s="333"/>
    </row>
    <row r="195" spans="1:43" x14ac:dyDescent="0.2">
      <c r="A195" s="366"/>
      <c r="B195" s="373"/>
      <c r="C195" s="368"/>
      <c r="D195" s="75"/>
      <c r="E195" s="647"/>
      <c r="F195" s="647"/>
      <c r="G195" s="647"/>
      <c r="H195" s="647"/>
      <c r="I195" s="647"/>
      <c r="J195" s="647"/>
      <c r="K195" s="647"/>
      <c r="L195" s="647"/>
      <c r="M195" s="647"/>
      <c r="N195" s="647"/>
      <c r="O195" s="647"/>
      <c r="P195" s="647"/>
      <c r="Q195" s="647"/>
      <c r="R195" s="647"/>
      <c r="S195" s="647"/>
      <c r="T195" s="647"/>
      <c r="U195" s="333"/>
      <c r="V195" s="75"/>
      <c r="W195" s="333"/>
      <c r="X195" s="333"/>
      <c r="Y195" s="333"/>
      <c r="Z195" s="333"/>
      <c r="AA195" s="333"/>
      <c r="AB195" s="152"/>
      <c r="AC195" s="153"/>
      <c r="AD195" s="152"/>
      <c r="AE195" s="152"/>
      <c r="AF195" s="152"/>
      <c r="AG195" s="152"/>
      <c r="AH195" s="152"/>
      <c r="AI195" s="152"/>
      <c r="AJ195" s="152"/>
      <c r="AK195" s="152"/>
      <c r="AL195" s="149"/>
      <c r="AM195" s="368"/>
      <c r="AN195" s="75"/>
      <c r="AO195" s="333"/>
      <c r="AP195" s="372"/>
      <c r="AQ195" s="333"/>
    </row>
    <row r="196" spans="1:43" x14ac:dyDescent="0.2">
      <c r="A196" s="28"/>
      <c r="B196" s="243"/>
      <c r="C196" s="71"/>
      <c r="D196" s="38"/>
      <c r="E196" s="28"/>
      <c r="F196" s="28"/>
      <c r="G196" s="28"/>
      <c r="H196" s="28"/>
      <c r="I196" s="28"/>
      <c r="J196" s="28"/>
      <c r="K196" s="28"/>
      <c r="L196" s="28"/>
      <c r="M196" s="28"/>
      <c r="N196" s="28"/>
      <c r="O196" s="28"/>
      <c r="P196" s="28"/>
      <c r="Q196" s="28"/>
      <c r="R196" s="28"/>
      <c r="S196" s="28"/>
      <c r="T196" s="28"/>
      <c r="U196" s="28"/>
      <c r="V196" s="38"/>
      <c r="W196" s="28"/>
      <c r="X196" s="28"/>
      <c r="Y196" s="28"/>
      <c r="Z196" s="28"/>
      <c r="AA196" s="28"/>
      <c r="AB196" s="28"/>
      <c r="AC196" s="28"/>
      <c r="AD196" s="28"/>
      <c r="AE196" s="28"/>
      <c r="AF196" s="28"/>
      <c r="AG196" s="28"/>
      <c r="AH196" s="28"/>
      <c r="AI196" s="28"/>
      <c r="AJ196" s="28"/>
      <c r="AK196" s="28"/>
      <c r="AL196" s="154"/>
      <c r="AM196" s="71"/>
      <c r="AN196" s="38"/>
      <c r="AO196" s="28"/>
      <c r="AP196" s="28"/>
      <c r="AQ196" s="28"/>
    </row>
    <row r="197" spans="1:43" x14ac:dyDescent="0.2">
      <c r="A197" s="25"/>
      <c r="B197" s="238"/>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c r="AC197" s="25"/>
      <c r="AD197" s="25"/>
      <c r="AE197" s="25"/>
      <c r="AF197" s="25"/>
      <c r="AG197" s="25"/>
      <c r="AH197" s="25"/>
      <c r="AI197" s="25"/>
      <c r="AJ197" s="25"/>
      <c r="AK197" s="25"/>
      <c r="AL197" s="25"/>
      <c r="AM197" s="155"/>
      <c r="AN197" s="25"/>
      <c r="AO197" s="25"/>
      <c r="AP197" s="25"/>
      <c r="AQ197" s="25"/>
    </row>
    <row r="198" spans="1:43" x14ac:dyDescent="0.2">
      <c r="A198" s="24"/>
      <c r="B198" s="688" t="str">
        <f>"(1) Year of fieldwork is assumed to be " &amp; FW_YR &amp; ". For fieldwork beginning in " &amp; FW_YR+1 &amp; ", all references to calendar years should be increased by one; for example, " &amp; FW_YR-6 &amp; " should be changed to " &amp; FW_YR-5 &amp; ", " &amp; FW_YR-5 &amp; " should be changed to " &amp; FW_YR-4 &amp; ", " &amp; FW_YR-4 &amp; " should be changed to " &amp; FW_YR-3 &amp; ", and similarly for all years throughout the questionnaire."</f>
        <v>(1) Year of fieldwork is assumed to be 2017. For fieldwork beginning in 2018, all references to calendar years should be increased by one; for example, 2011 should be changed to 2012, 2012 should be changed to 2013, 2013 should be changed to 2014, and similarly for all years throughout the questionnaire.</v>
      </c>
      <c r="C198" s="688"/>
      <c r="D198" s="688"/>
      <c r="E198" s="688"/>
      <c r="F198" s="688"/>
      <c r="G198" s="688"/>
      <c r="H198" s="688"/>
      <c r="I198" s="688"/>
      <c r="J198" s="688"/>
      <c r="K198" s="688"/>
      <c r="L198" s="688"/>
      <c r="M198" s="688"/>
      <c r="N198" s="688"/>
      <c r="O198" s="688"/>
      <c r="P198" s="688"/>
      <c r="Q198" s="688"/>
      <c r="R198" s="688"/>
      <c r="S198" s="688"/>
      <c r="T198" s="688"/>
      <c r="U198" s="688"/>
      <c r="V198" s="688"/>
      <c r="W198" s="688"/>
      <c r="X198" s="688"/>
      <c r="Y198" s="688"/>
      <c r="Z198" s="688"/>
      <c r="AA198" s="688"/>
      <c r="AB198" s="688"/>
      <c r="AC198" s="688"/>
      <c r="AD198" s="688"/>
      <c r="AE198" s="688"/>
      <c r="AF198" s="688"/>
      <c r="AG198" s="688"/>
      <c r="AH198" s="688"/>
      <c r="AI198" s="688"/>
      <c r="AJ198" s="688"/>
      <c r="AK198" s="688"/>
      <c r="AL198" s="688"/>
      <c r="AM198" s="688"/>
      <c r="AN198" s="688"/>
      <c r="AO198" s="688"/>
      <c r="AP198" s="688"/>
      <c r="AQ198" s="688"/>
    </row>
    <row r="199" spans="1:43" x14ac:dyDescent="0.2">
      <c r="A199" s="24"/>
      <c r="B199" s="688"/>
      <c r="C199" s="688"/>
      <c r="D199" s="688"/>
      <c r="E199" s="688"/>
      <c r="F199" s="688"/>
      <c r="G199" s="688"/>
      <c r="H199" s="688"/>
      <c r="I199" s="688"/>
      <c r="J199" s="688"/>
      <c r="K199" s="688"/>
      <c r="L199" s="688"/>
      <c r="M199" s="688"/>
      <c r="N199" s="688"/>
      <c r="O199" s="688"/>
      <c r="P199" s="688"/>
      <c r="Q199" s="688"/>
      <c r="R199" s="688"/>
      <c r="S199" s="688"/>
      <c r="T199" s="688"/>
      <c r="U199" s="688"/>
      <c r="V199" s="688"/>
      <c r="W199" s="688"/>
      <c r="X199" s="688"/>
      <c r="Y199" s="688"/>
      <c r="Z199" s="688"/>
      <c r="AA199" s="688"/>
      <c r="AB199" s="688"/>
      <c r="AC199" s="688"/>
      <c r="AD199" s="688"/>
      <c r="AE199" s="688"/>
      <c r="AF199" s="688"/>
      <c r="AG199" s="688"/>
      <c r="AH199" s="688"/>
      <c r="AI199" s="688"/>
      <c r="AJ199" s="688"/>
      <c r="AK199" s="688"/>
      <c r="AL199" s="688"/>
      <c r="AM199" s="688"/>
      <c r="AN199" s="688"/>
      <c r="AO199" s="688"/>
      <c r="AP199" s="688"/>
      <c r="AQ199" s="688"/>
    </row>
    <row r="200" spans="1:43" x14ac:dyDescent="0.2">
      <c r="A200" s="24"/>
      <c r="B200" s="688"/>
      <c r="C200" s="688"/>
      <c r="D200" s="688"/>
      <c r="E200" s="688"/>
      <c r="F200" s="688"/>
      <c r="G200" s="688"/>
      <c r="H200" s="688"/>
      <c r="I200" s="688"/>
      <c r="J200" s="688"/>
      <c r="K200" s="688"/>
      <c r="L200" s="688"/>
      <c r="M200" s="688"/>
      <c r="N200" s="688"/>
      <c r="O200" s="688"/>
      <c r="P200" s="688"/>
      <c r="Q200" s="688"/>
      <c r="R200" s="688"/>
      <c r="S200" s="688"/>
      <c r="T200" s="688"/>
      <c r="U200" s="688"/>
      <c r="V200" s="688"/>
      <c r="W200" s="688"/>
      <c r="X200" s="688"/>
      <c r="Y200" s="688"/>
      <c r="Z200" s="688"/>
      <c r="AA200" s="688"/>
      <c r="AB200" s="688"/>
      <c r="AC200" s="688"/>
      <c r="AD200" s="688"/>
      <c r="AE200" s="688"/>
      <c r="AF200" s="688"/>
      <c r="AG200" s="688"/>
      <c r="AH200" s="688"/>
      <c r="AI200" s="688"/>
      <c r="AJ200" s="688"/>
      <c r="AK200" s="688"/>
      <c r="AL200" s="688"/>
      <c r="AM200" s="688"/>
      <c r="AN200" s="688"/>
      <c r="AO200" s="688"/>
      <c r="AP200" s="688"/>
      <c r="AQ200" s="688"/>
    </row>
  </sheetData>
  <sheetProtection formatCells="0" formatRows="0" insertRows="0" deleteRows="0"/>
  <mergeCells count="63">
    <mergeCell ref="B198:AQ200"/>
    <mergeCell ref="AP165:AP166"/>
    <mergeCell ref="E109:K109"/>
    <mergeCell ref="E147:T149"/>
    <mergeCell ref="E116:T119"/>
    <mergeCell ref="E112:T113"/>
    <mergeCell ref="Z180:AK180"/>
    <mergeCell ref="E189:T191"/>
    <mergeCell ref="E174:T181"/>
    <mergeCell ref="E164:T166"/>
    <mergeCell ref="AA109:AD109"/>
    <mergeCell ref="AF109:AM109"/>
    <mergeCell ref="E183:T186"/>
    <mergeCell ref="E193:T195"/>
    <mergeCell ref="X143:AM143"/>
    <mergeCell ref="E168:T171"/>
    <mergeCell ref="E129:T130"/>
    <mergeCell ref="E131:AL134"/>
    <mergeCell ref="A1:AQ1"/>
    <mergeCell ref="W3:AL3"/>
    <mergeCell ref="E3:T3"/>
    <mergeCell ref="AO3:AP3"/>
    <mergeCell ref="N73:O73"/>
    <mergeCell ref="E42:T42"/>
    <mergeCell ref="F46:L49"/>
    <mergeCell ref="N46:T49"/>
    <mergeCell ref="E73:G73"/>
    <mergeCell ref="E34:T34"/>
    <mergeCell ref="E5:T7"/>
    <mergeCell ref="E32:T33"/>
    <mergeCell ref="AP28:AP29"/>
    <mergeCell ref="E20:T23"/>
    <mergeCell ref="E75:K79"/>
    <mergeCell ref="E80:K89"/>
    <mergeCell ref="N80:X89"/>
    <mergeCell ref="X97:Y98"/>
    <mergeCell ref="X102:Y103"/>
    <mergeCell ref="X92:Y93"/>
    <mergeCell ref="X14:AL16"/>
    <mergeCell ref="E24:AK25"/>
    <mergeCell ref="E64:T65"/>
    <mergeCell ref="E55:T61"/>
    <mergeCell ref="E66:T70"/>
    <mergeCell ref="E35:T35"/>
    <mergeCell ref="E52:T53"/>
    <mergeCell ref="E38:T39"/>
    <mergeCell ref="E27:T29"/>
    <mergeCell ref="E154:T154"/>
    <mergeCell ref="Z73:AB73"/>
    <mergeCell ref="Z75:AO79"/>
    <mergeCell ref="AA99:AD99"/>
    <mergeCell ref="AF99:AM99"/>
    <mergeCell ref="AA104:AD104"/>
    <mergeCell ref="AF104:AM104"/>
    <mergeCell ref="AA94:AD94"/>
    <mergeCell ref="AF94:AM94"/>
    <mergeCell ref="N75:T79"/>
    <mergeCell ref="E104:K104"/>
    <mergeCell ref="E121:T126"/>
    <mergeCell ref="E141:T143"/>
    <mergeCell ref="E137:T138"/>
    <mergeCell ref="E99:K99"/>
    <mergeCell ref="E94:K94"/>
  </mergeCells>
  <printOptions horizontalCentered="1"/>
  <pageMargins left="0.5" right="0.5" top="0.5" bottom="0.5" header="0.3" footer="0.3"/>
  <pageSetup paperSize="9" orientation="portrait" r:id="rId1"/>
  <headerFooter>
    <oddFooter>&amp;CW-&amp;P</oddFooter>
  </headerFooter>
  <rowBreaks count="1" manualBreakCount="1">
    <brk id="145" max="42"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sheetPr>
  <dimension ref="A1:CD556"/>
  <sheetViews>
    <sheetView topLeftCell="A235" zoomScale="70" zoomScaleNormal="70" zoomScalePageLayoutView="150" workbookViewId="0">
      <selection activeCell="A84" sqref="A84:XFD89"/>
    </sheetView>
  </sheetViews>
  <sheetFormatPr defaultColWidth="2.83203125" defaultRowHeight="11.25" x14ac:dyDescent="0.2"/>
  <cols>
    <col min="1" max="1" width="1.83203125" style="497" customWidth="1"/>
    <col min="2" max="2" width="4.83203125" style="373" customWidth="1"/>
    <col min="3" max="4" width="1.83203125" style="497" customWidth="1"/>
    <col min="5" max="16" width="2.83203125" style="497" customWidth="1"/>
    <col min="17" max="17" width="21.33203125" style="497" customWidth="1"/>
    <col min="18" max="18" width="1.83203125" style="497" customWidth="1"/>
    <col min="19" max="21" width="2.83203125" style="497" customWidth="1"/>
    <col min="22" max="22" width="4.83203125" style="497" customWidth="1"/>
    <col min="23" max="26" width="2.83203125" style="497" customWidth="1"/>
    <col min="27" max="27" width="8.5" style="497" customWidth="1"/>
    <col min="28" max="28" width="7.5" style="497" customWidth="1"/>
    <col min="29" max="29" width="3.6640625" style="250" customWidth="1"/>
    <col min="30" max="30" width="13" style="497" customWidth="1"/>
    <col min="31" max="31" width="1.83203125" style="497" customWidth="1"/>
    <col min="32" max="34" width="2.83203125" style="497" customWidth="1"/>
    <col min="35" max="35" width="4.5" style="497" customWidth="1"/>
    <col min="36" max="37" width="2.83203125" style="497" customWidth="1"/>
    <col min="38" max="38" width="3" style="497" customWidth="1"/>
    <col min="39" max="39" width="2.83203125" style="497" customWidth="1"/>
    <col min="40" max="40" width="4.83203125" style="497" customWidth="1"/>
    <col min="41" max="41" width="2.83203125" style="497" customWidth="1"/>
    <col min="42" max="42" width="4.5" style="250" customWidth="1"/>
    <col min="43" max="43" width="13.5" style="497" customWidth="1"/>
    <col min="44" max="44" width="1.83203125" style="497" customWidth="1"/>
    <col min="45" max="47" width="2.83203125" style="497" customWidth="1"/>
    <col min="48" max="48" width="4.5" style="497" customWidth="1"/>
    <col min="49" max="52" width="2.83203125" style="497" customWidth="1"/>
    <col min="53" max="53" width="5.6640625" style="497" customWidth="1"/>
    <col min="54" max="54" width="2.6640625" style="497" customWidth="1"/>
    <col min="55" max="55" width="7.6640625" style="250" customWidth="1"/>
    <col min="56" max="56" width="13.33203125" style="497" customWidth="1"/>
    <col min="57" max="62" width="2.83203125" style="497"/>
    <col min="63" max="63" width="3.1640625" style="497" bestFit="1" customWidth="1"/>
    <col min="64" max="16384" width="2.83203125" style="497"/>
  </cols>
  <sheetData>
    <row r="1" spans="1:56" x14ac:dyDescent="0.2">
      <c r="A1" s="717" t="s">
        <v>196</v>
      </c>
      <c r="B1" s="718"/>
      <c r="C1" s="718"/>
      <c r="D1" s="718"/>
      <c r="E1" s="718"/>
      <c r="F1" s="718"/>
      <c r="G1" s="718"/>
      <c r="H1" s="718"/>
      <c r="I1" s="718"/>
      <c r="J1" s="718"/>
      <c r="K1" s="718"/>
      <c r="L1" s="718"/>
      <c r="M1" s="718"/>
      <c r="N1" s="718"/>
      <c r="O1" s="718"/>
      <c r="P1" s="718"/>
      <c r="Q1" s="718"/>
      <c r="R1" s="718"/>
      <c r="S1" s="718"/>
      <c r="T1" s="718"/>
      <c r="U1" s="718"/>
      <c r="V1" s="718"/>
      <c r="W1" s="718"/>
      <c r="X1" s="718"/>
      <c r="Y1" s="718"/>
      <c r="Z1" s="718"/>
      <c r="AA1" s="718"/>
      <c r="AB1" s="718"/>
      <c r="AC1" s="718"/>
      <c r="AD1" s="718"/>
      <c r="AE1" s="718"/>
      <c r="AF1" s="718"/>
      <c r="AG1" s="718"/>
      <c r="AH1" s="718"/>
      <c r="AI1" s="718"/>
      <c r="AJ1" s="718"/>
      <c r="AK1" s="718"/>
      <c r="AL1" s="718"/>
      <c r="AM1" s="718"/>
      <c r="AN1" s="718"/>
      <c r="AO1" s="718"/>
      <c r="AP1" s="718"/>
      <c r="AQ1" s="718"/>
      <c r="AR1" s="373"/>
      <c r="AS1" s="373"/>
      <c r="AT1" s="373"/>
      <c r="AU1" s="373"/>
      <c r="AV1" s="373"/>
      <c r="AW1" s="373"/>
      <c r="AX1" s="373"/>
      <c r="AY1" s="373"/>
      <c r="AZ1" s="373"/>
      <c r="BA1" s="373"/>
      <c r="BB1" s="373"/>
      <c r="BC1" s="373"/>
      <c r="BD1" s="373"/>
    </row>
    <row r="2" spans="1:56" ht="6" customHeight="1" thickBot="1" x14ac:dyDescent="0.25">
      <c r="A2" s="125"/>
      <c r="B2" s="363"/>
      <c r="C2" s="125"/>
      <c r="D2" s="125"/>
      <c r="E2" s="125"/>
      <c r="F2" s="125"/>
      <c r="G2" s="125"/>
      <c r="H2" s="125"/>
      <c r="I2" s="125"/>
      <c r="J2" s="125"/>
      <c r="K2" s="125"/>
      <c r="L2" s="125"/>
      <c r="M2" s="125"/>
      <c r="N2" s="125"/>
      <c r="O2" s="125"/>
      <c r="P2" s="125"/>
      <c r="Q2" s="125"/>
      <c r="R2" s="125"/>
      <c r="S2" s="125"/>
      <c r="T2" s="125"/>
      <c r="U2" s="125"/>
      <c r="V2" s="125"/>
      <c r="W2" s="125"/>
      <c r="X2" s="125"/>
      <c r="Y2" s="125"/>
      <c r="Z2" s="125"/>
      <c r="AA2" s="125"/>
      <c r="AB2" s="125"/>
      <c r="AC2" s="185"/>
      <c r="AD2" s="125"/>
      <c r="AE2" s="125"/>
      <c r="AF2" s="125"/>
      <c r="AG2" s="125"/>
      <c r="AH2" s="125"/>
      <c r="AI2" s="125"/>
      <c r="AJ2" s="125"/>
      <c r="AK2" s="125"/>
      <c r="AL2" s="125"/>
      <c r="AM2" s="125"/>
      <c r="AN2" s="125"/>
      <c r="AO2" s="125"/>
      <c r="AP2" s="185"/>
      <c r="AQ2" s="125"/>
      <c r="AR2" s="125"/>
      <c r="AS2" s="125"/>
      <c r="AT2" s="125"/>
      <c r="AU2" s="125"/>
      <c r="AV2" s="125"/>
      <c r="AW2" s="125"/>
      <c r="AX2" s="125"/>
      <c r="AY2" s="125"/>
      <c r="AZ2" s="125"/>
      <c r="BA2" s="125"/>
      <c r="BB2" s="125"/>
      <c r="BC2" s="185"/>
      <c r="BD2" s="125"/>
    </row>
    <row r="3" spans="1:56" ht="15.6" customHeight="1" x14ac:dyDescent="0.2">
      <c r="A3" s="366"/>
      <c r="B3" s="354"/>
      <c r="C3" s="368"/>
      <c r="D3" s="75"/>
      <c r="E3" s="501" t="s">
        <v>1515</v>
      </c>
      <c r="F3" s="352"/>
      <c r="G3" s="352"/>
      <c r="H3" s="352"/>
      <c r="I3" s="352"/>
      <c r="J3" s="352"/>
      <c r="K3" s="352"/>
      <c r="L3" s="352"/>
      <c r="M3" s="352"/>
      <c r="N3" s="352"/>
      <c r="O3" s="352"/>
      <c r="P3" s="352"/>
      <c r="Q3" s="352"/>
      <c r="R3" s="352"/>
      <c r="S3" s="352"/>
      <c r="T3" s="352"/>
      <c r="U3" s="352"/>
      <c r="V3" s="352"/>
      <c r="W3" s="352"/>
      <c r="X3" s="352"/>
      <c r="Y3" s="352"/>
      <c r="Z3" s="352"/>
      <c r="AA3" s="352"/>
      <c r="AB3" s="352"/>
      <c r="AC3" s="352"/>
      <c r="AD3" s="352"/>
      <c r="AE3" s="352"/>
      <c r="AF3" s="352"/>
      <c r="AG3" s="352"/>
      <c r="AH3" s="352"/>
      <c r="AI3" s="352"/>
      <c r="AJ3" s="352"/>
      <c r="AK3" s="352"/>
      <c r="AL3" s="352"/>
      <c r="AM3" s="352"/>
      <c r="AN3" s="352"/>
      <c r="AO3" s="352"/>
      <c r="AP3" s="352"/>
      <c r="AQ3" s="368"/>
      <c r="AR3" s="352"/>
      <c r="AS3" s="352"/>
      <c r="AT3" s="352"/>
      <c r="AU3" s="352"/>
      <c r="AV3" s="352"/>
      <c r="AW3" s="352"/>
      <c r="AX3" s="352"/>
      <c r="AY3" s="352"/>
      <c r="AZ3" s="352"/>
      <c r="BA3" s="352"/>
      <c r="BB3" s="352"/>
      <c r="BC3" s="352"/>
      <c r="BD3" s="368"/>
    </row>
    <row r="4" spans="1:56" ht="11.25" customHeight="1" x14ac:dyDescent="0.2">
      <c r="A4" s="366"/>
      <c r="B4" s="354"/>
      <c r="C4" s="368"/>
      <c r="D4" s="75"/>
      <c r="E4" s="668" t="s">
        <v>1516</v>
      </c>
      <c r="F4" s="668"/>
      <c r="G4" s="668"/>
      <c r="H4" s="668"/>
      <c r="I4" s="668"/>
      <c r="J4" s="668"/>
      <c r="K4" s="668"/>
      <c r="L4" s="668"/>
      <c r="M4" s="668"/>
      <c r="N4" s="668"/>
      <c r="O4" s="668"/>
      <c r="P4" s="668"/>
      <c r="Q4" s="668"/>
      <c r="R4" s="668"/>
      <c r="S4" s="668"/>
      <c r="T4" s="668"/>
      <c r="U4" s="668"/>
      <c r="V4" s="668"/>
      <c r="W4" s="668"/>
      <c r="X4" s="668"/>
      <c r="Y4" s="668"/>
      <c r="Z4" s="668"/>
      <c r="AA4" s="668"/>
      <c r="AB4" s="668"/>
      <c r="AC4" s="668"/>
      <c r="AD4" s="668"/>
      <c r="AE4" s="668"/>
      <c r="AF4" s="668"/>
      <c r="AG4" s="668"/>
      <c r="AH4" s="668"/>
      <c r="AI4" s="668"/>
      <c r="AJ4" s="668"/>
      <c r="AK4" s="668"/>
      <c r="AL4" s="668"/>
      <c r="AM4" s="668"/>
      <c r="AN4" s="668"/>
      <c r="AO4" s="668"/>
      <c r="AP4" s="668"/>
      <c r="AQ4" s="368"/>
      <c r="AR4" s="366"/>
      <c r="AS4" s="366"/>
      <c r="AT4" s="366"/>
      <c r="AU4" s="366"/>
      <c r="AV4" s="366"/>
      <c r="AW4" s="366"/>
      <c r="AX4" s="366"/>
      <c r="AY4" s="366"/>
      <c r="AZ4" s="366"/>
      <c r="BA4" s="366"/>
      <c r="BB4" s="366"/>
      <c r="BC4" s="366"/>
      <c r="BD4" s="368"/>
    </row>
    <row r="5" spans="1:56" ht="11.25" customHeight="1" x14ac:dyDescent="0.2">
      <c r="A5" s="366"/>
      <c r="B5" s="354"/>
      <c r="C5" s="368"/>
      <c r="D5" s="75"/>
      <c r="E5" s="668"/>
      <c r="F5" s="668"/>
      <c r="G5" s="668"/>
      <c r="H5" s="668"/>
      <c r="I5" s="668"/>
      <c r="J5" s="668"/>
      <c r="K5" s="668"/>
      <c r="L5" s="668"/>
      <c r="M5" s="668"/>
      <c r="N5" s="668"/>
      <c r="O5" s="668"/>
      <c r="P5" s="668"/>
      <c r="Q5" s="668"/>
      <c r="R5" s="668"/>
      <c r="S5" s="668"/>
      <c r="T5" s="668"/>
      <c r="U5" s="668"/>
      <c r="V5" s="668"/>
      <c r="W5" s="668"/>
      <c r="X5" s="668"/>
      <c r="Y5" s="668"/>
      <c r="Z5" s="668"/>
      <c r="AA5" s="668"/>
      <c r="AB5" s="668"/>
      <c r="AC5" s="668"/>
      <c r="AD5" s="668"/>
      <c r="AE5" s="668"/>
      <c r="AF5" s="668"/>
      <c r="AG5" s="668"/>
      <c r="AH5" s="668"/>
      <c r="AI5" s="668"/>
      <c r="AJ5" s="668"/>
      <c r="AK5" s="668"/>
      <c r="AL5" s="668"/>
      <c r="AM5" s="668"/>
      <c r="AN5" s="668"/>
      <c r="AO5" s="668"/>
      <c r="AP5" s="668"/>
      <c r="AQ5" s="368"/>
      <c r="AR5" s="366"/>
      <c r="AS5" s="366"/>
      <c r="AT5" s="366"/>
      <c r="AU5" s="366"/>
      <c r="AV5" s="366"/>
      <c r="AW5" s="366"/>
      <c r="AX5" s="366"/>
      <c r="AY5" s="366"/>
      <c r="AZ5" s="366"/>
      <c r="BA5" s="366"/>
      <c r="BB5" s="366"/>
      <c r="BC5" s="366"/>
      <c r="BD5" s="368"/>
    </row>
    <row r="6" spans="1:56" ht="11.25" customHeight="1" x14ac:dyDescent="0.2">
      <c r="A6" s="366"/>
      <c r="B6" s="354"/>
      <c r="C6" s="368"/>
      <c r="D6" s="75"/>
      <c r="E6" s="668"/>
      <c r="F6" s="668"/>
      <c r="G6" s="668"/>
      <c r="H6" s="668"/>
      <c r="I6" s="668"/>
      <c r="J6" s="668"/>
      <c r="K6" s="668"/>
      <c r="L6" s="668"/>
      <c r="M6" s="668"/>
      <c r="N6" s="668"/>
      <c r="O6" s="668"/>
      <c r="P6" s="668"/>
      <c r="Q6" s="668"/>
      <c r="R6" s="668"/>
      <c r="S6" s="668"/>
      <c r="T6" s="668"/>
      <c r="U6" s="668"/>
      <c r="V6" s="668"/>
      <c r="W6" s="668"/>
      <c r="X6" s="668"/>
      <c r="Y6" s="668"/>
      <c r="Z6" s="668"/>
      <c r="AA6" s="668"/>
      <c r="AB6" s="668"/>
      <c r="AC6" s="668"/>
      <c r="AD6" s="668"/>
      <c r="AE6" s="668"/>
      <c r="AF6" s="668"/>
      <c r="AG6" s="668"/>
      <c r="AH6" s="668"/>
      <c r="AI6" s="668"/>
      <c r="AJ6" s="668"/>
      <c r="AK6" s="668"/>
      <c r="AL6" s="668"/>
      <c r="AM6" s="668"/>
      <c r="AN6" s="668"/>
      <c r="AO6" s="668"/>
      <c r="AP6" s="668"/>
      <c r="AQ6" s="368"/>
      <c r="AR6" s="366"/>
      <c r="AS6" s="366"/>
      <c r="AT6" s="366"/>
      <c r="AU6" s="366"/>
      <c r="AV6" s="366"/>
      <c r="AW6" s="366"/>
      <c r="AX6" s="366"/>
      <c r="AY6" s="366"/>
      <c r="AZ6" s="366"/>
      <c r="BA6" s="366"/>
      <c r="BB6" s="366"/>
      <c r="BC6" s="366"/>
      <c r="BD6" s="368"/>
    </row>
    <row r="7" spans="1:56" ht="11.25" customHeight="1" x14ac:dyDescent="0.2">
      <c r="A7" s="366"/>
      <c r="B7" s="354"/>
      <c r="C7" s="368"/>
      <c r="D7" s="75"/>
      <c r="E7" s="668"/>
      <c r="F7" s="668"/>
      <c r="G7" s="668"/>
      <c r="H7" s="668"/>
      <c r="I7" s="668"/>
      <c r="J7" s="668"/>
      <c r="K7" s="668"/>
      <c r="L7" s="668"/>
      <c r="M7" s="668"/>
      <c r="N7" s="668"/>
      <c r="O7" s="668"/>
      <c r="P7" s="668"/>
      <c r="Q7" s="668"/>
      <c r="R7" s="668"/>
      <c r="S7" s="668"/>
      <c r="T7" s="668"/>
      <c r="U7" s="668"/>
      <c r="V7" s="668"/>
      <c r="W7" s="668"/>
      <c r="X7" s="668"/>
      <c r="Y7" s="668"/>
      <c r="Z7" s="668"/>
      <c r="AA7" s="668"/>
      <c r="AB7" s="668"/>
      <c r="AC7" s="668"/>
      <c r="AD7" s="668"/>
      <c r="AE7" s="668"/>
      <c r="AF7" s="668"/>
      <c r="AG7" s="668"/>
      <c r="AH7" s="668"/>
      <c r="AI7" s="668"/>
      <c r="AJ7" s="668"/>
      <c r="AK7" s="668"/>
      <c r="AL7" s="668"/>
      <c r="AM7" s="668"/>
      <c r="AN7" s="668"/>
      <c r="AO7" s="668"/>
      <c r="AP7" s="668"/>
      <c r="AQ7" s="368"/>
      <c r="AR7" s="366"/>
      <c r="AS7" s="366"/>
      <c r="AT7" s="366"/>
      <c r="AU7" s="366"/>
      <c r="AV7" s="366"/>
      <c r="AW7" s="366"/>
      <c r="AX7" s="366"/>
      <c r="AY7" s="366"/>
      <c r="AZ7" s="366"/>
      <c r="BA7" s="366"/>
      <c r="BB7" s="366"/>
      <c r="BC7" s="366"/>
      <c r="BD7" s="368"/>
    </row>
    <row r="8" spans="1:56" ht="6" customHeight="1" thickBot="1" x14ac:dyDescent="0.25">
      <c r="A8" s="125"/>
      <c r="B8" s="363"/>
      <c r="C8" s="127"/>
      <c r="D8" s="128"/>
      <c r="E8" s="125"/>
      <c r="F8" s="125"/>
      <c r="G8" s="125"/>
      <c r="H8" s="125"/>
      <c r="I8" s="125"/>
      <c r="J8" s="125"/>
      <c r="K8" s="125"/>
      <c r="L8" s="125"/>
      <c r="M8" s="125"/>
      <c r="N8" s="125"/>
      <c r="O8" s="125"/>
      <c r="P8" s="125"/>
      <c r="Q8" s="125"/>
      <c r="R8" s="125"/>
      <c r="S8" s="125"/>
      <c r="T8" s="125"/>
      <c r="U8" s="125"/>
      <c r="V8" s="125"/>
      <c r="W8" s="125"/>
      <c r="X8" s="125"/>
      <c r="Y8" s="125"/>
      <c r="Z8" s="125"/>
      <c r="AA8" s="125"/>
      <c r="AB8" s="125"/>
      <c r="AC8" s="185"/>
      <c r="AD8" s="125"/>
      <c r="AE8" s="125"/>
      <c r="AF8" s="125"/>
      <c r="AG8" s="125"/>
      <c r="AH8" s="125"/>
      <c r="AI8" s="125"/>
      <c r="AJ8" s="125"/>
      <c r="AK8" s="125"/>
      <c r="AL8" s="125"/>
      <c r="AM8" s="125"/>
      <c r="AN8" s="125"/>
      <c r="AO8" s="125"/>
      <c r="AP8" s="185"/>
      <c r="AQ8" s="127"/>
      <c r="AR8" s="125"/>
      <c r="AS8" s="125"/>
      <c r="AT8" s="125"/>
      <c r="AU8" s="125"/>
      <c r="AV8" s="125"/>
      <c r="AW8" s="125"/>
      <c r="AX8" s="125"/>
      <c r="AY8" s="125"/>
      <c r="AZ8" s="125"/>
      <c r="BA8" s="125"/>
      <c r="BB8" s="125"/>
      <c r="BC8" s="185"/>
      <c r="BD8" s="127"/>
    </row>
    <row r="9" spans="1:56" s="502" customFormat="1" ht="6" customHeight="1" x14ac:dyDescent="0.2">
      <c r="A9" s="419"/>
      <c r="B9" s="420"/>
      <c r="C9" s="421"/>
      <c r="D9" s="689" t="s">
        <v>1531</v>
      </c>
      <c r="E9" s="690"/>
      <c r="F9" s="690"/>
      <c r="G9" s="690"/>
      <c r="H9" s="690"/>
      <c r="I9" s="690"/>
      <c r="J9" s="690"/>
      <c r="K9" s="690"/>
      <c r="L9" s="690"/>
      <c r="M9" s="690"/>
      <c r="N9" s="690"/>
      <c r="O9" s="690"/>
      <c r="P9" s="690"/>
      <c r="Q9" s="690"/>
      <c r="R9" s="690"/>
      <c r="S9" s="690"/>
      <c r="T9" s="690"/>
      <c r="U9" s="690"/>
      <c r="V9" s="690"/>
      <c r="W9" s="690"/>
      <c r="X9" s="690"/>
      <c r="Y9" s="690"/>
      <c r="Z9" s="690"/>
      <c r="AA9" s="690"/>
      <c r="AB9" s="690"/>
      <c r="AC9" s="690"/>
      <c r="AD9" s="690"/>
      <c r="AE9" s="690"/>
      <c r="AF9" s="690"/>
      <c r="AG9" s="690"/>
      <c r="AH9" s="690"/>
      <c r="AI9" s="690"/>
      <c r="AJ9" s="690"/>
      <c r="AK9" s="690"/>
      <c r="AL9" s="690"/>
      <c r="AM9" s="690"/>
      <c r="AN9" s="690"/>
      <c r="AO9" s="690"/>
      <c r="AP9" s="690"/>
      <c r="AQ9" s="690"/>
      <c r="AR9" s="690"/>
      <c r="AS9" s="690"/>
      <c r="AT9" s="690"/>
      <c r="AU9" s="690"/>
      <c r="AV9" s="690"/>
      <c r="AW9" s="690"/>
      <c r="AX9" s="690"/>
      <c r="AY9" s="690"/>
      <c r="AZ9" s="690"/>
      <c r="BA9" s="690"/>
      <c r="BB9" s="690"/>
      <c r="BC9" s="690"/>
      <c r="BD9" s="691"/>
    </row>
    <row r="10" spans="1:56" s="502" customFormat="1" ht="6" customHeight="1" x14ac:dyDescent="0.2">
      <c r="A10" s="423"/>
      <c r="B10" s="429"/>
      <c r="C10" s="428"/>
      <c r="D10" s="704"/>
      <c r="E10" s="705"/>
      <c r="F10" s="705"/>
      <c r="G10" s="705"/>
      <c r="H10" s="705"/>
      <c r="I10" s="705"/>
      <c r="J10" s="705"/>
      <c r="K10" s="705"/>
      <c r="L10" s="705"/>
      <c r="M10" s="705"/>
      <c r="N10" s="705"/>
      <c r="O10" s="705"/>
      <c r="P10" s="705"/>
      <c r="Q10" s="705"/>
      <c r="R10" s="705"/>
      <c r="S10" s="705"/>
      <c r="T10" s="705"/>
      <c r="U10" s="705"/>
      <c r="V10" s="705"/>
      <c r="W10" s="705"/>
      <c r="X10" s="705"/>
      <c r="Y10" s="705"/>
      <c r="Z10" s="705"/>
      <c r="AA10" s="705"/>
      <c r="AB10" s="705"/>
      <c r="AC10" s="705"/>
      <c r="AD10" s="705"/>
      <c r="AE10" s="705"/>
      <c r="AF10" s="705"/>
      <c r="AG10" s="705"/>
      <c r="AH10" s="705"/>
      <c r="AI10" s="705"/>
      <c r="AJ10" s="705"/>
      <c r="AK10" s="705"/>
      <c r="AL10" s="705"/>
      <c r="AM10" s="705"/>
      <c r="AN10" s="705"/>
      <c r="AO10" s="705"/>
      <c r="AP10" s="705"/>
      <c r="AQ10" s="705"/>
      <c r="AR10" s="705"/>
      <c r="AS10" s="705"/>
      <c r="AT10" s="705"/>
      <c r="AU10" s="705"/>
      <c r="AV10" s="705"/>
      <c r="AW10" s="705"/>
      <c r="AX10" s="705"/>
      <c r="AY10" s="705"/>
      <c r="AZ10" s="705"/>
      <c r="BA10" s="705"/>
      <c r="BB10" s="705"/>
      <c r="BC10" s="705"/>
      <c r="BD10" s="706"/>
    </row>
    <row r="11" spans="1:56" s="502" customFormat="1" ht="6" customHeight="1" x14ac:dyDescent="0.2">
      <c r="A11" s="423"/>
      <c r="B11" s="429"/>
      <c r="C11" s="428"/>
      <c r="D11" s="704"/>
      <c r="E11" s="705"/>
      <c r="F11" s="705"/>
      <c r="G11" s="705"/>
      <c r="H11" s="705"/>
      <c r="I11" s="705"/>
      <c r="J11" s="705"/>
      <c r="K11" s="705"/>
      <c r="L11" s="705"/>
      <c r="M11" s="705"/>
      <c r="N11" s="705"/>
      <c r="O11" s="705"/>
      <c r="P11" s="705"/>
      <c r="Q11" s="705"/>
      <c r="R11" s="705"/>
      <c r="S11" s="705"/>
      <c r="T11" s="705"/>
      <c r="U11" s="705"/>
      <c r="V11" s="705"/>
      <c r="W11" s="705"/>
      <c r="X11" s="705"/>
      <c r="Y11" s="705"/>
      <c r="Z11" s="705"/>
      <c r="AA11" s="705"/>
      <c r="AB11" s="705"/>
      <c r="AC11" s="705"/>
      <c r="AD11" s="705"/>
      <c r="AE11" s="705"/>
      <c r="AF11" s="705"/>
      <c r="AG11" s="705"/>
      <c r="AH11" s="705"/>
      <c r="AI11" s="705"/>
      <c r="AJ11" s="705"/>
      <c r="AK11" s="705"/>
      <c r="AL11" s="705"/>
      <c r="AM11" s="705"/>
      <c r="AN11" s="705"/>
      <c r="AO11" s="705"/>
      <c r="AP11" s="705"/>
      <c r="AQ11" s="705"/>
      <c r="AR11" s="705"/>
      <c r="AS11" s="705"/>
      <c r="AT11" s="705"/>
      <c r="AU11" s="705"/>
      <c r="AV11" s="705"/>
      <c r="AW11" s="705"/>
      <c r="AX11" s="705"/>
      <c r="AY11" s="705"/>
      <c r="AZ11" s="705"/>
      <c r="BA11" s="705"/>
      <c r="BB11" s="705"/>
      <c r="BC11" s="705"/>
      <c r="BD11" s="706"/>
    </row>
    <row r="12" spans="1:56" s="502" customFormat="1" ht="12.6" customHeight="1" thickBot="1" x14ac:dyDescent="0.25">
      <c r="A12" s="440"/>
      <c r="B12" s="448"/>
      <c r="C12" s="449"/>
      <c r="D12" s="692"/>
      <c r="E12" s="693"/>
      <c r="F12" s="693"/>
      <c r="G12" s="693"/>
      <c r="H12" s="693"/>
      <c r="I12" s="693"/>
      <c r="J12" s="693"/>
      <c r="K12" s="693"/>
      <c r="L12" s="693"/>
      <c r="M12" s="693"/>
      <c r="N12" s="693"/>
      <c r="O12" s="693"/>
      <c r="P12" s="693"/>
      <c r="Q12" s="693"/>
      <c r="R12" s="693"/>
      <c r="S12" s="693"/>
      <c r="T12" s="693"/>
      <c r="U12" s="693"/>
      <c r="V12" s="693"/>
      <c r="W12" s="693"/>
      <c r="X12" s="693"/>
      <c r="Y12" s="693"/>
      <c r="Z12" s="693"/>
      <c r="AA12" s="693"/>
      <c r="AB12" s="693"/>
      <c r="AC12" s="693"/>
      <c r="AD12" s="693"/>
      <c r="AE12" s="693"/>
      <c r="AF12" s="693"/>
      <c r="AG12" s="693"/>
      <c r="AH12" s="693"/>
      <c r="AI12" s="693"/>
      <c r="AJ12" s="693"/>
      <c r="AK12" s="693"/>
      <c r="AL12" s="693"/>
      <c r="AM12" s="693"/>
      <c r="AN12" s="693"/>
      <c r="AO12" s="693"/>
      <c r="AP12" s="693"/>
      <c r="AQ12" s="693"/>
      <c r="AR12" s="693"/>
      <c r="AS12" s="693"/>
      <c r="AT12" s="693"/>
      <c r="AU12" s="693"/>
      <c r="AV12" s="693"/>
      <c r="AW12" s="693"/>
      <c r="AX12" s="693"/>
      <c r="AY12" s="693"/>
      <c r="AZ12" s="693"/>
      <c r="BA12" s="693"/>
      <c r="BB12" s="693"/>
      <c r="BC12" s="693"/>
      <c r="BD12" s="694"/>
    </row>
    <row r="13" spans="1:56" s="502" customFormat="1" ht="12.6" customHeight="1" x14ac:dyDescent="0.2">
      <c r="A13" s="419"/>
      <c r="B13" s="503"/>
      <c r="C13" s="503"/>
      <c r="D13" s="476"/>
      <c r="E13" s="475"/>
      <c r="F13" s="475"/>
      <c r="G13" s="475"/>
      <c r="H13" s="475"/>
      <c r="I13" s="475"/>
      <c r="J13" s="475"/>
      <c r="K13" s="475"/>
      <c r="L13" s="475"/>
      <c r="M13" s="475"/>
      <c r="N13" s="475"/>
      <c r="O13" s="475"/>
      <c r="P13" s="475"/>
      <c r="Q13" s="477"/>
      <c r="R13" s="689" t="s">
        <v>1534</v>
      </c>
      <c r="S13" s="690"/>
      <c r="T13" s="690"/>
      <c r="U13" s="690"/>
      <c r="V13" s="690"/>
      <c r="W13" s="690"/>
      <c r="X13" s="690"/>
      <c r="Y13" s="690"/>
      <c r="Z13" s="690"/>
      <c r="AA13" s="690"/>
      <c r="AB13" s="690"/>
      <c r="AC13" s="690"/>
      <c r="AD13" s="691"/>
      <c r="AE13" s="689" t="s">
        <v>1535</v>
      </c>
      <c r="AF13" s="690"/>
      <c r="AG13" s="690"/>
      <c r="AH13" s="690"/>
      <c r="AI13" s="690"/>
      <c r="AJ13" s="690"/>
      <c r="AK13" s="690"/>
      <c r="AL13" s="690"/>
      <c r="AM13" s="690"/>
      <c r="AN13" s="690"/>
      <c r="AO13" s="690"/>
      <c r="AP13" s="690"/>
      <c r="AQ13" s="691"/>
      <c r="AR13" s="689" t="s">
        <v>1536</v>
      </c>
      <c r="AS13" s="690"/>
      <c r="AT13" s="690"/>
      <c r="AU13" s="690"/>
      <c r="AV13" s="690"/>
      <c r="AW13" s="690"/>
      <c r="AX13" s="690"/>
      <c r="AY13" s="690"/>
      <c r="AZ13" s="690"/>
      <c r="BA13" s="690"/>
      <c r="BB13" s="690"/>
      <c r="BC13" s="690"/>
      <c r="BD13" s="691"/>
    </row>
    <row r="14" spans="1:56" s="502" customFormat="1" ht="12.6" customHeight="1" x14ac:dyDescent="0.2">
      <c r="A14" s="423"/>
      <c r="B14" s="429"/>
      <c r="C14" s="409"/>
      <c r="D14" s="478"/>
      <c r="E14" s="479"/>
      <c r="F14" s="479"/>
      <c r="G14" s="479"/>
      <c r="H14" s="479"/>
      <c r="I14" s="479"/>
      <c r="J14" s="479"/>
      <c r="K14" s="479"/>
      <c r="L14" s="429"/>
      <c r="M14" s="409"/>
      <c r="N14" s="479"/>
      <c r="O14" s="479"/>
      <c r="P14" s="479"/>
      <c r="Q14" s="480"/>
      <c r="R14" s="704"/>
      <c r="S14" s="705"/>
      <c r="T14" s="705"/>
      <c r="U14" s="705"/>
      <c r="V14" s="705"/>
      <c r="W14" s="705"/>
      <c r="X14" s="705"/>
      <c r="Y14" s="705"/>
      <c r="Z14" s="705"/>
      <c r="AA14" s="705"/>
      <c r="AB14" s="705"/>
      <c r="AC14" s="705"/>
      <c r="AD14" s="706"/>
      <c r="AE14" s="704"/>
      <c r="AF14" s="705"/>
      <c r="AG14" s="705"/>
      <c r="AH14" s="705"/>
      <c r="AI14" s="705"/>
      <c r="AJ14" s="705"/>
      <c r="AK14" s="705"/>
      <c r="AL14" s="705"/>
      <c r="AM14" s="705"/>
      <c r="AN14" s="705"/>
      <c r="AO14" s="705"/>
      <c r="AP14" s="705"/>
      <c r="AQ14" s="706"/>
      <c r="AR14" s="704"/>
      <c r="AS14" s="705"/>
      <c r="AT14" s="705"/>
      <c r="AU14" s="705"/>
      <c r="AV14" s="705"/>
      <c r="AW14" s="705"/>
      <c r="AX14" s="705"/>
      <c r="AY14" s="705"/>
      <c r="AZ14" s="705"/>
      <c r="BA14" s="705"/>
      <c r="BB14" s="705"/>
      <c r="BC14" s="705"/>
      <c r="BD14" s="706"/>
    </row>
    <row r="15" spans="1:56" s="447" customFormat="1" ht="6" customHeight="1" x14ac:dyDescent="0.2">
      <c r="A15" s="131"/>
      <c r="B15" s="356"/>
      <c r="C15" s="130"/>
      <c r="D15" s="131"/>
      <c r="E15" s="30"/>
      <c r="F15" s="30"/>
      <c r="G15" s="30"/>
      <c r="H15" s="30"/>
      <c r="I15" s="30"/>
      <c r="J15" s="30"/>
      <c r="K15" s="30"/>
      <c r="L15" s="30"/>
      <c r="M15" s="30"/>
      <c r="N15" s="30"/>
      <c r="O15" s="30"/>
      <c r="P15" s="30"/>
      <c r="Q15" s="130"/>
      <c r="R15" s="457"/>
      <c r="S15" s="458"/>
      <c r="T15" s="458"/>
      <c r="U15" s="458"/>
      <c r="V15" s="458"/>
      <c r="W15" s="458"/>
      <c r="X15" s="458"/>
      <c r="Y15" s="458"/>
      <c r="Z15" s="458"/>
      <c r="AA15" s="458"/>
      <c r="AB15" s="458"/>
      <c r="AC15" s="462"/>
      <c r="AD15" s="456"/>
      <c r="AE15" s="457"/>
      <c r="AF15" s="458"/>
      <c r="AG15" s="458"/>
      <c r="AH15" s="458"/>
      <c r="AI15" s="458"/>
      <c r="AJ15" s="458"/>
      <c r="AK15" s="458"/>
      <c r="AL15" s="458"/>
      <c r="AM15" s="458"/>
      <c r="AN15" s="458"/>
      <c r="AO15" s="458"/>
      <c r="AP15" s="462"/>
      <c r="AQ15" s="456"/>
      <c r="AR15" s="131"/>
      <c r="AS15" s="30"/>
      <c r="AT15" s="30"/>
      <c r="AU15" s="30"/>
      <c r="AV15" s="30"/>
      <c r="AW15" s="30"/>
      <c r="AX15" s="30"/>
      <c r="AY15" s="30"/>
      <c r="AZ15" s="30"/>
      <c r="BA15" s="30"/>
      <c r="BB15" s="30"/>
      <c r="BC15" s="35"/>
      <c r="BD15" s="130"/>
    </row>
    <row r="16" spans="1:56" s="447" customFormat="1" ht="6" customHeight="1" x14ac:dyDescent="0.2">
      <c r="A16" s="133"/>
      <c r="B16" s="378"/>
      <c r="C16" s="132"/>
      <c r="D16" s="133"/>
      <c r="E16" s="380"/>
      <c r="F16" s="380"/>
      <c r="G16" s="380"/>
      <c r="H16" s="380"/>
      <c r="I16" s="380"/>
      <c r="J16" s="380"/>
      <c r="K16" s="380"/>
      <c r="L16" s="380"/>
      <c r="M16" s="380"/>
      <c r="N16" s="380"/>
      <c r="O16" s="380"/>
      <c r="P16" s="380"/>
      <c r="Q16" s="132"/>
      <c r="R16" s="463"/>
      <c r="S16" s="454"/>
      <c r="T16" s="454"/>
      <c r="U16" s="454"/>
      <c r="V16" s="454"/>
      <c r="W16" s="454"/>
      <c r="X16" s="454"/>
      <c r="Y16" s="454"/>
      <c r="Z16" s="454"/>
      <c r="AA16" s="454"/>
      <c r="AB16" s="454"/>
      <c r="AC16" s="455"/>
      <c r="AD16" s="453"/>
      <c r="AE16" s="463"/>
      <c r="AF16" s="454"/>
      <c r="AG16" s="454"/>
      <c r="AH16" s="454"/>
      <c r="AI16" s="454"/>
      <c r="AJ16" s="454"/>
      <c r="AK16" s="454"/>
      <c r="AL16" s="454"/>
      <c r="AM16" s="454"/>
      <c r="AN16" s="454"/>
      <c r="AO16" s="454"/>
      <c r="AP16" s="455"/>
      <c r="AQ16" s="453"/>
      <c r="AR16" s="133"/>
      <c r="AS16" s="380"/>
      <c r="AT16" s="380"/>
      <c r="AU16" s="380"/>
      <c r="AV16" s="380"/>
      <c r="AW16" s="380"/>
      <c r="AX16" s="380"/>
      <c r="AY16" s="380"/>
      <c r="AZ16" s="380"/>
      <c r="BA16" s="380"/>
      <c r="BB16" s="380"/>
      <c r="BC16" s="135"/>
      <c r="BD16" s="132"/>
    </row>
    <row r="17" spans="1:56" s="447" customFormat="1" ht="21" customHeight="1" x14ac:dyDescent="0.2">
      <c r="A17" s="133"/>
      <c r="B17" s="378" t="s">
        <v>1476</v>
      </c>
      <c r="C17" s="132"/>
      <c r="D17" s="133"/>
      <c r="E17" s="380"/>
      <c r="F17" s="380" t="s">
        <v>1479</v>
      </c>
      <c r="G17" s="380"/>
      <c r="H17" s="380"/>
      <c r="I17" s="380"/>
      <c r="J17" s="380"/>
      <c r="K17" s="380"/>
      <c r="L17" s="380"/>
      <c r="M17" s="380"/>
      <c r="N17" s="380"/>
      <c r="O17" s="380"/>
      <c r="P17" s="380"/>
      <c r="Q17" s="132"/>
      <c r="R17" s="463"/>
      <c r="S17" s="454"/>
      <c r="T17" s="454"/>
      <c r="U17" s="454"/>
      <c r="V17" s="454"/>
      <c r="W17" s="454"/>
      <c r="X17" s="454"/>
      <c r="Y17" s="454"/>
      <c r="Z17" s="454"/>
      <c r="AA17" s="454"/>
      <c r="AB17" s="454"/>
      <c r="AC17" s="455"/>
      <c r="AD17" s="453"/>
      <c r="AE17" s="463"/>
      <c r="AF17" s="454"/>
      <c r="AG17" s="454"/>
      <c r="AH17" s="454"/>
      <c r="AI17" s="454"/>
      <c r="AJ17" s="454"/>
      <c r="AK17" s="454"/>
      <c r="AL17" s="454"/>
      <c r="AM17" s="454"/>
      <c r="AN17" s="454"/>
      <c r="AO17" s="454"/>
      <c r="AP17" s="455"/>
      <c r="AQ17" s="453"/>
      <c r="AR17" s="133"/>
      <c r="AS17" s="380"/>
      <c r="AT17" s="380"/>
      <c r="AU17" s="380" t="s">
        <v>1478</v>
      </c>
      <c r="AV17" s="380"/>
      <c r="AW17" s="380"/>
      <c r="AX17" s="380"/>
      <c r="AY17" s="380"/>
      <c r="AZ17" s="380"/>
      <c r="BA17" s="380"/>
      <c r="BB17" s="380"/>
      <c r="BC17" s="135"/>
      <c r="BD17" s="132"/>
    </row>
    <row r="18" spans="1:56" s="447" customFormat="1" ht="6" customHeight="1" x14ac:dyDescent="0.2">
      <c r="A18" s="133"/>
      <c r="B18" s="378"/>
      <c r="C18" s="132"/>
      <c r="D18" s="133"/>
      <c r="E18" s="380"/>
      <c r="F18" s="380"/>
      <c r="G18" s="380"/>
      <c r="H18" s="380"/>
      <c r="I18" s="380"/>
      <c r="J18" s="380"/>
      <c r="K18" s="380"/>
      <c r="L18" s="380"/>
      <c r="M18" s="380"/>
      <c r="N18" s="380"/>
      <c r="O18" s="380"/>
      <c r="P18" s="380"/>
      <c r="Q18" s="132"/>
      <c r="R18" s="463"/>
      <c r="S18" s="454"/>
      <c r="T18" s="454"/>
      <c r="U18" s="454"/>
      <c r="V18" s="454"/>
      <c r="W18" s="454"/>
      <c r="X18" s="454"/>
      <c r="Y18" s="454"/>
      <c r="Z18" s="454"/>
      <c r="AA18" s="454"/>
      <c r="AB18" s="454"/>
      <c r="AC18" s="455"/>
      <c r="AD18" s="453"/>
      <c r="AE18" s="463"/>
      <c r="AF18" s="454"/>
      <c r="AG18" s="454"/>
      <c r="AH18" s="454"/>
      <c r="AI18" s="454"/>
      <c r="AJ18" s="454"/>
      <c r="AK18" s="454"/>
      <c r="AL18" s="454"/>
      <c r="AM18" s="454"/>
      <c r="AN18" s="454"/>
      <c r="AO18" s="454"/>
      <c r="AP18" s="455"/>
      <c r="AQ18" s="453"/>
      <c r="AR18" s="133"/>
      <c r="AS18" s="380"/>
      <c r="AT18" s="380"/>
      <c r="AU18" s="380"/>
      <c r="AV18" s="380"/>
      <c r="AW18" s="380"/>
      <c r="AX18" s="380"/>
      <c r="AY18" s="380"/>
      <c r="AZ18" s="380"/>
      <c r="BA18" s="380"/>
      <c r="BB18" s="380"/>
      <c r="BC18" s="135"/>
      <c r="BD18" s="132"/>
    </row>
    <row r="19" spans="1:56" s="447" customFormat="1" ht="6" customHeight="1" x14ac:dyDescent="0.2">
      <c r="A19" s="141"/>
      <c r="B19" s="146"/>
      <c r="C19" s="142"/>
      <c r="D19" s="141"/>
      <c r="E19" s="147"/>
      <c r="F19" s="147"/>
      <c r="G19" s="147"/>
      <c r="H19" s="147"/>
      <c r="I19" s="147"/>
      <c r="J19" s="147"/>
      <c r="K19" s="147"/>
      <c r="L19" s="147"/>
      <c r="M19" s="147"/>
      <c r="N19" s="147"/>
      <c r="O19" s="147"/>
      <c r="P19" s="147"/>
      <c r="Q19" s="142"/>
      <c r="R19" s="467"/>
      <c r="S19" s="468"/>
      <c r="T19" s="468"/>
      <c r="U19" s="468"/>
      <c r="V19" s="468"/>
      <c r="W19" s="468"/>
      <c r="X19" s="468"/>
      <c r="Y19" s="468"/>
      <c r="Z19" s="468"/>
      <c r="AA19" s="468"/>
      <c r="AB19" s="468"/>
      <c r="AC19" s="470"/>
      <c r="AD19" s="466"/>
      <c r="AE19" s="467"/>
      <c r="AF19" s="468"/>
      <c r="AG19" s="468"/>
      <c r="AH19" s="468"/>
      <c r="AI19" s="468"/>
      <c r="AJ19" s="468"/>
      <c r="AK19" s="468"/>
      <c r="AL19" s="468"/>
      <c r="AM19" s="468"/>
      <c r="AN19" s="468"/>
      <c r="AO19" s="468"/>
      <c r="AP19" s="470"/>
      <c r="AQ19" s="466"/>
      <c r="AR19" s="141"/>
      <c r="AS19" s="147"/>
      <c r="AT19" s="147"/>
      <c r="AU19" s="147"/>
      <c r="AV19" s="147"/>
      <c r="AW19" s="147"/>
      <c r="AX19" s="147"/>
      <c r="AY19" s="147"/>
      <c r="AZ19" s="147"/>
      <c r="BA19" s="147"/>
      <c r="BB19" s="147"/>
      <c r="BC19" s="148"/>
      <c r="BD19" s="142"/>
    </row>
    <row r="20" spans="1:56" s="447" customFormat="1" ht="6" customHeight="1" x14ac:dyDescent="0.2">
      <c r="A20" s="133"/>
      <c r="B20" s="378"/>
      <c r="C20" s="132"/>
      <c r="D20" s="133"/>
      <c r="E20" s="380"/>
      <c r="F20" s="380"/>
      <c r="G20" s="380"/>
      <c r="H20" s="380"/>
      <c r="I20" s="380"/>
      <c r="J20" s="380"/>
      <c r="K20" s="380"/>
      <c r="L20" s="380"/>
      <c r="M20" s="380"/>
      <c r="N20" s="380"/>
      <c r="O20" s="380"/>
      <c r="P20" s="380"/>
      <c r="Q20" s="132"/>
      <c r="R20" s="463"/>
      <c r="S20" s="454"/>
      <c r="T20" s="454"/>
      <c r="U20" s="454"/>
      <c r="V20" s="454"/>
      <c r="W20" s="454"/>
      <c r="X20" s="454"/>
      <c r="Y20" s="454"/>
      <c r="Z20" s="454"/>
      <c r="AA20" s="454"/>
      <c r="AB20" s="454"/>
      <c r="AC20" s="455"/>
      <c r="AD20" s="453"/>
      <c r="AE20" s="463"/>
      <c r="AF20" s="454"/>
      <c r="AG20" s="454"/>
      <c r="AH20" s="454"/>
      <c r="AI20" s="454"/>
      <c r="AJ20" s="454"/>
      <c r="AK20" s="454"/>
      <c r="AL20" s="454"/>
      <c r="AM20" s="454"/>
      <c r="AN20" s="454"/>
      <c r="AO20" s="454"/>
      <c r="AP20" s="455"/>
      <c r="AQ20" s="453"/>
      <c r="AR20" s="133"/>
      <c r="AS20" s="380"/>
      <c r="AT20" s="380"/>
      <c r="AU20" s="380"/>
      <c r="AV20" s="380"/>
      <c r="AW20" s="380"/>
      <c r="AX20" s="380"/>
      <c r="AY20" s="380"/>
      <c r="AZ20" s="380"/>
      <c r="BA20" s="380"/>
      <c r="BB20" s="380"/>
      <c r="BC20" s="135"/>
      <c r="BD20" s="132"/>
    </row>
    <row r="21" spans="1:56" s="447" customFormat="1" ht="21" customHeight="1" x14ac:dyDescent="0.2">
      <c r="A21" s="133"/>
      <c r="B21" s="378" t="s">
        <v>1477</v>
      </c>
      <c r="C21" s="132"/>
      <c r="D21" s="133"/>
      <c r="E21" s="380"/>
      <c r="F21" s="380" t="s">
        <v>1448</v>
      </c>
      <c r="G21" s="380"/>
      <c r="H21" s="380"/>
      <c r="I21" s="380"/>
      <c r="J21" s="380"/>
      <c r="K21" s="380"/>
      <c r="L21" s="380"/>
      <c r="M21" s="380"/>
      <c r="N21" s="380"/>
      <c r="O21" s="380"/>
      <c r="P21" s="380"/>
      <c r="Q21" s="132"/>
      <c r="R21" s="463"/>
      <c r="S21" s="454"/>
      <c r="T21" s="454"/>
      <c r="U21" s="454"/>
      <c r="V21" s="454"/>
      <c r="W21" s="454"/>
      <c r="X21" s="454"/>
      <c r="Y21" s="454"/>
      <c r="Z21" s="454"/>
      <c r="AA21" s="454"/>
      <c r="AB21" s="454"/>
      <c r="AC21" s="455"/>
      <c r="AD21" s="453"/>
      <c r="AE21" s="463"/>
      <c r="AF21" s="454"/>
      <c r="AG21" s="454"/>
      <c r="AH21" s="454"/>
      <c r="AI21" s="454"/>
      <c r="AJ21" s="454"/>
      <c r="AK21" s="454"/>
      <c r="AL21" s="454"/>
      <c r="AM21" s="454"/>
      <c r="AN21" s="454"/>
      <c r="AO21" s="454"/>
      <c r="AP21" s="455"/>
      <c r="AQ21" s="453"/>
      <c r="AR21" s="133"/>
      <c r="AS21" s="380"/>
      <c r="AT21" s="380"/>
      <c r="AU21" s="380"/>
      <c r="AV21" s="380"/>
      <c r="AW21" s="380"/>
      <c r="AX21" s="380"/>
      <c r="AY21" s="380"/>
      <c r="AZ21" s="380"/>
      <c r="BA21" s="380"/>
      <c r="BB21" s="380"/>
      <c r="BC21" s="135"/>
      <c r="BD21" s="132"/>
    </row>
    <row r="22" spans="1:56" s="447" customFormat="1" ht="6" customHeight="1" x14ac:dyDescent="0.2">
      <c r="A22" s="133"/>
      <c r="B22" s="378"/>
      <c r="C22" s="132"/>
      <c r="D22" s="133"/>
      <c r="E22" s="380"/>
      <c r="F22" s="380"/>
      <c r="G22" s="380"/>
      <c r="H22" s="380"/>
      <c r="I22" s="380"/>
      <c r="J22" s="380"/>
      <c r="K22" s="380"/>
      <c r="L22" s="380"/>
      <c r="M22" s="380"/>
      <c r="N22" s="380"/>
      <c r="O22" s="380"/>
      <c r="P22" s="380"/>
      <c r="Q22" s="132"/>
      <c r="R22" s="463"/>
      <c r="S22" s="454"/>
      <c r="T22" s="454"/>
      <c r="U22" s="454"/>
      <c r="V22" s="454"/>
      <c r="W22" s="454"/>
      <c r="X22" s="454"/>
      <c r="Y22" s="454"/>
      <c r="Z22" s="454"/>
      <c r="AA22" s="454"/>
      <c r="AB22" s="454"/>
      <c r="AC22" s="455"/>
      <c r="AD22" s="453"/>
      <c r="AE22" s="463"/>
      <c r="AF22" s="454"/>
      <c r="AG22" s="454"/>
      <c r="AH22" s="454"/>
      <c r="AI22" s="454"/>
      <c r="AJ22" s="454"/>
      <c r="AK22" s="454"/>
      <c r="AL22" s="454"/>
      <c r="AM22" s="454"/>
      <c r="AN22" s="454"/>
      <c r="AO22" s="454"/>
      <c r="AP22" s="455"/>
      <c r="AQ22" s="453"/>
      <c r="AR22" s="133"/>
      <c r="AS22" s="380"/>
      <c r="AT22" s="380"/>
      <c r="AU22" s="380"/>
      <c r="AV22" s="380"/>
      <c r="AW22" s="380"/>
      <c r="AX22" s="380"/>
      <c r="AY22" s="380"/>
      <c r="AZ22" s="380"/>
      <c r="BA22" s="380"/>
      <c r="BB22" s="380"/>
      <c r="BC22" s="135"/>
      <c r="BD22" s="132"/>
    </row>
    <row r="23" spans="1:56" s="447" customFormat="1" ht="6" customHeight="1" x14ac:dyDescent="0.2">
      <c r="A23" s="133"/>
      <c r="B23" s="378"/>
      <c r="C23" s="132"/>
      <c r="D23" s="133"/>
      <c r="E23" s="380"/>
      <c r="F23" s="380"/>
      <c r="G23" s="380"/>
      <c r="H23" s="380"/>
      <c r="I23" s="380"/>
      <c r="J23" s="380"/>
      <c r="K23" s="380"/>
      <c r="L23" s="380"/>
      <c r="M23" s="380"/>
      <c r="N23" s="380"/>
      <c r="O23" s="380"/>
      <c r="P23" s="380"/>
      <c r="Q23" s="132"/>
      <c r="R23" s="463"/>
      <c r="S23" s="454"/>
      <c r="T23" s="454"/>
      <c r="U23" s="454"/>
      <c r="V23" s="454"/>
      <c r="W23" s="454"/>
      <c r="X23" s="454"/>
      <c r="Y23" s="454"/>
      <c r="Z23" s="454"/>
      <c r="AA23" s="454"/>
      <c r="AB23" s="454"/>
      <c r="AC23" s="455"/>
      <c r="AD23" s="453"/>
      <c r="AE23" s="463"/>
      <c r="AF23" s="454"/>
      <c r="AG23" s="454"/>
      <c r="AH23" s="454"/>
      <c r="AI23" s="454"/>
      <c r="AJ23" s="454"/>
      <c r="AK23" s="454"/>
      <c r="AL23" s="454"/>
      <c r="AM23" s="454"/>
      <c r="AN23" s="454"/>
      <c r="AO23" s="454"/>
      <c r="AP23" s="455"/>
      <c r="AQ23" s="453"/>
      <c r="AR23" s="133"/>
      <c r="AS23" s="380"/>
      <c r="AT23" s="380"/>
      <c r="AU23" s="380"/>
      <c r="AV23" s="380"/>
      <c r="AW23" s="380"/>
      <c r="AX23" s="380"/>
      <c r="AY23" s="380"/>
      <c r="AZ23" s="380"/>
      <c r="BA23" s="380"/>
      <c r="BB23" s="380"/>
      <c r="BC23" s="135"/>
      <c r="BD23" s="132"/>
    </row>
    <row r="24" spans="1:56" s="447" customFormat="1" ht="6" customHeight="1" x14ac:dyDescent="0.2">
      <c r="A24" s="141"/>
      <c r="B24" s="146"/>
      <c r="C24" s="142"/>
      <c r="D24" s="141"/>
      <c r="E24" s="147"/>
      <c r="F24" s="147"/>
      <c r="G24" s="147"/>
      <c r="H24" s="147"/>
      <c r="I24" s="147"/>
      <c r="J24" s="147"/>
      <c r="K24" s="147"/>
      <c r="L24" s="147"/>
      <c r="M24" s="147"/>
      <c r="N24" s="147"/>
      <c r="O24" s="147"/>
      <c r="P24" s="147"/>
      <c r="Q24" s="142"/>
      <c r="R24" s="467"/>
      <c r="S24" s="468"/>
      <c r="T24" s="468"/>
      <c r="U24" s="468"/>
      <c r="V24" s="468"/>
      <c r="W24" s="468"/>
      <c r="X24" s="468"/>
      <c r="Y24" s="468"/>
      <c r="Z24" s="468"/>
      <c r="AA24" s="468"/>
      <c r="AB24" s="468"/>
      <c r="AC24" s="470"/>
      <c r="AD24" s="466"/>
      <c r="AE24" s="467"/>
      <c r="AF24" s="468"/>
      <c r="AG24" s="468"/>
      <c r="AH24" s="468"/>
      <c r="AI24" s="468"/>
      <c r="AJ24" s="468"/>
      <c r="AK24" s="468"/>
      <c r="AL24" s="468"/>
      <c r="AM24" s="468"/>
      <c r="AN24" s="468"/>
      <c r="AO24" s="468"/>
      <c r="AP24" s="470"/>
      <c r="AQ24" s="466"/>
      <c r="AR24" s="141"/>
      <c r="AS24" s="147"/>
      <c r="AT24" s="147"/>
      <c r="AU24" s="147"/>
      <c r="AV24" s="147"/>
      <c r="AW24" s="147"/>
      <c r="AX24" s="147"/>
      <c r="AY24" s="147"/>
      <c r="AZ24" s="147"/>
      <c r="BA24" s="147"/>
      <c r="BB24" s="147"/>
      <c r="BC24" s="148"/>
      <c r="BD24" s="142"/>
    </row>
    <row r="25" spans="1:56" ht="6" customHeight="1" x14ac:dyDescent="0.2">
      <c r="A25" s="366"/>
      <c r="B25" s="354"/>
      <c r="C25" s="368"/>
      <c r="D25" s="75"/>
      <c r="E25" s="366"/>
      <c r="F25" s="366"/>
      <c r="G25" s="366"/>
      <c r="H25" s="366"/>
      <c r="I25" s="366"/>
      <c r="J25" s="366"/>
      <c r="K25" s="366"/>
      <c r="L25" s="366"/>
      <c r="M25" s="366"/>
      <c r="N25" s="366"/>
      <c r="O25" s="366"/>
      <c r="P25" s="366"/>
      <c r="Q25" s="368"/>
      <c r="R25" s="75"/>
      <c r="S25" s="366"/>
      <c r="T25" s="366"/>
      <c r="U25" s="366"/>
      <c r="V25" s="366"/>
      <c r="W25" s="366"/>
      <c r="X25" s="366"/>
      <c r="Y25" s="366"/>
      <c r="Z25" s="366"/>
      <c r="AA25" s="366"/>
      <c r="AB25" s="366"/>
      <c r="AC25" s="364"/>
      <c r="AD25" s="368"/>
      <c r="AE25" s="75"/>
      <c r="AF25" s="366"/>
      <c r="AG25" s="366"/>
      <c r="AH25" s="366"/>
      <c r="AI25" s="366"/>
      <c r="AJ25" s="366"/>
      <c r="AK25" s="366"/>
      <c r="AL25" s="366"/>
      <c r="AM25" s="366"/>
      <c r="AN25" s="366"/>
      <c r="AO25" s="366"/>
      <c r="AP25" s="364"/>
      <c r="AQ25" s="368"/>
      <c r="AR25" s="75"/>
      <c r="AS25" s="366"/>
      <c r="AT25" s="366"/>
      <c r="AU25" s="366"/>
      <c r="AV25" s="366"/>
      <c r="AW25" s="366"/>
      <c r="AX25" s="366"/>
      <c r="AY25" s="366"/>
      <c r="AZ25" s="366"/>
      <c r="BA25" s="366"/>
      <c r="BB25" s="366"/>
      <c r="BC25" s="364"/>
      <c r="BD25" s="368"/>
    </row>
    <row r="26" spans="1:56" ht="11.25" customHeight="1" x14ac:dyDescent="0.2">
      <c r="A26" s="333"/>
      <c r="B26" s="373">
        <v>405</v>
      </c>
      <c r="C26" s="368"/>
      <c r="D26" s="75"/>
      <c r="E26" s="646" t="str">
        <f ca="1">VLOOKUP(INDIRECT(ADDRESS(ROW(),COLUMN()-3)),Language_Translations,MATCH(Language_Selected,Language_Options,0),FALSE)</f>
        <v>When you got pregnant with (NAME), did you want to get pregnant at that time?</v>
      </c>
      <c r="F26" s="646"/>
      <c r="G26" s="646"/>
      <c r="H26" s="646"/>
      <c r="I26" s="646"/>
      <c r="J26" s="646"/>
      <c r="K26" s="646"/>
      <c r="L26" s="646"/>
      <c r="M26" s="646"/>
      <c r="N26" s="646"/>
      <c r="O26" s="646"/>
      <c r="P26" s="646"/>
      <c r="Q26" s="368"/>
      <c r="R26" s="75"/>
      <c r="S26" s="333" t="s">
        <v>62</v>
      </c>
      <c r="T26" s="333"/>
      <c r="U26" s="152" t="s">
        <v>8</v>
      </c>
      <c r="V26" s="152"/>
      <c r="W26" s="152"/>
      <c r="X26" s="152"/>
      <c r="Y26" s="152"/>
      <c r="Z26" s="152"/>
      <c r="AA26" s="152"/>
      <c r="AB26" s="152"/>
      <c r="AC26" s="149" t="s">
        <v>63</v>
      </c>
      <c r="AD26" s="368"/>
      <c r="AE26" s="75"/>
      <c r="AF26" s="333" t="s">
        <v>62</v>
      </c>
      <c r="AG26" s="333"/>
      <c r="AH26" s="152" t="s">
        <v>8</v>
      </c>
      <c r="AI26" s="152"/>
      <c r="AJ26" s="152"/>
      <c r="AK26" s="152"/>
      <c r="AL26" s="152"/>
      <c r="AM26" s="152"/>
      <c r="AN26" s="152"/>
      <c r="AO26" s="152"/>
      <c r="AP26" s="149" t="s">
        <v>63</v>
      </c>
      <c r="AQ26" s="368"/>
      <c r="AR26" s="75"/>
      <c r="AS26" s="333" t="s">
        <v>62</v>
      </c>
      <c r="AT26" s="333"/>
      <c r="AU26" s="152" t="s">
        <v>8</v>
      </c>
      <c r="AV26" s="152"/>
      <c r="AW26" s="152"/>
      <c r="AX26" s="152"/>
      <c r="AY26" s="152"/>
      <c r="AZ26" s="152"/>
      <c r="BA26" s="152"/>
      <c r="BB26" s="152"/>
      <c r="BC26" s="149" t="s">
        <v>63</v>
      </c>
      <c r="BD26" s="368"/>
    </row>
    <row r="27" spans="1:56" x14ac:dyDescent="0.2">
      <c r="A27" s="333"/>
      <c r="C27" s="368"/>
      <c r="D27" s="75"/>
      <c r="E27" s="646"/>
      <c r="F27" s="646"/>
      <c r="G27" s="646"/>
      <c r="H27" s="646"/>
      <c r="I27" s="646"/>
      <c r="J27" s="646"/>
      <c r="K27" s="646"/>
      <c r="L27" s="646"/>
      <c r="M27" s="646"/>
      <c r="N27" s="646"/>
      <c r="O27" s="646"/>
      <c r="P27" s="646"/>
      <c r="Q27" s="368"/>
      <c r="R27" s="75"/>
      <c r="S27" s="333"/>
      <c r="T27" s="333"/>
      <c r="U27" s="333"/>
      <c r="V27" s="333"/>
      <c r="W27" s="333"/>
      <c r="X27" s="333"/>
      <c r="Y27" s="333"/>
      <c r="Z27" s="333"/>
      <c r="AA27" s="250" t="s">
        <v>1468</v>
      </c>
      <c r="AB27" s="333"/>
      <c r="AD27" s="368"/>
      <c r="AE27" s="75"/>
      <c r="AF27" s="333"/>
      <c r="AG27" s="333"/>
      <c r="AH27" s="250"/>
      <c r="AI27" s="333"/>
      <c r="AJ27" s="250"/>
      <c r="AK27" s="333"/>
      <c r="AL27" s="333"/>
      <c r="AM27" s="250" t="s">
        <v>1468</v>
      </c>
      <c r="AN27" s="250"/>
      <c r="AO27" s="333"/>
      <c r="AQ27" s="368"/>
      <c r="AR27" s="75"/>
      <c r="AS27" s="333"/>
      <c r="AT27" s="333"/>
      <c r="AU27" s="250"/>
      <c r="AV27" s="333"/>
      <c r="AW27" s="250"/>
      <c r="AX27" s="333"/>
      <c r="AY27" s="333"/>
      <c r="AZ27" s="250" t="s">
        <v>1468</v>
      </c>
      <c r="BA27" s="250"/>
      <c r="BB27" s="333"/>
      <c r="BD27" s="368"/>
    </row>
    <row r="28" spans="1:56" x14ac:dyDescent="0.2">
      <c r="A28" s="333"/>
      <c r="C28" s="368"/>
      <c r="D28" s="75"/>
      <c r="E28" s="646"/>
      <c r="F28" s="646"/>
      <c r="G28" s="646"/>
      <c r="H28" s="646"/>
      <c r="I28" s="646"/>
      <c r="J28" s="646"/>
      <c r="K28" s="646"/>
      <c r="L28" s="646"/>
      <c r="M28" s="646"/>
      <c r="N28" s="646"/>
      <c r="O28" s="646"/>
      <c r="P28" s="646"/>
      <c r="Q28" s="368"/>
      <c r="R28" s="75"/>
      <c r="S28" s="333" t="s">
        <v>102</v>
      </c>
      <c r="T28" s="333"/>
      <c r="U28" s="152" t="s">
        <v>8</v>
      </c>
      <c r="V28" s="152"/>
      <c r="W28" s="152"/>
      <c r="X28" s="152"/>
      <c r="Y28" s="152"/>
      <c r="Z28" s="152"/>
      <c r="AA28" s="152"/>
      <c r="AB28" s="152"/>
      <c r="AC28" s="149" t="s">
        <v>65</v>
      </c>
      <c r="AD28" s="368"/>
      <c r="AE28" s="75"/>
      <c r="AF28" s="333" t="s">
        <v>102</v>
      </c>
      <c r="AG28" s="333"/>
      <c r="AH28" s="152" t="s">
        <v>8</v>
      </c>
      <c r="AI28" s="152"/>
      <c r="AJ28" s="152"/>
      <c r="AK28" s="152"/>
      <c r="AL28" s="152"/>
      <c r="AM28" s="152"/>
      <c r="AN28" s="152"/>
      <c r="AO28" s="152"/>
      <c r="AP28" s="149" t="s">
        <v>65</v>
      </c>
      <c r="AQ28" s="368"/>
      <c r="AR28" s="75"/>
      <c r="AS28" s="333" t="s">
        <v>102</v>
      </c>
      <c r="AT28" s="333"/>
      <c r="AU28" s="152" t="s">
        <v>8</v>
      </c>
      <c r="AV28" s="152"/>
      <c r="AW28" s="152"/>
      <c r="AX28" s="152"/>
      <c r="AY28" s="152"/>
      <c r="AZ28" s="152"/>
      <c r="BA28" s="152"/>
      <c r="BB28" s="152"/>
      <c r="BC28" s="149" t="s">
        <v>65</v>
      </c>
      <c r="BD28" s="368"/>
    </row>
    <row r="29" spans="1:56" x14ac:dyDescent="0.2">
      <c r="A29" s="333"/>
      <c r="C29" s="368"/>
      <c r="D29" s="75"/>
      <c r="E29" s="647" t="s">
        <v>1517</v>
      </c>
      <c r="F29" s="647"/>
      <c r="G29" s="647"/>
      <c r="H29" s="647"/>
      <c r="I29" s="647"/>
      <c r="J29" s="647"/>
      <c r="K29" s="647"/>
      <c r="L29" s="647"/>
      <c r="M29" s="647"/>
      <c r="N29" s="647"/>
      <c r="O29" s="647"/>
      <c r="P29" s="647"/>
      <c r="Q29" s="368"/>
      <c r="R29" s="75"/>
      <c r="S29" s="333"/>
      <c r="T29" s="333"/>
      <c r="U29" s="152"/>
      <c r="V29" s="152"/>
      <c r="W29" s="152"/>
      <c r="X29" s="152"/>
      <c r="Y29" s="152"/>
      <c r="Z29" s="152"/>
      <c r="AA29" s="152"/>
      <c r="AB29" s="152"/>
      <c r="AC29" s="149"/>
      <c r="AD29" s="368"/>
      <c r="AE29" s="75"/>
      <c r="AF29" s="333"/>
      <c r="AG29" s="333"/>
      <c r="AH29" s="152"/>
      <c r="AI29" s="152"/>
      <c r="AJ29" s="152"/>
      <c r="AK29" s="152"/>
      <c r="AL29" s="152"/>
      <c r="AM29" s="152"/>
      <c r="AN29" s="152"/>
      <c r="AO29" s="152"/>
      <c r="AP29" s="149"/>
      <c r="AQ29" s="368"/>
      <c r="AR29" s="75"/>
      <c r="AS29" s="333"/>
      <c r="AT29" s="333"/>
      <c r="AU29" s="152"/>
      <c r="AV29" s="152"/>
      <c r="AW29" s="152"/>
      <c r="AX29" s="152"/>
      <c r="AY29" s="152"/>
      <c r="AZ29" s="152"/>
      <c r="BA29" s="152"/>
      <c r="BB29" s="152"/>
      <c r="BC29" s="149"/>
      <c r="BD29" s="368"/>
    </row>
    <row r="30" spans="1:56" x14ac:dyDescent="0.2">
      <c r="A30" s="333"/>
      <c r="C30" s="368"/>
      <c r="D30" s="75"/>
      <c r="E30" s="647"/>
      <c r="F30" s="647"/>
      <c r="G30" s="647"/>
      <c r="H30" s="647"/>
      <c r="I30" s="647"/>
      <c r="J30" s="647"/>
      <c r="K30" s="647"/>
      <c r="L30" s="647"/>
      <c r="M30" s="647"/>
      <c r="N30" s="647"/>
      <c r="O30" s="647"/>
      <c r="P30" s="647"/>
      <c r="Q30" s="368"/>
      <c r="R30" s="75"/>
      <c r="S30" s="333"/>
      <c r="T30" s="333"/>
      <c r="U30" s="152"/>
      <c r="V30" s="152"/>
      <c r="W30" s="152"/>
      <c r="X30" s="152"/>
      <c r="Y30" s="152"/>
      <c r="Z30" s="152"/>
      <c r="AA30" s="152"/>
      <c r="AB30" s="152"/>
      <c r="AC30" s="149"/>
      <c r="AD30" s="368"/>
      <c r="AE30" s="75"/>
      <c r="AF30" s="333"/>
      <c r="AG30" s="333"/>
      <c r="AH30" s="152"/>
      <c r="AI30" s="152"/>
      <c r="AJ30" s="152"/>
      <c r="AK30" s="152"/>
      <c r="AL30" s="152"/>
      <c r="AM30" s="152"/>
      <c r="AN30" s="152"/>
      <c r="AO30" s="152"/>
      <c r="AP30" s="149"/>
      <c r="AQ30" s="368"/>
      <c r="AR30" s="75"/>
      <c r="AS30" s="333"/>
      <c r="AT30" s="333"/>
      <c r="AU30" s="152"/>
      <c r="AV30" s="152"/>
      <c r="AW30" s="152"/>
      <c r="AX30" s="152"/>
      <c r="AY30" s="152"/>
      <c r="AZ30" s="152"/>
      <c r="BA30" s="152"/>
      <c r="BB30" s="152"/>
      <c r="BC30" s="149"/>
      <c r="BD30" s="368"/>
    </row>
    <row r="31" spans="1:56" x14ac:dyDescent="0.2">
      <c r="A31" s="333"/>
      <c r="C31" s="368"/>
      <c r="D31" s="75"/>
      <c r="E31" s="647"/>
      <c r="F31" s="647"/>
      <c r="G31" s="647"/>
      <c r="H31" s="647"/>
      <c r="I31" s="647"/>
      <c r="J31" s="647"/>
      <c r="K31" s="647"/>
      <c r="L31" s="647"/>
      <c r="M31" s="647"/>
      <c r="N31" s="647"/>
      <c r="O31" s="647"/>
      <c r="P31" s="647"/>
      <c r="Q31" s="368"/>
      <c r="R31" s="75"/>
      <c r="S31" s="333"/>
      <c r="T31" s="333"/>
      <c r="U31" s="152"/>
      <c r="V31" s="152"/>
      <c r="W31" s="152"/>
      <c r="X31" s="152"/>
      <c r="Y31" s="152"/>
      <c r="Z31" s="152"/>
      <c r="AA31" s="152"/>
      <c r="AB31" s="152"/>
      <c r="AC31" s="149"/>
      <c r="AD31" s="368"/>
      <c r="AE31" s="75"/>
      <c r="AF31" s="333"/>
      <c r="AG31" s="333"/>
      <c r="AH31" s="152"/>
      <c r="AI31" s="152"/>
      <c r="AJ31" s="152"/>
      <c r="AK31" s="152"/>
      <c r="AL31" s="152"/>
      <c r="AM31" s="152"/>
      <c r="AN31" s="152"/>
      <c r="AO31" s="152"/>
      <c r="AP31" s="149"/>
      <c r="AQ31" s="368"/>
      <c r="AR31" s="75"/>
      <c r="AS31" s="333"/>
      <c r="AT31" s="333"/>
      <c r="AU31" s="152"/>
      <c r="AV31" s="152"/>
      <c r="AW31" s="152"/>
      <c r="AX31" s="152"/>
      <c r="AY31" s="152"/>
      <c r="AZ31" s="152"/>
      <c r="BA31" s="152"/>
      <c r="BB31" s="152"/>
      <c r="BC31" s="149"/>
      <c r="BD31" s="368"/>
    </row>
    <row r="32" spans="1:56" x14ac:dyDescent="0.2">
      <c r="A32" s="333"/>
      <c r="C32" s="368"/>
      <c r="D32" s="75"/>
      <c r="E32" s="647"/>
      <c r="F32" s="647"/>
      <c r="G32" s="647"/>
      <c r="H32" s="647"/>
      <c r="I32" s="647"/>
      <c r="J32" s="647"/>
      <c r="K32" s="647"/>
      <c r="L32" s="647"/>
      <c r="M32" s="647"/>
      <c r="N32" s="647"/>
      <c r="O32" s="647"/>
      <c r="P32" s="647"/>
      <c r="Q32" s="368"/>
      <c r="R32" s="75"/>
      <c r="S32" s="333"/>
      <c r="T32" s="333"/>
      <c r="U32" s="152"/>
      <c r="V32" s="152"/>
      <c r="W32" s="152"/>
      <c r="X32" s="152"/>
      <c r="Y32" s="152"/>
      <c r="Z32" s="152"/>
      <c r="AA32" s="152"/>
      <c r="AB32" s="152"/>
      <c r="AC32" s="149"/>
      <c r="AD32" s="368"/>
      <c r="AE32" s="75"/>
      <c r="AF32" s="333"/>
      <c r="AG32" s="333"/>
      <c r="AH32" s="152"/>
      <c r="AI32" s="152"/>
      <c r="AJ32" s="152"/>
      <c r="AK32" s="152"/>
      <c r="AL32" s="152"/>
      <c r="AM32" s="152"/>
      <c r="AN32" s="152"/>
      <c r="AO32" s="152"/>
      <c r="AP32" s="149"/>
      <c r="AQ32" s="368"/>
      <c r="AR32" s="75"/>
      <c r="AS32" s="333"/>
      <c r="AT32" s="333"/>
      <c r="AU32" s="152"/>
      <c r="AV32" s="152"/>
      <c r="AW32" s="152"/>
      <c r="AX32" s="152"/>
      <c r="AY32" s="152"/>
      <c r="AZ32" s="152"/>
      <c r="BA32" s="152"/>
      <c r="BB32" s="152"/>
      <c r="BC32" s="149"/>
      <c r="BD32" s="368"/>
    </row>
    <row r="33" spans="1:56" x14ac:dyDescent="0.2">
      <c r="A33" s="333"/>
      <c r="C33" s="368"/>
      <c r="D33" s="75"/>
      <c r="E33" s="647"/>
      <c r="F33" s="647"/>
      <c r="G33" s="647"/>
      <c r="H33" s="647"/>
      <c r="I33" s="647"/>
      <c r="J33" s="647"/>
      <c r="K33" s="647"/>
      <c r="L33" s="647"/>
      <c r="M33" s="647"/>
      <c r="N33" s="647"/>
      <c r="O33" s="647"/>
      <c r="P33" s="647"/>
      <c r="Q33" s="368"/>
      <c r="R33" s="75"/>
      <c r="S33" s="333"/>
      <c r="T33" s="333"/>
      <c r="U33" s="152"/>
      <c r="V33" s="152"/>
      <c r="W33" s="152"/>
      <c r="X33" s="152"/>
      <c r="Y33" s="152"/>
      <c r="Z33" s="152"/>
      <c r="AA33" s="152"/>
      <c r="AB33" s="152"/>
      <c r="AC33" s="149"/>
      <c r="AD33" s="368"/>
      <c r="AE33" s="75"/>
      <c r="AF33" s="333"/>
      <c r="AG33" s="333"/>
      <c r="AH33" s="152"/>
      <c r="AI33" s="152"/>
      <c r="AJ33" s="152"/>
      <c r="AK33" s="152"/>
      <c r="AL33" s="152"/>
      <c r="AM33" s="152"/>
      <c r="AN33" s="152"/>
      <c r="AO33" s="152"/>
      <c r="AP33" s="149"/>
      <c r="AQ33" s="368"/>
      <c r="AR33" s="75"/>
      <c r="AS33" s="333"/>
      <c r="AT33" s="333"/>
      <c r="AU33" s="152"/>
      <c r="AV33" s="152"/>
      <c r="AW33" s="152"/>
      <c r="AX33" s="152"/>
      <c r="AY33" s="152"/>
      <c r="AZ33" s="152"/>
      <c r="BA33" s="152"/>
      <c r="BB33" s="152"/>
      <c r="BC33" s="149"/>
      <c r="BD33" s="368"/>
    </row>
    <row r="34" spans="1:56" ht="6" customHeight="1" x14ac:dyDescent="0.2">
      <c r="A34" s="28"/>
      <c r="B34" s="343"/>
      <c r="C34" s="71"/>
      <c r="D34" s="38"/>
      <c r="E34" s="28"/>
      <c r="F34" s="28"/>
      <c r="G34" s="28"/>
      <c r="H34" s="28"/>
      <c r="I34" s="28"/>
      <c r="J34" s="28"/>
      <c r="K34" s="28"/>
      <c r="L34" s="28"/>
      <c r="M34" s="28"/>
      <c r="N34" s="28"/>
      <c r="O34" s="28"/>
      <c r="P34" s="28"/>
      <c r="Q34" s="71"/>
      <c r="R34" s="38"/>
      <c r="S34" s="28"/>
      <c r="T34" s="28"/>
      <c r="U34" s="28"/>
      <c r="V34" s="28"/>
      <c r="W34" s="28"/>
      <c r="X34" s="28"/>
      <c r="Y34" s="28"/>
      <c r="Z34" s="28"/>
      <c r="AA34" s="28"/>
      <c r="AB34" s="28"/>
      <c r="AC34" s="154"/>
      <c r="AD34" s="71"/>
      <c r="AE34" s="38"/>
      <c r="AF34" s="28"/>
      <c r="AG34" s="28"/>
      <c r="AH34" s="28"/>
      <c r="AI34" s="28"/>
      <c r="AJ34" s="28"/>
      <c r="AK34" s="28"/>
      <c r="AL34" s="28"/>
      <c r="AM34" s="28"/>
      <c r="AN34" s="28"/>
      <c r="AO34" s="28"/>
      <c r="AP34" s="154"/>
      <c r="AQ34" s="71"/>
      <c r="AR34" s="38"/>
      <c r="AS34" s="28"/>
      <c r="AT34" s="28"/>
      <c r="AU34" s="28"/>
      <c r="AV34" s="28"/>
      <c r="AW34" s="28"/>
      <c r="AX34" s="28"/>
      <c r="AY34" s="28"/>
      <c r="AZ34" s="28"/>
      <c r="BA34" s="28"/>
      <c r="BB34" s="28"/>
      <c r="BC34" s="154"/>
      <c r="BD34" s="71"/>
    </row>
    <row r="35" spans="1:56" ht="6" customHeight="1" x14ac:dyDescent="0.2">
      <c r="A35" s="25"/>
      <c r="B35" s="353"/>
      <c r="C35" s="69"/>
      <c r="D35" s="39"/>
      <c r="E35" s="25"/>
      <c r="F35" s="25"/>
      <c r="G35" s="25"/>
      <c r="H35" s="25"/>
      <c r="I35" s="25"/>
      <c r="J35" s="25"/>
      <c r="K35" s="25"/>
      <c r="L35" s="25"/>
      <c r="M35" s="25"/>
      <c r="N35" s="25"/>
      <c r="O35" s="25"/>
      <c r="P35" s="25"/>
      <c r="Q35" s="69"/>
      <c r="R35" s="39"/>
      <c r="S35" s="25"/>
      <c r="T35" s="25"/>
      <c r="U35" s="25"/>
      <c r="V35" s="25"/>
      <c r="W35" s="25"/>
      <c r="X35" s="25"/>
      <c r="Y35" s="25"/>
      <c r="Z35" s="25"/>
      <c r="AA35" s="25"/>
      <c r="AB35" s="25"/>
      <c r="AC35" s="155"/>
      <c r="AD35" s="69"/>
      <c r="AE35" s="39"/>
      <c r="AF35" s="25"/>
      <c r="AG35" s="25"/>
      <c r="AH35" s="25"/>
      <c r="AI35" s="25"/>
      <c r="AJ35" s="25"/>
      <c r="AK35" s="25"/>
      <c r="AL35" s="25"/>
      <c r="AM35" s="25"/>
      <c r="AN35" s="25"/>
      <c r="AO35" s="25"/>
      <c r="AP35" s="155"/>
      <c r="AQ35" s="69"/>
      <c r="AR35" s="39"/>
      <c r="AS35" s="25"/>
      <c r="AT35" s="25"/>
      <c r="AU35" s="25"/>
      <c r="AV35" s="25"/>
      <c r="AW35" s="25"/>
      <c r="AX35" s="25"/>
      <c r="AY35" s="25"/>
      <c r="AZ35" s="25"/>
      <c r="BA35" s="25"/>
      <c r="BB35" s="25"/>
      <c r="BC35" s="155"/>
      <c r="BD35" s="69"/>
    </row>
    <row r="36" spans="1:56" ht="11.25" customHeight="1" x14ac:dyDescent="0.2">
      <c r="A36" s="333"/>
      <c r="B36" s="373">
        <v>406</v>
      </c>
      <c r="C36" s="368"/>
      <c r="D36" s="75"/>
      <c r="E36" s="497" t="s">
        <v>198</v>
      </c>
      <c r="F36" s="209"/>
      <c r="G36" s="209"/>
      <c r="H36" s="209"/>
      <c r="I36" s="209"/>
      <c r="J36" s="209"/>
      <c r="K36" s="209"/>
      <c r="L36" s="209"/>
      <c r="M36" s="209"/>
      <c r="N36" s="209"/>
      <c r="O36" s="209"/>
      <c r="P36" s="209"/>
      <c r="Q36" s="368"/>
      <c r="R36" s="75"/>
      <c r="AD36" s="368"/>
      <c r="AE36" s="75"/>
      <c r="AQ36" s="368"/>
      <c r="AR36" s="75"/>
      <c r="BD36" s="368"/>
    </row>
    <row r="37" spans="1:56" ht="6" customHeight="1" x14ac:dyDescent="0.2">
      <c r="A37" s="333"/>
      <c r="C37" s="368"/>
      <c r="D37" s="75"/>
      <c r="F37" s="209"/>
      <c r="G37" s="209"/>
      <c r="H37" s="209"/>
      <c r="I37" s="209"/>
      <c r="J37" s="209"/>
      <c r="K37" s="209"/>
      <c r="L37" s="209"/>
      <c r="M37" s="209"/>
      <c r="N37" s="209"/>
      <c r="O37" s="209"/>
      <c r="P37" s="209"/>
      <c r="Q37" s="368"/>
      <c r="R37" s="75"/>
      <c r="AD37" s="368"/>
      <c r="AE37" s="75"/>
      <c r="AQ37" s="368"/>
      <c r="AR37" s="75"/>
      <c r="BD37" s="368"/>
    </row>
    <row r="38" spans="1:56" ht="11.25" customHeight="1" x14ac:dyDescent="0.2">
      <c r="A38" s="333"/>
      <c r="C38" s="368"/>
      <c r="D38" s="75"/>
      <c r="E38" s="5"/>
      <c r="F38" s="722" t="s">
        <v>690</v>
      </c>
      <c r="G38" s="722"/>
      <c r="H38" s="722"/>
      <c r="I38" s="5"/>
      <c r="J38" s="210"/>
      <c r="K38" s="209"/>
      <c r="L38" s="723" t="s">
        <v>256</v>
      </c>
      <c r="M38" s="723"/>
      <c r="N38" s="723"/>
      <c r="O38" s="723"/>
      <c r="P38" s="209"/>
      <c r="Q38" s="368"/>
      <c r="R38" s="75"/>
      <c r="AD38" s="368"/>
      <c r="AE38" s="75"/>
      <c r="AQ38" s="368"/>
      <c r="AR38" s="75"/>
      <c r="BD38" s="368"/>
    </row>
    <row r="39" spans="1:56" ht="11.25" customHeight="1" x14ac:dyDescent="0.2">
      <c r="A39" s="333"/>
      <c r="C39" s="368"/>
      <c r="D39" s="75"/>
      <c r="E39" s="5"/>
      <c r="F39" s="722"/>
      <c r="G39" s="722"/>
      <c r="H39" s="722"/>
      <c r="I39" s="5"/>
      <c r="J39" s="210"/>
      <c r="K39" s="209"/>
      <c r="L39" s="723"/>
      <c r="M39" s="723"/>
      <c r="N39" s="723"/>
      <c r="O39" s="723"/>
      <c r="P39" s="209"/>
      <c r="Q39" s="368"/>
      <c r="R39" s="75"/>
      <c r="AD39" s="368"/>
      <c r="AE39" s="75"/>
      <c r="AQ39" s="368"/>
      <c r="AR39" s="75"/>
      <c r="BD39" s="368"/>
    </row>
    <row r="40" spans="1:56" ht="11.25" customHeight="1" x14ac:dyDescent="0.2">
      <c r="A40" s="333"/>
      <c r="C40" s="368"/>
      <c r="D40" s="75"/>
      <c r="E40" s="315"/>
      <c r="F40" s="722"/>
      <c r="G40" s="722"/>
      <c r="H40" s="722"/>
      <c r="I40" s="315"/>
      <c r="J40" s="201"/>
      <c r="K40" s="209"/>
      <c r="L40" s="723"/>
      <c r="M40" s="723"/>
      <c r="N40" s="723"/>
      <c r="O40" s="723"/>
      <c r="P40" s="209"/>
      <c r="Q40" s="368"/>
      <c r="R40" s="75"/>
      <c r="AD40" s="368"/>
      <c r="AE40" s="75"/>
      <c r="AQ40" s="368"/>
      <c r="AR40" s="75"/>
      <c r="BD40" s="368"/>
    </row>
    <row r="41" spans="1:56" ht="11.25" customHeight="1" x14ac:dyDescent="0.2">
      <c r="A41" s="333"/>
      <c r="C41" s="368"/>
      <c r="D41" s="75"/>
      <c r="E41" s="366" t="s">
        <v>201</v>
      </c>
      <c r="F41" s="665" t="str">
        <f ca="1">VLOOKUP(CONCATENATE($B$36&amp;INDIRECT(ADDRESS(ROW(),COLUMN()-1))),Language_Translations,MATCH(Language_Selected,Language_Options,0),FALSE)</f>
        <v>Did you want to have a baby later on, or did you not want any children?</v>
      </c>
      <c r="G41" s="665"/>
      <c r="H41" s="665"/>
      <c r="I41" s="665"/>
      <c r="J41" s="724"/>
      <c r="K41" s="333" t="s">
        <v>202</v>
      </c>
      <c r="L41" s="665" t="str">
        <f ca="1">VLOOKUP(CONCATENATE($B$36&amp;INDIRECT(ADDRESS(ROW(),COLUMN()-1))),Language_Translations,MATCH(Language_Selected,Language_Options,0),FALSE)</f>
        <v>Did you want to have a baby later on, or did you not want any more children?</v>
      </c>
      <c r="M41" s="665"/>
      <c r="N41" s="665"/>
      <c r="O41" s="665"/>
      <c r="P41" s="665"/>
      <c r="Q41" s="368"/>
      <c r="R41" s="75"/>
      <c r="AD41" s="368"/>
      <c r="AE41" s="75"/>
      <c r="AQ41" s="368"/>
      <c r="AR41" s="75"/>
      <c r="BD41" s="368"/>
    </row>
    <row r="42" spans="1:56" ht="11.25" customHeight="1" x14ac:dyDescent="0.2">
      <c r="A42" s="333"/>
      <c r="C42" s="368"/>
      <c r="D42" s="75"/>
      <c r="E42" s="352"/>
      <c r="F42" s="665"/>
      <c r="G42" s="665"/>
      <c r="H42" s="665"/>
      <c r="I42" s="665"/>
      <c r="J42" s="724"/>
      <c r="K42" s="355"/>
      <c r="L42" s="665"/>
      <c r="M42" s="665"/>
      <c r="N42" s="665"/>
      <c r="O42" s="665"/>
      <c r="P42" s="665"/>
      <c r="Q42" s="368"/>
      <c r="R42" s="75"/>
      <c r="S42" s="333" t="s">
        <v>103</v>
      </c>
      <c r="T42" s="333"/>
      <c r="U42" s="333"/>
      <c r="V42" s="152" t="s">
        <v>8</v>
      </c>
      <c r="W42" s="152"/>
      <c r="X42" s="152"/>
      <c r="Y42" s="152"/>
      <c r="Z42" s="152"/>
      <c r="AA42" s="152"/>
      <c r="AB42" s="152"/>
      <c r="AC42" s="149" t="s">
        <v>63</v>
      </c>
      <c r="AD42" s="368"/>
      <c r="AE42" s="75"/>
      <c r="AF42" s="333" t="s">
        <v>103</v>
      </c>
      <c r="AG42" s="333"/>
      <c r="AH42" s="333"/>
      <c r="AI42" s="152" t="s">
        <v>8</v>
      </c>
      <c r="AJ42" s="152"/>
      <c r="AK42" s="152"/>
      <c r="AL42" s="152"/>
      <c r="AM42" s="152"/>
      <c r="AN42" s="152"/>
      <c r="AO42" s="152"/>
      <c r="AP42" s="149" t="s">
        <v>63</v>
      </c>
      <c r="AQ42" s="368"/>
      <c r="AR42" s="75"/>
      <c r="AS42" s="333" t="s">
        <v>103</v>
      </c>
      <c r="AT42" s="333"/>
      <c r="AU42" s="333"/>
      <c r="AV42" s="152" t="s">
        <v>8</v>
      </c>
      <c r="AW42" s="152"/>
      <c r="AX42" s="152"/>
      <c r="AY42" s="152"/>
      <c r="AZ42" s="152"/>
      <c r="BA42" s="152"/>
      <c r="BB42" s="152"/>
      <c r="BC42" s="149" t="s">
        <v>63</v>
      </c>
      <c r="BD42" s="368"/>
    </row>
    <row r="43" spans="1:56" ht="11.25" customHeight="1" x14ac:dyDescent="0.2">
      <c r="A43" s="333"/>
      <c r="C43" s="368"/>
      <c r="D43" s="75"/>
      <c r="E43" s="352"/>
      <c r="F43" s="665"/>
      <c r="G43" s="665"/>
      <c r="H43" s="665"/>
      <c r="I43" s="665"/>
      <c r="J43" s="724"/>
      <c r="K43" s="355"/>
      <c r="L43" s="665"/>
      <c r="M43" s="665"/>
      <c r="N43" s="665"/>
      <c r="O43" s="665"/>
      <c r="P43" s="665"/>
      <c r="Q43" s="368"/>
      <c r="R43" s="75"/>
      <c r="S43" s="333" t="s">
        <v>535</v>
      </c>
      <c r="T43" s="333"/>
      <c r="U43" s="333"/>
      <c r="V43" s="333"/>
      <c r="X43" s="152"/>
      <c r="Y43" s="152" t="s">
        <v>8</v>
      </c>
      <c r="Z43" s="152"/>
      <c r="AA43" s="152"/>
      <c r="AB43" s="152"/>
      <c r="AC43" s="149" t="s">
        <v>65</v>
      </c>
      <c r="AD43" s="368"/>
      <c r="AE43" s="75"/>
      <c r="AF43" s="333" t="s">
        <v>535</v>
      </c>
      <c r="AG43" s="333"/>
      <c r="AH43" s="333"/>
      <c r="AI43" s="333"/>
      <c r="AK43" s="152"/>
      <c r="AL43" s="152" t="s">
        <v>8</v>
      </c>
      <c r="AM43" s="152"/>
      <c r="AN43" s="152"/>
      <c r="AO43" s="152"/>
      <c r="AP43" s="149" t="s">
        <v>65</v>
      </c>
      <c r="AQ43" s="368"/>
      <c r="AR43" s="75"/>
      <c r="AS43" s="333" t="s">
        <v>535</v>
      </c>
      <c r="AT43" s="333"/>
      <c r="AU43" s="333"/>
      <c r="AV43" s="333"/>
      <c r="AX43" s="152"/>
      <c r="AY43" s="152" t="s">
        <v>8</v>
      </c>
      <c r="AZ43" s="152"/>
      <c r="BA43" s="152"/>
      <c r="BB43" s="152"/>
      <c r="BC43" s="149" t="s">
        <v>65</v>
      </c>
      <c r="BD43" s="368"/>
    </row>
    <row r="44" spans="1:56" ht="11.25" customHeight="1" x14ac:dyDescent="0.2">
      <c r="A44" s="333"/>
      <c r="C44" s="368"/>
      <c r="D44" s="75"/>
      <c r="E44" s="352"/>
      <c r="F44" s="665"/>
      <c r="G44" s="665"/>
      <c r="H44" s="665"/>
      <c r="I44" s="665"/>
      <c r="J44" s="724"/>
      <c r="K44" s="355"/>
      <c r="L44" s="665"/>
      <c r="M44" s="665"/>
      <c r="N44" s="665"/>
      <c r="O44" s="665"/>
      <c r="P44" s="665"/>
      <c r="Q44" s="368"/>
      <c r="R44" s="75"/>
      <c r="S44" s="333"/>
      <c r="T44" s="333"/>
      <c r="U44" s="333"/>
      <c r="V44" s="333"/>
      <c r="W44" s="333"/>
      <c r="X44" s="333"/>
      <c r="Y44" s="333"/>
      <c r="Z44" s="333"/>
      <c r="AA44" s="250" t="s">
        <v>1468</v>
      </c>
      <c r="AB44" s="333"/>
      <c r="AD44" s="368"/>
      <c r="AE44" s="75"/>
      <c r="AF44" s="333"/>
      <c r="AG44" s="333"/>
      <c r="AH44" s="333"/>
      <c r="AI44" s="333"/>
      <c r="AJ44" s="250" t="s">
        <v>1468</v>
      </c>
      <c r="AK44" s="333"/>
      <c r="AL44" s="333"/>
      <c r="AM44" s="333"/>
      <c r="AN44" s="250"/>
      <c r="AO44" s="333"/>
      <c r="AQ44" s="368"/>
      <c r="AR44" s="75"/>
      <c r="AS44" s="333"/>
      <c r="AT44" s="333"/>
      <c r="AU44" s="333"/>
      <c r="AV44" s="333"/>
      <c r="AW44" s="250" t="s">
        <v>1468</v>
      </c>
      <c r="AX44" s="333"/>
      <c r="AY44" s="333"/>
      <c r="AZ44" s="333"/>
      <c r="BA44" s="250"/>
      <c r="BB44" s="333"/>
      <c r="BD44" s="368"/>
    </row>
    <row r="45" spans="1:56" ht="11.25" customHeight="1" x14ac:dyDescent="0.2">
      <c r="A45" s="333"/>
      <c r="C45" s="368"/>
      <c r="D45" s="75"/>
      <c r="E45" s="352"/>
      <c r="F45" s="665"/>
      <c r="G45" s="665"/>
      <c r="H45" s="665"/>
      <c r="I45" s="665"/>
      <c r="J45" s="724"/>
      <c r="K45" s="355"/>
      <c r="L45" s="665"/>
      <c r="M45" s="665"/>
      <c r="N45" s="665"/>
      <c r="O45" s="665"/>
      <c r="P45" s="665"/>
      <c r="Q45" s="368"/>
      <c r="R45" s="75"/>
      <c r="S45" s="333"/>
      <c r="T45" s="333"/>
      <c r="U45" s="333"/>
      <c r="V45" s="333"/>
      <c r="W45" s="333"/>
      <c r="X45" s="333"/>
      <c r="Y45" s="333"/>
      <c r="Z45" s="333"/>
      <c r="AA45" s="250"/>
      <c r="AB45" s="333"/>
      <c r="AD45" s="368"/>
      <c r="AE45" s="75"/>
      <c r="AF45" s="333"/>
      <c r="AG45" s="333"/>
      <c r="AH45" s="333"/>
      <c r="AI45" s="333"/>
      <c r="AJ45" s="333"/>
      <c r="AK45" s="333"/>
      <c r="AL45" s="333"/>
      <c r="AM45" s="333"/>
      <c r="AN45" s="250"/>
      <c r="AO45" s="333"/>
      <c r="AQ45" s="368"/>
      <c r="AR45" s="75"/>
      <c r="AS45" s="333"/>
      <c r="AT45" s="333"/>
      <c r="AU45" s="333"/>
      <c r="AV45" s="333"/>
      <c r="AW45" s="333"/>
      <c r="AX45" s="333"/>
      <c r="AY45" s="333"/>
      <c r="AZ45" s="333"/>
      <c r="BA45" s="250"/>
      <c r="BB45" s="333"/>
      <c r="BD45" s="368"/>
    </row>
    <row r="46" spans="1:56" x14ac:dyDescent="0.2">
      <c r="A46" s="333"/>
      <c r="C46" s="368"/>
      <c r="D46" s="75"/>
      <c r="E46" s="352"/>
      <c r="F46" s="665"/>
      <c r="G46" s="665"/>
      <c r="H46" s="665"/>
      <c r="I46" s="665"/>
      <c r="J46" s="724"/>
      <c r="K46" s="355"/>
      <c r="L46" s="665"/>
      <c r="M46" s="665"/>
      <c r="N46" s="665"/>
      <c r="O46" s="665"/>
      <c r="P46" s="665"/>
      <c r="Q46" s="368"/>
      <c r="R46" s="75"/>
      <c r="AD46" s="368"/>
      <c r="AE46" s="75"/>
      <c r="AQ46" s="368"/>
      <c r="AR46" s="75"/>
      <c r="BD46" s="368"/>
    </row>
    <row r="47" spans="1:56" ht="6" customHeight="1" x14ac:dyDescent="0.2">
      <c r="A47" s="28"/>
      <c r="B47" s="343"/>
      <c r="C47" s="71"/>
      <c r="D47" s="38"/>
      <c r="E47" s="28"/>
      <c r="F47" s="28"/>
      <c r="G47" s="28"/>
      <c r="H47" s="28"/>
      <c r="I47" s="28"/>
      <c r="J47" s="28"/>
      <c r="K47" s="28"/>
      <c r="L47" s="28"/>
      <c r="M47" s="28"/>
      <c r="N47" s="28"/>
      <c r="O47" s="28"/>
      <c r="P47" s="28"/>
      <c r="Q47" s="71"/>
      <c r="R47" s="38"/>
      <c r="S47" s="28"/>
      <c r="T47" s="28"/>
      <c r="U47" s="28"/>
      <c r="V47" s="28"/>
      <c r="W47" s="28"/>
      <c r="X47" s="28"/>
      <c r="Y47" s="28"/>
      <c r="Z47" s="28"/>
      <c r="AA47" s="28"/>
      <c r="AB47" s="28"/>
      <c r="AC47" s="154"/>
      <c r="AD47" s="71"/>
      <c r="AE47" s="38"/>
      <c r="AF47" s="28"/>
      <c r="AG47" s="28"/>
      <c r="AH47" s="28"/>
      <c r="AI47" s="28"/>
      <c r="AJ47" s="28"/>
      <c r="AK47" s="28"/>
      <c r="AL47" s="28"/>
      <c r="AM47" s="28"/>
      <c r="AN47" s="28"/>
      <c r="AO47" s="28"/>
      <c r="AP47" s="154"/>
      <c r="AQ47" s="71"/>
      <c r="AR47" s="38"/>
      <c r="AS47" s="28"/>
      <c r="AT47" s="28"/>
      <c r="AU47" s="28"/>
      <c r="AV47" s="28"/>
      <c r="AW47" s="28"/>
      <c r="AX47" s="28"/>
      <c r="AY47" s="28"/>
      <c r="AZ47" s="28"/>
      <c r="BA47" s="28"/>
      <c r="BB47" s="28"/>
      <c r="BC47" s="154"/>
      <c r="BD47" s="71"/>
    </row>
    <row r="48" spans="1:56" ht="6" customHeight="1" x14ac:dyDescent="0.2">
      <c r="A48" s="25"/>
      <c r="B48" s="353"/>
      <c r="C48" s="69"/>
      <c r="D48" s="39"/>
      <c r="E48" s="25"/>
      <c r="F48" s="25"/>
      <c r="G48" s="25"/>
      <c r="H48" s="25"/>
      <c r="I48" s="25"/>
      <c r="J48" s="25"/>
      <c r="K48" s="25"/>
      <c r="L48" s="25"/>
      <c r="M48" s="25"/>
      <c r="N48" s="25"/>
      <c r="O48" s="25"/>
      <c r="P48" s="25"/>
      <c r="Q48" s="69"/>
      <c r="R48" s="39"/>
      <c r="S48" s="25"/>
      <c r="T48" s="25"/>
      <c r="U48" s="25"/>
      <c r="V48" s="25"/>
      <c r="W48" s="25"/>
      <c r="X48" s="25"/>
      <c r="Y48" s="25"/>
      <c r="Z48" s="25"/>
      <c r="AA48" s="25"/>
      <c r="AB48" s="25"/>
      <c r="AC48" s="155"/>
      <c r="AD48" s="69"/>
      <c r="AE48" s="39"/>
      <c r="AF48" s="25"/>
      <c r="AG48" s="25"/>
      <c r="AH48" s="25"/>
      <c r="AI48" s="25"/>
      <c r="AJ48" s="25"/>
      <c r="AK48" s="25"/>
      <c r="AL48" s="25"/>
      <c r="AM48" s="25"/>
      <c r="AN48" s="25"/>
      <c r="AO48" s="25"/>
      <c r="AP48" s="155"/>
      <c r="AQ48" s="69"/>
      <c r="AR48" s="39"/>
      <c r="AS48" s="25"/>
      <c r="AT48" s="25"/>
      <c r="AU48" s="25"/>
      <c r="AV48" s="25"/>
      <c r="AW48" s="25"/>
      <c r="AX48" s="25"/>
      <c r="AY48" s="25"/>
      <c r="AZ48" s="25"/>
      <c r="BA48" s="25"/>
      <c r="BB48" s="25"/>
      <c r="BC48" s="155"/>
      <c r="BD48" s="69"/>
    </row>
    <row r="49" spans="1:60" ht="11.25" customHeight="1" x14ac:dyDescent="0.2">
      <c r="A49" s="333"/>
      <c r="B49" s="373">
        <v>407</v>
      </c>
      <c r="C49" s="368"/>
      <c r="D49" s="75"/>
      <c r="E49" s="646" t="str">
        <f ca="1">VLOOKUP(INDIRECT(ADDRESS(ROW(),COLUMN()-3)),Language_Translations,MATCH(Language_Selected,Language_Options,0),FALSE)</f>
        <v>How much longer did you want to wait?</v>
      </c>
      <c r="F49" s="646"/>
      <c r="G49" s="646"/>
      <c r="H49" s="646"/>
      <c r="I49" s="646"/>
      <c r="J49" s="646"/>
      <c r="K49" s="646"/>
      <c r="L49" s="646"/>
      <c r="M49" s="646"/>
      <c r="N49" s="646"/>
      <c r="O49" s="646"/>
      <c r="P49" s="646"/>
      <c r="Q49" s="368"/>
      <c r="R49" s="75"/>
      <c r="S49" s="333"/>
      <c r="T49" s="333"/>
      <c r="U49" s="333"/>
      <c r="V49" s="333"/>
      <c r="W49" s="333"/>
      <c r="X49" s="333"/>
      <c r="Y49" s="333"/>
      <c r="Z49" s="39"/>
      <c r="AA49" s="25"/>
      <c r="AB49" s="39"/>
      <c r="AC49" s="33"/>
      <c r="AD49" s="368"/>
      <c r="AE49" s="75"/>
      <c r="AF49" s="333"/>
      <c r="AG49" s="333"/>
      <c r="AH49" s="333"/>
      <c r="AI49" s="333"/>
      <c r="AJ49" s="333"/>
      <c r="AK49" s="333"/>
      <c r="AL49" s="333"/>
      <c r="AM49" s="39"/>
      <c r="AN49" s="25"/>
      <c r="AO49" s="39"/>
      <c r="AP49" s="33"/>
      <c r="AQ49" s="368"/>
      <c r="AR49" s="75"/>
      <c r="AS49" s="333"/>
      <c r="AT49" s="333"/>
      <c r="AU49" s="333"/>
      <c r="AV49" s="333"/>
      <c r="AW49" s="333"/>
      <c r="AX49" s="333"/>
      <c r="AY49" s="333"/>
      <c r="AZ49" s="39"/>
      <c r="BA49" s="25"/>
      <c r="BB49" s="39"/>
      <c r="BC49" s="33"/>
      <c r="BD49" s="368"/>
      <c r="BG49" s="333"/>
      <c r="BH49" s="333"/>
    </row>
    <row r="50" spans="1:60" x14ac:dyDescent="0.2">
      <c r="A50" s="333"/>
      <c r="C50" s="368"/>
      <c r="D50" s="75"/>
      <c r="E50" s="646"/>
      <c r="F50" s="646"/>
      <c r="G50" s="646"/>
      <c r="H50" s="646"/>
      <c r="I50" s="646"/>
      <c r="J50" s="646"/>
      <c r="K50" s="646"/>
      <c r="L50" s="646"/>
      <c r="M50" s="646"/>
      <c r="N50" s="646"/>
      <c r="O50" s="646"/>
      <c r="P50" s="646"/>
      <c r="Q50" s="368"/>
      <c r="R50" s="75"/>
      <c r="S50" s="333" t="s">
        <v>105</v>
      </c>
      <c r="T50" s="333"/>
      <c r="U50" s="333"/>
      <c r="V50" s="152" t="s">
        <v>8</v>
      </c>
      <c r="W50" s="152"/>
      <c r="X50" s="152"/>
      <c r="Y50" s="372" t="s">
        <v>63</v>
      </c>
      <c r="Z50" s="38"/>
      <c r="AA50" s="28"/>
      <c r="AB50" s="38"/>
      <c r="AC50" s="34"/>
      <c r="AD50" s="368"/>
      <c r="AE50" s="75"/>
      <c r="AF50" s="333" t="s">
        <v>105</v>
      </c>
      <c r="AG50" s="333"/>
      <c r="AH50" s="333"/>
      <c r="AI50" s="152" t="s">
        <v>8</v>
      </c>
      <c r="AJ50" s="152"/>
      <c r="AK50" s="152"/>
      <c r="AL50" s="372" t="s">
        <v>63</v>
      </c>
      <c r="AM50" s="38"/>
      <c r="AN50" s="28"/>
      <c r="AO50" s="38"/>
      <c r="AP50" s="34"/>
      <c r="AQ50" s="368"/>
      <c r="AR50" s="75"/>
      <c r="AS50" s="333" t="s">
        <v>105</v>
      </c>
      <c r="AT50" s="333"/>
      <c r="AU50" s="333"/>
      <c r="AV50" s="152" t="s">
        <v>8</v>
      </c>
      <c r="AW50" s="152"/>
      <c r="AX50" s="152"/>
      <c r="AY50" s="372" t="s">
        <v>63</v>
      </c>
      <c r="AZ50" s="38"/>
      <c r="BA50" s="28"/>
      <c r="BB50" s="38"/>
      <c r="BC50" s="34"/>
      <c r="BD50" s="368"/>
      <c r="BG50" s="333"/>
      <c r="BH50" s="333"/>
    </row>
    <row r="51" spans="1:60" x14ac:dyDescent="0.2">
      <c r="A51" s="333"/>
      <c r="C51" s="368"/>
      <c r="D51" s="75"/>
      <c r="E51" s="646"/>
      <c r="F51" s="646"/>
      <c r="G51" s="646"/>
      <c r="H51" s="646"/>
      <c r="I51" s="646"/>
      <c r="J51" s="646"/>
      <c r="K51" s="646"/>
      <c r="L51" s="646"/>
      <c r="M51" s="646"/>
      <c r="N51" s="646"/>
      <c r="O51" s="646"/>
      <c r="P51" s="646"/>
      <c r="Q51" s="368"/>
      <c r="R51" s="75"/>
      <c r="S51" s="333"/>
      <c r="T51" s="333"/>
      <c r="U51" s="333"/>
      <c r="V51" s="333"/>
      <c r="X51" s="333"/>
      <c r="Y51" s="333"/>
      <c r="Z51" s="75"/>
      <c r="AA51" s="366"/>
      <c r="AB51" s="75"/>
      <c r="AC51" s="365"/>
      <c r="AD51" s="368"/>
      <c r="AE51" s="75"/>
      <c r="AF51" s="333"/>
      <c r="AG51" s="333"/>
      <c r="AH51" s="333"/>
      <c r="AI51" s="333"/>
      <c r="AK51" s="333"/>
      <c r="AL51" s="333"/>
      <c r="AM51" s="75"/>
      <c r="AN51" s="366"/>
      <c r="AO51" s="75"/>
      <c r="AP51" s="365"/>
      <c r="AQ51" s="368"/>
      <c r="AR51" s="75"/>
      <c r="AS51" s="333"/>
      <c r="AT51" s="333"/>
      <c r="AU51" s="333"/>
      <c r="AV51" s="333"/>
      <c r="AX51" s="333"/>
      <c r="AY51" s="333"/>
      <c r="AZ51" s="75"/>
      <c r="BA51" s="366"/>
      <c r="BB51" s="75"/>
      <c r="BC51" s="365"/>
      <c r="BD51" s="368"/>
      <c r="BG51" s="333"/>
      <c r="BH51" s="333"/>
    </row>
    <row r="52" spans="1:60" x14ac:dyDescent="0.2">
      <c r="A52" s="333"/>
      <c r="C52" s="368"/>
      <c r="D52" s="75"/>
      <c r="E52" s="646"/>
      <c r="F52" s="646"/>
      <c r="G52" s="646"/>
      <c r="H52" s="646"/>
      <c r="I52" s="646"/>
      <c r="J52" s="646"/>
      <c r="K52" s="646"/>
      <c r="L52" s="646"/>
      <c r="M52" s="646"/>
      <c r="N52" s="646"/>
      <c r="O52" s="646"/>
      <c r="P52" s="646"/>
      <c r="Q52" s="368"/>
      <c r="R52" s="75"/>
      <c r="S52" s="333" t="s">
        <v>106</v>
      </c>
      <c r="T52" s="333"/>
      <c r="U52" s="333"/>
      <c r="V52" s="152" t="s">
        <v>8</v>
      </c>
      <c r="W52" s="152"/>
      <c r="X52" s="152"/>
      <c r="Y52" s="372" t="s">
        <v>65</v>
      </c>
      <c r="Z52" s="38"/>
      <c r="AA52" s="28"/>
      <c r="AB52" s="38"/>
      <c r="AC52" s="34"/>
      <c r="AD52" s="368"/>
      <c r="AE52" s="75"/>
      <c r="AF52" s="333" t="s">
        <v>106</v>
      </c>
      <c r="AG52" s="333"/>
      <c r="AH52" s="333"/>
      <c r="AI52" s="152" t="s">
        <v>8</v>
      </c>
      <c r="AJ52" s="152"/>
      <c r="AK52" s="152"/>
      <c r="AL52" s="372" t="s">
        <v>65</v>
      </c>
      <c r="AM52" s="38"/>
      <c r="AN52" s="28"/>
      <c r="AO52" s="38"/>
      <c r="AP52" s="34"/>
      <c r="AQ52" s="368"/>
      <c r="AR52" s="75"/>
      <c r="AS52" s="333" t="s">
        <v>106</v>
      </c>
      <c r="AT52" s="333"/>
      <c r="AU52" s="333"/>
      <c r="AV52" s="152" t="s">
        <v>8</v>
      </c>
      <c r="AW52" s="152"/>
      <c r="AX52" s="152"/>
      <c r="AY52" s="372" t="s">
        <v>65</v>
      </c>
      <c r="AZ52" s="38"/>
      <c r="BA52" s="28"/>
      <c r="BB52" s="38"/>
      <c r="BC52" s="34"/>
      <c r="BD52" s="368"/>
    </row>
    <row r="53" spans="1:60" x14ac:dyDescent="0.2">
      <c r="A53" s="333"/>
      <c r="C53" s="368"/>
      <c r="D53" s="75"/>
      <c r="E53" s="646"/>
      <c r="F53" s="646"/>
      <c r="G53" s="646"/>
      <c r="H53" s="646"/>
      <c r="I53" s="646"/>
      <c r="J53" s="646"/>
      <c r="K53" s="646"/>
      <c r="L53" s="646"/>
      <c r="M53" s="646"/>
      <c r="N53" s="646"/>
      <c r="O53" s="646"/>
      <c r="P53" s="646"/>
      <c r="Q53" s="368"/>
      <c r="R53" s="75"/>
      <c r="S53" s="333"/>
      <c r="T53" s="333"/>
      <c r="U53" s="333"/>
      <c r="V53" s="333"/>
      <c r="W53" s="333"/>
      <c r="X53" s="333"/>
      <c r="Y53" s="333"/>
      <c r="Z53" s="333"/>
      <c r="AA53" s="333"/>
      <c r="AB53" s="333"/>
      <c r="AD53" s="368"/>
      <c r="AE53" s="75"/>
      <c r="AF53" s="333"/>
      <c r="AG53" s="333"/>
      <c r="AH53" s="333"/>
      <c r="AI53" s="333"/>
      <c r="AJ53" s="333"/>
      <c r="AK53" s="333"/>
      <c r="AL53" s="333"/>
      <c r="AM53" s="333"/>
      <c r="AN53" s="333"/>
      <c r="AO53" s="333"/>
      <c r="AQ53" s="368"/>
      <c r="AR53" s="75"/>
      <c r="AS53" s="333"/>
      <c r="AT53" s="333"/>
      <c r="AU53" s="333"/>
      <c r="AV53" s="333"/>
      <c r="AW53" s="333"/>
      <c r="AX53" s="333"/>
      <c r="AY53" s="333"/>
      <c r="AZ53" s="333"/>
      <c r="BA53" s="333"/>
      <c r="BB53" s="333"/>
      <c r="BD53" s="368"/>
    </row>
    <row r="54" spans="1:60" x14ac:dyDescent="0.2">
      <c r="A54" s="333"/>
      <c r="C54" s="368"/>
      <c r="D54" s="75"/>
      <c r="E54" s="646"/>
      <c r="F54" s="646"/>
      <c r="G54" s="646"/>
      <c r="H54" s="646"/>
      <c r="I54" s="646"/>
      <c r="J54" s="646"/>
      <c r="K54" s="646"/>
      <c r="L54" s="646"/>
      <c r="M54" s="646"/>
      <c r="N54" s="646"/>
      <c r="O54" s="646"/>
      <c r="P54" s="646"/>
      <c r="Q54" s="368"/>
      <c r="R54" s="75"/>
      <c r="S54" s="333" t="s">
        <v>107</v>
      </c>
      <c r="T54" s="333"/>
      <c r="U54" s="333"/>
      <c r="V54" s="333"/>
      <c r="W54" s="333"/>
      <c r="X54" s="152" t="s">
        <v>8</v>
      </c>
      <c r="Y54" s="152"/>
      <c r="Z54" s="152"/>
      <c r="AA54" s="152"/>
      <c r="AB54" s="152"/>
      <c r="AC54" s="149" t="s">
        <v>108</v>
      </c>
      <c r="AD54" s="368"/>
      <c r="AE54" s="75"/>
      <c r="AF54" s="333" t="s">
        <v>107</v>
      </c>
      <c r="AG54" s="333"/>
      <c r="AH54" s="333"/>
      <c r="AI54" s="333"/>
      <c r="AJ54" s="333"/>
      <c r="AK54" s="152" t="s">
        <v>8</v>
      </c>
      <c r="AL54" s="152"/>
      <c r="AM54" s="152"/>
      <c r="AN54" s="152"/>
      <c r="AO54" s="152"/>
      <c r="AP54" s="149" t="s">
        <v>108</v>
      </c>
      <c r="AQ54" s="368"/>
      <c r="AR54" s="75"/>
      <c r="AS54" s="333" t="s">
        <v>107</v>
      </c>
      <c r="AT54" s="333"/>
      <c r="AU54" s="333"/>
      <c r="AV54" s="333"/>
      <c r="AW54" s="333"/>
      <c r="AX54" s="152" t="s">
        <v>8</v>
      </c>
      <c r="AY54" s="152"/>
      <c r="AZ54" s="152"/>
      <c r="BA54" s="152"/>
      <c r="BB54" s="152"/>
      <c r="BC54" s="149" t="s">
        <v>108</v>
      </c>
      <c r="BD54" s="368"/>
    </row>
    <row r="55" spans="1:60" ht="6" customHeight="1" x14ac:dyDescent="0.2">
      <c r="A55" s="28"/>
      <c r="B55" s="343"/>
      <c r="C55" s="71"/>
      <c r="D55" s="38"/>
      <c r="E55" s="28"/>
      <c r="F55" s="28"/>
      <c r="G55" s="28"/>
      <c r="H55" s="28"/>
      <c r="I55" s="28"/>
      <c r="J55" s="28"/>
      <c r="K55" s="28"/>
      <c r="L55" s="28"/>
      <c r="M55" s="28"/>
      <c r="N55" s="28"/>
      <c r="O55" s="28"/>
      <c r="P55" s="28"/>
      <c r="Q55" s="71"/>
      <c r="R55" s="38"/>
      <c r="S55" s="28"/>
      <c r="T55" s="28"/>
      <c r="U55" s="28"/>
      <c r="V55" s="28"/>
      <c r="W55" s="28"/>
      <c r="X55" s="28"/>
      <c r="Y55" s="28"/>
      <c r="Z55" s="28"/>
      <c r="AA55" s="28"/>
      <c r="AB55" s="28"/>
      <c r="AC55" s="154"/>
      <c r="AD55" s="71"/>
      <c r="AE55" s="38"/>
      <c r="AF55" s="28"/>
      <c r="AG55" s="28"/>
      <c r="AH55" s="28"/>
      <c r="AI55" s="28"/>
      <c r="AJ55" s="28"/>
      <c r="AK55" s="28"/>
      <c r="AL55" s="28"/>
      <c r="AM55" s="28"/>
      <c r="AN55" s="28"/>
      <c r="AO55" s="28"/>
      <c r="AP55" s="154"/>
      <c r="AQ55" s="71"/>
      <c r="AR55" s="38"/>
      <c r="AS55" s="28"/>
      <c r="AT55" s="28"/>
      <c r="AU55" s="28"/>
      <c r="AV55" s="28"/>
      <c r="AW55" s="28"/>
      <c r="AX55" s="28"/>
      <c r="AY55" s="28"/>
      <c r="AZ55" s="28"/>
      <c r="BA55" s="28"/>
      <c r="BB55" s="28"/>
      <c r="BC55" s="154"/>
      <c r="BD55" s="71"/>
    </row>
    <row r="56" spans="1:60" s="447" customFormat="1" x14ac:dyDescent="0.2">
      <c r="A56" s="30"/>
      <c r="B56" s="356"/>
      <c r="C56" s="130"/>
      <c r="D56" s="131"/>
      <c r="E56" s="30"/>
      <c r="F56" s="30"/>
      <c r="G56" s="30"/>
      <c r="H56" s="30"/>
      <c r="I56" s="30"/>
      <c r="J56" s="30"/>
      <c r="K56" s="30"/>
      <c r="L56" s="30"/>
      <c r="M56" s="30"/>
      <c r="N56" s="30"/>
      <c r="O56" s="30"/>
      <c r="P56" s="30"/>
      <c r="Q56" s="30"/>
      <c r="R56" s="131"/>
      <c r="S56" s="30"/>
      <c r="T56" s="30"/>
      <c r="U56" s="30"/>
      <c r="V56" s="30"/>
      <c r="W56" s="30"/>
      <c r="X56" s="30"/>
      <c r="Y56" s="30"/>
      <c r="Z56" s="30"/>
      <c r="AA56" s="30"/>
      <c r="AB56" s="30"/>
      <c r="AC56" s="30"/>
      <c r="AD56" s="30"/>
      <c r="AE56" s="131"/>
      <c r="AF56" s="30"/>
      <c r="AG56" s="30"/>
      <c r="AH56" s="30"/>
      <c r="AI56" s="30"/>
      <c r="AJ56" s="30"/>
      <c r="AK56" s="30"/>
      <c r="AL56" s="35"/>
      <c r="AM56" s="30"/>
      <c r="AN56" s="30"/>
      <c r="AO56" s="30"/>
      <c r="AP56" s="30"/>
      <c r="AQ56" s="30"/>
      <c r="AR56" s="131"/>
      <c r="AS56" s="30"/>
      <c r="AT56" s="30"/>
      <c r="AU56" s="30"/>
      <c r="AV56" s="30"/>
      <c r="AW56" s="30"/>
      <c r="AX56" s="30"/>
      <c r="AY56" s="35"/>
      <c r="AZ56" s="30"/>
      <c r="BA56" s="30"/>
      <c r="BB56" s="30"/>
      <c r="BC56" s="30"/>
      <c r="BD56" s="130"/>
      <c r="BE56" s="380"/>
      <c r="BF56" s="380"/>
      <c r="BG56" s="135"/>
      <c r="BH56" s="380"/>
    </row>
    <row r="57" spans="1:60" s="447" customFormat="1" ht="21.75" customHeight="1" x14ac:dyDescent="0.2">
      <c r="A57" s="380"/>
      <c r="B57" s="378" t="s">
        <v>1330</v>
      </c>
      <c r="C57" s="132"/>
      <c r="D57" s="133"/>
      <c r="E57" s="681" t="s">
        <v>1114</v>
      </c>
      <c r="F57" s="681"/>
      <c r="G57" s="681"/>
      <c r="H57" s="681"/>
      <c r="I57" s="681"/>
      <c r="J57" s="681"/>
      <c r="K57" s="681"/>
      <c r="L57" s="681"/>
      <c r="M57" s="681"/>
      <c r="N57" s="681"/>
      <c r="O57" s="681"/>
      <c r="P57" s="681"/>
      <c r="Q57" s="357"/>
      <c r="R57" s="317"/>
      <c r="S57" s="380" t="s">
        <v>1106</v>
      </c>
      <c r="T57" s="380"/>
      <c r="U57" s="139"/>
      <c r="V57" s="139"/>
      <c r="W57" s="139"/>
      <c r="X57" s="139"/>
      <c r="Y57" s="138" t="s">
        <v>8</v>
      </c>
      <c r="AC57" s="325" t="s">
        <v>63</v>
      </c>
      <c r="AD57" s="139"/>
      <c r="AE57" s="318"/>
      <c r="AF57" s="380" t="s">
        <v>1106</v>
      </c>
      <c r="AG57" s="380"/>
      <c r="AH57" s="139"/>
      <c r="AI57" s="139"/>
      <c r="AJ57" s="139"/>
      <c r="AK57" s="139"/>
      <c r="AL57" s="139" t="s">
        <v>8</v>
      </c>
      <c r="AM57" s="504"/>
      <c r="AP57" s="325" t="s">
        <v>63</v>
      </c>
      <c r="AQ57" s="380"/>
      <c r="AR57" s="318"/>
      <c r="AS57" s="380" t="s">
        <v>1106</v>
      </c>
      <c r="AT57" s="380"/>
      <c r="AU57" s="139"/>
      <c r="AV57" s="139"/>
      <c r="AW57" s="139"/>
      <c r="AX57" s="139"/>
      <c r="AY57" s="139" t="s">
        <v>8</v>
      </c>
      <c r="AZ57" s="504"/>
      <c r="BC57" s="325" t="s">
        <v>63</v>
      </c>
      <c r="BD57" s="132"/>
      <c r="BE57" s="380"/>
      <c r="BF57" s="380"/>
      <c r="BG57" s="135"/>
      <c r="BH57" s="380"/>
    </row>
    <row r="58" spans="1:60" s="447" customFormat="1" x14ac:dyDescent="0.2">
      <c r="A58" s="380"/>
      <c r="B58" s="378"/>
      <c r="C58" s="132"/>
      <c r="D58" s="133"/>
      <c r="E58" s="681"/>
      <c r="F58" s="681"/>
      <c r="G58" s="681"/>
      <c r="H58" s="681"/>
      <c r="I58" s="681"/>
      <c r="J58" s="681"/>
      <c r="K58" s="681"/>
      <c r="L58" s="681"/>
      <c r="M58" s="681"/>
      <c r="N58" s="681"/>
      <c r="O58" s="681"/>
      <c r="P58" s="681"/>
      <c r="Q58" s="357"/>
      <c r="R58" s="317"/>
      <c r="S58" s="380" t="s">
        <v>1107</v>
      </c>
      <c r="T58" s="380"/>
      <c r="U58" s="139"/>
      <c r="V58" s="139"/>
      <c r="W58" s="139"/>
      <c r="X58" s="139"/>
      <c r="Y58" s="139"/>
      <c r="AC58" s="325">
        <v>2</v>
      </c>
      <c r="AD58" s="139"/>
      <c r="AE58" s="318" t="s">
        <v>8</v>
      </c>
      <c r="AF58" s="380" t="s">
        <v>1107</v>
      </c>
      <c r="AG58" s="380"/>
      <c r="AH58" s="139"/>
      <c r="AI58" s="139"/>
      <c r="AJ58" s="139"/>
      <c r="AK58" s="139"/>
      <c r="AL58" s="139"/>
      <c r="AM58" s="504"/>
      <c r="AP58" s="325">
        <v>2</v>
      </c>
      <c r="AQ58" s="380"/>
      <c r="AR58" s="318" t="s">
        <v>8</v>
      </c>
      <c r="AS58" s="380" t="s">
        <v>1107</v>
      </c>
      <c r="AT58" s="380"/>
      <c r="AU58" s="139"/>
      <c r="AV58" s="139"/>
      <c r="AW58" s="139"/>
      <c r="AX58" s="139"/>
      <c r="AY58" s="139"/>
      <c r="AZ58" s="504"/>
      <c r="BC58" s="325">
        <v>2</v>
      </c>
      <c r="BD58" s="132"/>
      <c r="BE58" s="380"/>
      <c r="BF58" s="380"/>
      <c r="BG58" s="135"/>
      <c r="BH58" s="380"/>
    </row>
    <row r="59" spans="1:60" s="447" customFormat="1" x14ac:dyDescent="0.2">
      <c r="A59" s="380"/>
      <c r="B59" s="378"/>
      <c r="C59" s="132"/>
      <c r="D59" s="133"/>
      <c r="E59" s="681"/>
      <c r="F59" s="681"/>
      <c r="G59" s="681"/>
      <c r="H59" s="681"/>
      <c r="I59" s="681"/>
      <c r="J59" s="681"/>
      <c r="K59" s="681"/>
      <c r="L59" s="681"/>
      <c r="M59" s="681"/>
      <c r="N59" s="681"/>
      <c r="O59" s="681"/>
      <c r="P59" s="681"/>
      <c r="Q59" s="357"/>
      <c r="R59" s="317"/>
      <c r="S59" s="380" t="s">
        <v>1108</v>
      </c>
      <c r="T59" s="380"/>
      <c r="U59" s="139"/>
      <c r="V59" s="139"/>
      <c r="W59" s="139"/>
      <c r="X59" s="139"/>
      <c r="Y59" s="139"/>
      <c r="AC59" s="325">
        <v>3</v>
      </c>
      <c r="AD59" s="139"/>
      <c r="AE59" s="318" t="s">
        <v>8</v>
      </c>
      <c r="AF59" s="380" t="s">
        <v>1108</v>
      </c>
      <c r="AG59" s="380"/>
      <c r="AH59" s="139"/>
      <c r="AI59" s="139"/>
      <c r="AJ59" s="139"/>
      <c r="AK59" s="139"/>
      <c r="AL59" s="139"/>
      <c r="AM59" s="504"/>
      <c r="AP59" s="325">
        <v>3</v>
      </c>
      <c r="AQ59" s="380"/>
      <c r="AR59" s="318" t="s">
        <v>8</v>
      </c>
      <c r="AS59" s="380" t="s">
        <v>1108</v>
      </c>
      <c r="AT59" s="380"/>
      <c r="AU59" s="139"/>
      <c r="AV59" s="139"/>
      <c r="AW59" s="139"/>
      <c r="AX59" s="139"/>
      <c r="AY59" s="139"/>
      <c r="AZ59" s="504"/>
      <c r="BC59" s="325">
        <v>3</v>
      </c>
      <c r="BD59" s="132"/>
      <c r="BE59" s="380"/>
      <c r="BF59" s="380"/>
      <c r="BG59" s="135"/>
      <c r="BH59" s="380"/>
    </row>
    <row r="60" spans="1:60" s="447" customFormat="1" x14ac:dyDescent="0.2">
      <c r="A60" s="380"/>
      <c r="B60" s="378"/>
      <c r="C60" s="132"/>
      <c r="D60" s="133"/>
      <c r="E60" s="681"/>
      <c r="F60" s="681"/>
      <c r="G60" s="681"/>
      <c r="H60" s="681"/>
      <c r="I60" s="681"/>
      <c r="J60" s="681"/>
      <c r="K60" s="681"/>
      <c r="L60" s="681"/>
      <c r="M60" s="681"/>
      <c r="N60" s="681"/>
      <c r="O60" s="681"/>
      <c r="P60" s="681"/>
      <c r="Q60" s="357"/>
      <c r="R60" s="317"/>
      <c r="S60" s="357"/>
      <c r="T60" s="357"/>
      <c r="U60" s="319"/>
      <c r="V60" s="380"/>
      <c r="W60" s="380"/>
      <c r="X60" s="380"/>
      <c r="Y60" s="139"/>
      <c r="Z60" s="139"/>
      <c r="AA60" s="139"/>
      <c r="AB60" s="139"/>
      <c r="AC60" s="139"/>
      <c r="AD60" s="139"/>
      <c r="AE60" s="318"/>
      <c r="AF60" s="139"/>
      <c r="AG60" s="139"/>
      <c r="AH60" s="139"/>
      <c r="AI60" s="139"/>
      <c r="AJ60" s="139"/>
      <c r="AK60" s="139"/>
      <c r="AL60" s="325"/>
      <c r="AM60" s="380"/>
      <c r="AN60" s="380"/>
      <c r="AO60" s="380"/>
      <c r="AP60" s="380"/>
      <c r="AQ60" s="380"/>
      <c r="AR60" s="318"/>
      <c r="AS60" s="139"/>
      <c r="AT60" s="139"/>
      <c r="AU60" s="139"/>
      <c r="AV60" s="139"/>
      <c r="AW60" s="139"/>
      <c r="AX60" s="139"/>
      <c r="AY60" s="325"/>
      <c r="AZ60" s="380"/>
      <c r="BA60" s="380"/>
      <c r="BB60" s="380"/>
      <c r="BC60" s="380"/>
      <c r="BD60" s="132"/>
      <c r="BE60" s="380"/>
      <c r="BF60" s="380"/>
      <c r="BG60" s="135"/>
      <c r="BH60" s="380"/>
    </row>
    <row r="61" spans="1:60" s="447" customFormat="1" x14ac:dyDescent="0.2">
      <c r="A61" s="380"/>
      <c r="B61" s="378"/>
      <c r="C61" s="132"/>
      <c r="D61" s="133"/>
      <c r="E61" s="681"/>
      <c r="F61" s="681"/>
      <c r="G61" s="681"/>
      <c r="H61" s="681"/>
      <c r="I61" s="681"/>
      <c r="J61" s="681"/>
      <c r="K61" s="681"/>
      <c r="L61" s="681"/>
      <c r="M61" s="681"/>
      <c r="N61" s="681"/>
      <c r="O61" s="681"/>
      <c r="P61" s="681"/>
      <c r="Q61" s="357"/>
      <c r="R61" s="317"/>
      <c r="S61" s="357"/>
      <c r="T61" s="357"/>
      <c r="U61" s="319"/>
      <c r="V61" s="380"/>
      <c r="AE61" s="505"/>
      <c r="AF61" s="504"/>
      <c r="AG61" s="504"/>
      <c r="AH61" s="504"/>
      <c r="AI61" s="504"/>
      <c r="AJ61" s="504"/>
      <c r="AK61" s="504"/>
      <c r="AL61" s="504"/>
      <c r="AM61" s="380"/>
      <c r="AN61" s="380"/>
      <c r="AO61" s="380"/>
      <c r="AP61" s="380"/>
      <c r="AQ61" s="380"/>
      <c r="AR61" s="505"/>
      <c r="AS61" s="504"/>
      <c r="AT61" s="504"/>
      <c r="AU61" s="504"/>
      <c r="AV61" s="504"/>
      <c r="AW61" s="504"/>
      <c r="AX61" s="504"/>
      <c r="AY61" s="504"/>
      <c r="AZ61" s="380"/>
      <c r="BA61" s="380"/>
      <c r="BB61" s="380"/>
      <c r="BC61" s="380"/>
      <c r="BD61" s="132"/>
      <c r="BE61" s="380"/>
      <c r="BF61" s="380"/>
      <c r="BG61" s="135"/>
      <c r="BH61" s="380"/>
    </row>
    <row r="62" spans="1:60" s="447" customFormat="1" x14ac:dyDescent="0.2">
      <c r="A62" s="380"/>
      <c r="B62" s="378"/>
      <c r="C62" s="132"/>
      <c r="D62" s="133"/>
      <c r="E62" s="380"/>
      <c r="F62" s="380"/>
      <c r="G62" s="380"/>
      <c r="H62" s="380"/>
      <c r="I62" s="380"/>
      <c r="J62" s="380"/>
      <c r="K62" s="380"/>
      <c r="L62" s="380"/>
      <c r="M62" s="380"/>
      <c r="N62" s="380"/>
      <c r="O62" s="380"/>
      <c r="P62" s="380"/>
      <c r="Q62" s="380"/>
      <c r="R62" s="141"/>
      <c r="S62" s="147"/>
      <c r="T62" s="147"/>
      <c r="U62" s="147"/>
      <c r="V62" s="380"/>
      <c r="W62" s="380"/>
      <c r="X62" s="380"/>
      <c r="Y62" s="380"/>
      <c r="Z62" s="380"/>
      <c r="AA62" s="380"/>
      <c r="AB62" s="380"/>
      <c r="AC62" s="380"/>
      <c r="AD62" s="380"/>
      <c r="AE62" s="141"/>
      <c r="AF62" s="147"/>
      <c r="AG62" s="147"/>
      <c r="AH62" s="147"/>
      <c r="AI62" s="147"/>
      <c r="AJ62" s="147"/>
      <c r="AK62" s="147"/>
      <c r="AL62" s="148"/>
      <c r="AM62" s="147"/>
      <c r="AN62" s="380"/>
      <c r="AO62" s="380"/>
      <c r="AP62" s="380"/>
      <c r="AQ62" s="380"/>
      <c r="AR62" s="141"/>
      <c r="AS62" s="147"/>
      <c r="AT62" s="147"/>
      <c r="AU62" s="147"/>
      <c r="AV62" s="147"/>
      <c r="AW62" s="147"/>
      <c r="AX62" s="147"/>
      <c r="AY62" s="148"/>
      <c r="AZ62" s="147"/>
      <c r="BA62" s="380"/>
      <c r="BB62" s="380"/>
      <c r="BC62" s="380"/>
      <c r="BD62" s="142"/>
      <c r="BE62" s="380"/>
      <c r="BF62" s="380"/>
      <c r="BG62" s="135"/>
      <c r="BH62" s="380"/>
    </row>
    <row r="63" spans="1:60" s="447" customFormat="1" x14ac:dyDescent="0.2">
      <c r="A63" s="30"/>
      <c r="B63" s="356"/>
      <c r="C63" s="130"/>
      <c r="D63" s="131"/>
      <c r="E63" s="30"/>
      <c r="F63" s="30"/>
      <c r="G63" s="30"/>
      <c r="H63" s="30"/>
      <c r="I63" s="30"/>
      <c r="J63" s="30"/>
      <c r="K63" s="30"/>
      <c r="L63" s="30"/>
      <c r="M63" s="30"/>
      <c r="N63" s="30"/>
      <c r="O63" s="30"/>
      <c r="P63" s="30"/>
      <c r="Q63" s="30"/>
      <c r="R63" s="131"/>
      <c r="S63" s="30"/>
      <c r="T63" s="30"/>
      <c r="U63" s="30"/>
      <c r="V63" s="30"/>
      <c r="W63" s="30"/>
      <c r="X63" s="30"/>
      <c r="Y63" s="30"/>
      <c r="Z63" s="30"/>
      <c r="AA63" s="30"/>
      <c r="AB63" s="30"/>
      <c r="AC63" s="35"/>
      <c r="AD63" s="130"/>
      <c r="AE63" s="131"/>
      <c r="AF63" s="30"/>
      <c r="AG63" s="30"/>
      <c r="AH63" s="30"/>
      <c r="AI63" s="30"/>
      <c r="AJ63" s="30"/>
      <c r="AK63" s="30"/>
      <c r="AL63" s="30"/>
      <c r="AM63" s="30"/>
      <c r="AN63" s="30"/>
      <c r="AO63" s="30"/>
      <c r="AP63" s="35"/>
      <c r="AQ63" s="130"/>
      <c r="AR63" s="131"/>
      <c r="AS63" s="30"/>
      <c r="AT63" s="30"/>
      <c r="AU63" s="30"/>
      <c r="AV63" s="30"/>
      <c r="AW63" s="30"/>
      <c r="AX63" s="30"/>
      <c r="AY63" s="30"/>
      <c r="AZ63" s="30"/>
      <c r="BA63" s="30"/>
      <c r="BB63" s="30"/>
      <c r="BC63" s="35"/>
      <c r="BD63" s="130"/>
    </row>
    <row r="64" spans="1:60" s="447" customFormat="1" ht="11.25" customHeight="1" x14ac:dyDescent="0.2">
      <c r="A64" s="380"/>
      <c r="B64" s="378" t="s">
        <v>1331</v>
      </c>
      <c r="C64" s="132"/>
      <c r="D64" s="133"/>
      <c r="E64" s="681" t="s">
        <v>1122</v>
      </c>
      <c r="F64" s="681"/>
      <c r="G64" s="681"/>
      <c r="H64" s="681"/>
      <c r="I64" s="681"/>
      <c r="J64" s="681"/>
      <c r="K64" s="681"/>
      <c r="L64" s="681"/>
      <c r="M64" s="681"/>
      <c r="N64" s="681"/>
      <c r="O64" s="681"/>
      <c r="P64" s="681"/>
      <c r="Q64" s="357"/>
      <c r="R64" s="133"/>
      <c r="S64" s="380" t="s">
        <v>1115</v>
      </c>
      <c r="T64" s="380"/>
      <c r="U64" s="138" t="s">
        <v>8</v>
      </c>
      <c r="V64" s="139"/>
      <c r="W64" s="139"/>
      <c r="X64" s="139"/>
      <c r="Y64" s="138" t="s">
        <v>8</v>
      </c>
      <c r="Z64" s="138"/>
      <c r="AA64" s="139"/>
      <c r="AB64" s="138"/>
      <c r="AC64" s="325">
        <v>1</v>
      </c>
      <c r="AD64" s="132"/>
      <c r="AE64" s="133"/>
      <c r="AF64" s="380" t="s">
        <v>1115</v>
      </c>
      <c r="AG64" s="380"/>
      <c r="AH64" s="138" t="s">
        <v>8</v>
      </c>
      <c r="AI64" s="139"/>
      <c r="AJ64" s="139"/>
      <c r="AK64" s="139"/>
      <c r="AL64" s="138" t="s">
        <v>8</v>
      </c>
      <c r="AM64" s="138"/>
      <c r="AN64" s="139"/>
      <c r="AO64" s="138"/>
      <c r="AP64" s="325">
        <v>1</v>
      </c>
      <c r="AQ64" s="132"/>
      <c r="AR64" s="133"/>
      <c r="AS64" s="380" t="s">
        <v>1115</v>
      </c>
      <c r="AT64" s="380"/>
      <c r="AU64" s="138" t="s">
        <v>8</v>
      </c>
      <c r="AV64" s="139"/>
      <c r="AW64" s="139"/>
      <c r="AX64" s="139"/>
      <c r="AY64" s="138" t="s">
        <v>8</v>
      </c>
      <c r="AZ64" s="138"/>
      <c r="BA64" s="139"/>
      <c r="BB64" s="138"/>
      <c r="BC64" s="325">
        <v>1</v>
      </c>
      <c r="BD64" s="132"/>
    </row>
    <row r="65" spans="1:56" s="447" customFormat="1" x14ac:dyDescent="0.2">
      <c r="A65" s="380"/>
      <c r="B65" s="378"/>
      <c r="C65" s="132"/>
      <c r="D65" s="133"/>
      <c r="E65" s="681"/>
      <c r="F65" s="681"/>
      <c r="G65" s="681"/>
      <c r="H65" s="681"/>
      <c r="I65" s="681"/>
      <c r="J65" s="681"/>
      <c r="K65" s="681"/>
      <c r="L65" s="681"/>
      <c r="M65" s="681"/>
      <c r="N65" s="681"/>
      <c r="O65" s="681"/>
      <c r="P65" s="681"/>
      <c r="Q65" s="357"/>
      <c r="R65" s="133"/>
      <c r="S65" s="447" t="s">
        <v>64</v>
      </c>
      <c r="T65" s="380"/>
      <c r="U65" s="138" t="s">
        <v>8</v>
      </c>
      <c r="V65" s="138" t="s">
        <v>8</v>
      </c>
      <c r="W65" s="138" t="s">
        <v>8</v>
      </c>
      <c r="X65" s="138" t="s">
        <v>8</v>
      </c>
      <c r="Y65" s="138" t="s">
        <v>8</v>
      </c>
      <c r="Z65" s="138" t="s">
        <v>8</v>
      </c>
      <c r="AA65" s="138" t="s">
        <v>8</v>
      </c>
      <c r="AB65" s="138" t="s">
        <v>8</v>
      </c>
      <c r="AC65" s="325">
        <v>2</v>
      </c>
      <c r="AD65" s="132"/>
      <c r="AE65" s="133"/>
      <c r="AF65" s="447" t="s">
        <v>64</v>
      </c>
      <c r="AG65" s="380"/>
      <c r="AH65" s="138" t="s">
        <v>8</v>
      </c>
      <c r="AI65" s="138" t="s">
        <v>8</v>
      </c>
      <c r="AJ65" s="138" t="s">
        <v>8</v>
      </c>
      <c r="AK65" s="138" t="s">
        <v>8</v>
      </c>
      <c r="AL65" s="138" t="s">
        <v>8</v>
      </c>
      <c r="AM65" s="138" t="s">
        <v>8</v>
      </c>
      <c r="AN65" s="138" t="s">
        <v>8</v>
      </c>
      <c r="AO65" s="138" t="s">
        <v>8</v>
      </c>
      <c r="AP65" s="325">
        <v>2</v>
      </c>
      <c r="AQ65" s="132"/>
      <c r="AR65" s="133"/>
      <c r="AS65" s="447" t="s">
        <v>64</v>
      </c>
      <c r="AT65" s="380"/>
      <c r="AU65" s="138" t="s">
        <v>8</v>
      </c>
      <c r="AV65" s="138" t="s">
        <v>8</v>
      </c>
      <c r="AW65" s="138" t="s">
        <v>8</v>
      </c>
      <c r="AX65" s="138" t="s">
        <v>8</v>
      </c>
      <c r="AY65" s="138" t="s">
        <v>8</v>
      </c>
      <c r="AZ65" s="138" t="s">
        <v>8</v>
      </c>
      <c r="BA65" s="138" t="s">
        <v>8</v>
      </c>
      <c r="BB65" s="138" t="s">
        <v>8</v>
      </c>
      <c r="BC65" s="325">
        <v>2</v>
      </c>
      <c r="BD65" s="132"/>
    </row>
    <row r="66" spans="1:56" s="447" customFormat="1" x14ac:dyDescent="0.2">
      <c r="A66" s="380"/>
      <c r="B66" s="378"/>
      <c r="C66" s="132"/>
      <c r="D66" s="133"/>
      <c r="E66" s="681"/>
      <c r="F66" s="681"/>
      <c r="G66" s="681"/>
      <c r="H66" s="681"/>
      <c r="I66" s="681"/>
      <c r="J66" s="681"/>
      <c r="K66" s="681"/>
      <c r="L66" s="681"/>
      <c r="M66" s="681"/>
      <c r="N66" s="681"/>
      <c r="O66" s="681"/>
      <c r="P66" s="681"/>
      <c r="Q66" s="357"/>
      <c r="R66" s="133"/>
      <c r="T66" s="380"/>
      <c r="U66" s="138"/>
      <c r="V66" s="138"/>
      <c r="W66" s="138"/>
      <c r="X66" s="333"/>
      <c r="Y66" s="333"/>
      <c r="Z66" s="333"/>
      <c r="AA66" s="333"/>
      <c r="AB66" s="250" t="s">
        <v>1469</v>
      </c>
      <c r="AC66" s="325"/>
      <c r="AD66" s="132"/>
      <c r="AE66" s="133"/>
      <c r="AG66" s="380"/>
      <c r="AH66" s="138"/>
      <c r="AI66" s="138"/>
      <c r="AJ66" s="138" t="s">
        <v>1469</v>
      </c>
      <c r="AK66" s="138"/>
      <c r="AL66" s="138"/>
      <c r="AM66" s="138"/>
      <c r="AN66" s="138"/>
      <c r="AO66" s="138"/>
      <c r="AP66" s="325"/>
      <c r="AQ66" s="132"/>
      <c r="AR66" s="133"/>
      <c r="AT66" s="380"/>
      <c r="AU66" s="138"/>
      <c r="AV66" s="138"/>
      <c r="AW66" s="138" t="s">
        <v>1469</v>
      </c>
      <c r="AX66" s="138"/>
      <c r="AY66" s="138"/>
      <c r="AZ66" s="138"/>
      <c r="BA66" s="138"/>
      <c r="BB66" s="138"/>
      <c r="BC66" s="325"/>
      <c r="BD66" s="132"/>
    </row>
    <row r="67" spans="1:56" s="447" customFormat="1" x14ac:dyDescent="0.2">
      <c r="A67" s="380"/>
      <c r="B67" s="378"/>
      <c r="C67" s="132"/>
      <c r="D67" s="133"/>
      <c r="E67" s="380"/>
      <c r="F67" s="380"/>
      <c r="G67" s="380"/>
      <c r="H67" s="380"/>
      <c r="I67" s="380"/>
      <c r="J67" s="380"/>
      <c r="K67" s="380"/>
      <c r="L67" s="380"/>
      <c r="M67" s="380"/>
      <c r="N67" s="380"/>
      <c r="O67" s="380"/>
      <c r="P67" s="380"/>
      <c r="Q67" s="380"/>
      <c r="R67" s="133"/>
      <c r="T67" s="380"/>
      <c r="U67" s="138"/>
      <c r="V67" s="138"/>
      <c r="W67" s="138"/>
      <c r="X67" s="138"/>
      <c r="Y67" s="138"/>
      <c r="Z67" s="138"/>
      <c r="AA67" s="138"/>
      <c r="AB67" s="138"/>
      <c r="AC67" s="325"/>
      <c r="AD67" s="132"/>
      <c r="AE67" s="133"/>
      <c r="AG67" s="380"/>
      <c r="AH67" s="138"/>
      <c r="AI67" s="138"/>
      <c r="AJ67" s="138"/>
      <c r="AK67" s="138"/>
      <c r="AL67" s="138"/>
      <c r="AM67" s="138"/>
      <c r="AN67" s="138"/>
      <c r="AO67" s="138"/>
      <c r="AP67" s="325"/>
      <c r="AQ67" s="132"/>
      <c r="AR67" s="133"/>
      <c r="AT67" s="380"/>
      <c r="AU67" s="138"/>
      <c r="AV67" s="138"/>
      <c r="AW67" s="138"/>
      <c r="AX67" s="138"/>
      <c r="AY67" s="138"/>
      <c r="AZ67" s="138"/>
      <c r="BA67" s="138"/>
      <c r="BB67" s="138"/>
      <c r="BC67" s="325"/>
      <c r="BD67" s="132"/>
    </row>
    <row r="68" spans="1:56" s="511" customFormat="1" x14ac:dyDescent="0.2">
      <c r="A68" s="506"/>
      <c r="B68" s="507"/>
      <c r="C68" s="508"/>
      <c r="D68" s="509" t="s">
        <v>1124</v>
      </c>
      <c r="E68" s="506"/>
      <c r="F68" s="506"/>
      <c r="G68" s="506"/>
      <c r="H68" s="506"/>
      <c r="I68" s="506"/>
      <c r="J68" s="506"/>
      <c r="K68" s="506"/>
      <c r="L68" s="506"/>
      <c r="M68" s="506"/>
      <c r="N68" s="506"/>
      <c r="O68" s="506"/>
      <c r="P68" s="506"/>
      <c r="Q68" s="506"/>
      <c r="R68" s="510"/>
      <c r="S68" s="506"/>
      <c r="T68" s="506"/>
      <c r="U68" s="506"/>
      <c r="V68" s="506"/>
      <c r="W68" s="506"/>
      <c r="X68" s="506"/>
      <c r="Y68" s="506"/>
      <c r="Z68" s="506"/>
      <c r="AA68" s="506"/>
      <c r="AB68" s="506"/>
      <c r="AC68" s="507"/>
      <c r="AD68" s="508"/>
      <c r="AE68" s="510"/>
      <c r="AF68" s="506"/>
      <c r="AG68" s="506"/>
      <c r="AH68" s="506"/>
      <c r="AI68" s="506"/>
      <c r="AJ68" s="506"/>
      <c r="AK68" s="506"/>
      <c r="AL68" s="506"/>
      <c r="AM68" s="506"/>
      <c r="AN68" s="506"/>
      <c r="AO68" s="506"/>
      <c r="AP68" s="507"/>
      <c r="AQ68" s="508"/>
      <c r="AR68" s="510"/>
      <c r="AS68" s="506"/>
      <c r="AT68" s="506"/>
      <c r="AU68" s="506"/>
      <c r="AV68" s="506"/>
      <c r="AW68" s="506"/>
      <c r="AX68" s="506"/>
      <c r="AY68" s="506"/>
      <c r="AZ68" s="506"/>
      <c r="BA68" s="506"/>
      <c r="BB68" s="506"/>
      <c r="BC68" s="507"/>
      <c r="BD68" s="508"/>
    </row>
    <row r="69" spans="1:56" s="511" customFormat="1" x14ac:dyDescent="0.2">
      <c r="A69" s="380"/>
      <c r="B69" s="378"/>
      <c r="C69" s="132"/>
      <c r="D69" s="133"/>
      <c r="E69" s="320" t="s">
        <v>1123</v>
      </c>
      <c r="F69" s="357"/>
      <c r="G69" s="357"/>
      <c r="H69" s="357"/>
      <c r="I69" s="357"/>
      <c r="J69" s="357"/>
      <c r="K69" s="357"/>
      <c r="L69" s="357"/>
      <c r="M69" s="357"/>
      <c r="N69" s="357"/>
      <c r="O69" s="357"/>
      <c r="P69" s="357"/>
      <c r="Q69" s="357"/>
      <c r="R69" s="133"/>
      <c r="S69" s="380" t="s">
        <v>429</v>
      </c>
      <c r="T69" s="380"/>
      <c r="U69" s="138" t="s">
        <v>8</v>
      </c>
      <c r="V69" s="138"/>
      <c r="W69" s="138"/>
      <c r="X69" s="138"/>
      <c r="Y69" s="138"/>
      <c r="Z69" s="138"/>
      <c r="AA69" s="138"/>
      <c r="AB69" s="138"/>
      <c r="AC69" s="378">
        <v>1</v>
      </c>
      <c r="AD69" s="132"/>
      <c r="AE69" s="133"/>
      <c r="AF69" s="380" t="s">
        <v>429</v>
      </c>
      <c r="AG69" s="380"/>
      <c r="AH69" s="138" t="s">
        <v>8</v>
      </c>
      <c r="AI69" s="138"/>
      <c r="AJ69" s="138"/>
      <c r="AK69" s="138"/>
      <c r="AL69" s="138"/>
      <c r="AM69" s="138"/>
      <c r="AN69" s="138"/>
      <c r="AO69" s="138"/>
      <c r="AP69" s="378">
        <v>1</v>
      </c>
      <c r="AQ69" s="132"/>
      <c r="AR69" s="133"/>
      <c r="AS69" s="380" t="s">
        <v>429</v>
      </c>
      <c r="AT69" s="380"/>
      <c r="AU69" s="138" t="s">
        <v>8</v>
      </c>
      <c r="AV69" s="138"/>
      <c r="AW69" s="138"/>
      <c r="AX69" s="138"/>
      <c r="AY69" s="138"/>
      <c r="AZ69" s="138"/>
      <c r="BA69" s="138"/>
      <c r="BB69" s="138"/>
      <c r="BC69" s="378">
        <v>1</v>
      </c>
      <c r="BD69" s="132"/>
    </row>
    <row r="70" spans="1:56" s="511" customFormat="1" x14ac:dyDescent="0.2">
      <c r="A70" s="380"/>
      <c r="B70" s="379"/>
      <c r="C70" s="132"/>
      <c r="D70" s="133"/>
      <c r="E70" s="357"/>
      <c r="F70" s="357"/>
      <c r="G70" s="357"/>
      <c r="H70" s="357"/>
      <c r="I70" s="357"/>
      <c r="J70" s="357"/>
      <c r="K70" s="357"/>
      <c r="L70" s="357"/>
      <c r="M70" s="357"/>
      <c r="N70" s="357"/>
      <c r="O70" s="357"/>
      <c r="P70" s="357"/>
      <c r="Q70" s="357"/>
      <c r="R70" s="133"/>
      <c r="S70" s="380" t="s">
        <v>431</v>
      </c>
      <c r="T70" s="380"/>
      <c r="U70" s="380"/>
      <c r="V70" s="380"/>
      <c r="W70" s="138" t="s">
        <v>8</v>
      </c>
      <c r="X70" s="512"/>
      <c r="Y70" s="138"/>
      <c r="Z70" s="138"/>
      <c r="AA70" s="138"/>
      <c r="AB70" s="138"/>
      <c r="AC70" s="378">
        <v>2</v>
      </c>
      <c r="AD70" s="132"/>
      <c r="AE70" s="133"/>
      <c r="AF70" s="380" t="s">
        <v>431</v>
      </c>
      <c r="AG70" s="380"/>
      <c r="AH70" s="380"/>
      <c r="AI70" s="380"/>
      <c r="AJ70" s="138" t="s">
        <v>8</v>
      </c>
      <c r="AK70" s="512"/>
      <c r="AL70" s="138"/>
      <c r="AM70" s="138"/>
      <c r="AN70" s="138"/>
      <c r="AO70" s="138"/>
      <c r="AP70" s="378">
        <v>2</v>
      </c>
      <c r="AQ70" s="132"/>
      <c r="AR70" s="133"/>
      <c r="AS70" s="380" t="s">
        <v>431</v>
      </c>
      <c r="AT70" s="380"/>
      <c r="AU70" s="380"/>
      <c r="AV70" s="380"/>
      <c r="AW70" s="138" t="s">
        <v>8</v>
      </c>
      <c r="AX70" s="512"/>
      <c r="AY70" s="138"/>
      <c r="AZ70" s="138"/>
      <c r="BA70" s="138"/>
      <c r="BB70" s="138"/>
      <c r="BC70" s="378">
        <v>2</v>
      </c>
      <c r="BD70" s="132"/>
    </row>
    <row r="71" spans="1:56" s="511" customFormat="1" ht="11.25" customHeight="1" x14ac:dyDescent="0.2">
      <c r="A71" s="380"/>
      <c r="B71" s="378"/>
      <c r="C71" s="132"/>
      <c r="D71" s="133"/>
      <c r="E71" s="721" t="s">
        <v>1116</v>
      </c>
      <c r="F71" s="721"/>
      <c r="G71" s="721"/>
      <c r="H71" s="721"/>
      <c r="I71" s="721"/>
      <c r="J71" s="721"/>
      <c r="K71" s="721"/>
      <c r="L71" s="721"/>
      <c r="M71" s="721"/>
      <c r="N71" s="721"/>
      <c r="O71" s="721"/>
      <c r="P71" s="721"/>
      <c r="Q71" s="513"/>
      <c r="R71" s="133"/>
      <c r="S71" s="380" t="s">
        <v>430</v>
      </c>
      <c r="T71" s="380"/>
      <c r="U71" s="380"/>
      <c r="V71" s="380"/>
      <c r="W71" s="380"/>
      <c r="X71" s="138" t="s">
        <v>8</v>
      </c>
      <c r="Y71" s="138"/>
      <c r="Z71" s="512"/>
      <c r="AA71" s="138"/>
      <c r="AB71" s="138"/>
      <c r="AC71" s="378">
        <v>3</v>
      </c>
      <c r="AD71" s="132"/>
      <c r="AE71" s="133"/>
      <c r="AF71" s="380" t="s">
        <v>430</v>
      </c>
      <c r="AG71" s="380"/>
      <c r="AH71" s="380"/>
      <c r="AI71" s="380"/>
      <c r="AJ71" s="380"/>
      <c r="AK71" s="138" t="s">
        <v>8</v>
      </c>
      <c r="AL71" s="138"/>
      <c r="AM71" s="512"/>
      <c r="AN71" s="138"/>
      <c r="AO71" s="138"/>
      <c r="AP71" s="378">
        <v>3</v>
      </c>
      <c r="AQ71" s="132"/>
      <c r="AR71" s="133"/>
      <c r="AS71" s="380" t="s">
        <v>430</v>
      </c>
      <c r="AT71" s="380"/>
      <c r="AU71" s="380"/>
      <c r="AV71" s="380"/>
      <c r="AW71" s="380"/>
      <c r="AX71" s="138" t="s">
        <v>8</v>
      </c>
      <c r="AY71" s="138"/>
      <c r="AZ71" s="512"/>
      <c r="BA71" s="138"/>
      <c r="BB71" s="138"/>
      <c r="BC71" s="378">
        <v>3</v>
      </c>
      <c r="BD71" s="132"/>
    </row>
    <row r="72" spans="1:56" s="511" customFormat="1" x14ac:dyDescent="0.2">
      <c r="A72" s="380"/>
      <c r="B72" s="378" t="s">
        <v>1332</v>
      </c>
      <c r="C72" s="132"/>
      <c r="D72" s="133"/>
      <c r="E72" s="721"/>
      <c r="F72" s="721"/>
      <c r="G72" s="721"/>
      <c r="H72" s="721"/>
      <c r="I72" s="721"/>
      <c r="J72" s="721"/>
      <c r="K72" s="721"/>
      <c r="L72" s="721"/>
      <c r="M72" s="721"/>
      <c r="N72" s="721"/>
      <c r="O72" s="721"/>
      <c r="P72" s="721"/>
      <c r="Q72" s="513"/>
      <c r="R72" s="133"/>
      <c r="S72" s="380" t="s">
        <v>432</v>
      </c>
      <c r="T72" s="380"/>
      <c r="U72" s="139" t="s">
        <v>8</v>
      </c>
      <c r="V72" s="139"/>
      <c r="W72" s="139"/>
      <c r="X72" s="138"/>
      <c r="Y72" s="138"/>
      <c r="Z72" s="138"/>
      <c r="AA72" s="138"/>
      <c r="AB72" s="138"/>
      <c r="AC72" s="378">
        <v>4</v>
      </c>
      <c r="AD72" s="132"/>
      <c r="AE72" s="133"/>
      <c r="AF72" s="380" t="s">
        <v>432</v>
      </c>
      <c r="AG72" s="380"/>
      <c r="AH72" s="139" t="s">
        <v>8</v>
      </c>
      <c r="AI72" s="139"/>
      <c r="AJ72" s="139"/>
      <c r="AK72" s="138"/>
      <c r="AL72" s="138"/>
      <c r="AM72" s="138"/>
      <c r="AN72" s="138"/>
      <c r="AO72" s="138"/>
      <c r="AP72" s="378">
        <v>4</v>
      </c>
      <c r="AQ72" s="132"/>
      <c r="AR72" s="133"/>
      <c r="AS72" s="380" t="s">
        <v>432</v>
      </c>
      <c r="AT72" s="380"/>
      <c r="AU72" s="139" t="s">
        <v>8</v>
      </c>
      <c r="AV72" s="139"/>
      <c r="AW72" s="139"/>
      <c r="AX72" s="138"/>
      <c r="AY72" s="138"/>
      <c r="AZ72" s="138"/>
      <c r="BA72" s="138"/>
      <c r="BB72" s="138"/>
      <c r="BC72" s="378">
        <v>4</v>
      </c>
      <c r="BD72" s="132"/>
    </row>
    <row r="73" spans="1:56" s="511" customFormat="1" x14ac:dyDescent="0.2">
      <c r="A73" s="380"/>
      <c r="B73" s="378"/>
      <c r="C73" s="132"/>
      <c r="D73" s="133"/>
      <c r="E73" s="315"/>
      <c r="F73" s="315"/>
      <c r="G73" s="315"/>
      <c r="H73" s="315"/>
      <c r="I73" s="315"/>
      <c r="J73" s="315"/>
      <c r="K73" s="315"/>
      <c r="L73" s="315"/>
      <c r="M73" s="315"/>
      <c r="N73" s="315"/>
      <c r="O73" s="315"/>
      <c r="P73" s="315"/>
      <c r="Q73" s="315"/>
      <c r="R73" s="133"/>
      <c r="S73" s="380" t="s">
        <v>433</v>
      </c>
      <c r="T73" s="380"/>
      <c r="U73" s="380"/>
      <c r="V73" s="380"/>
      <c r="W73" s="138" t="s">
        <v>8</v>
      </c>
      <c r="X73" s="512"/>
      <c r="Y73" s="138"/>
      <c r="Z73" s="138"/>
      <c r="AA73" s="138"/>
      <c r="AB73" s="138"/>
      <c r="AC73" s="378">
        <v>5</v>
      </c>
      <c r="AD73" s="132"/>
      <c r="AE73" s="133"/>
      <c r="AF73" s="380" t="s">
        <v>433</v>
      </c>
      <c r="AG73" s="380"/>
      <c r="AH73" s="380"/>
      <c r="AI73" s="380"/>
      <c r="AJ73" s="138" t="s">
        <v>8</v>
      </c>
      <c r="AK73" s="512"/>
      <c r="AL73" s="138"/>
      <c r="AM73" s="138"/>
      <c r="AN73" s="138"/>
      <c r="AO73" s="138"/>
      <c r="AP73" s="378">
        <v>5</v>
      </c>
      <c r="AQ73" s="132"/>
      <c r="AR73" s="133"/>
      <c r="AS73" s="380" t="s">
        <v>433</v>
      </c>
      <c r="AT73" s="380"/>
      <c r="AU73" s="380"/>
      <c r="AV73" s="380"/>
      <c r="AW73" s="138" t="s">
        <v>8</v>
      </c>
      <c r="AX73" s="512"/>
      <c r="AY73" s="138"/>
      <c r="AZ73" s="138"/>
      <c r="BA73" s="138"/>
      <c r="BB73" s="138"/>
      <c r="BC73" s="378">
        <v>5</v>
      </c>
      <c r="BD73" s="132"/>
    </row>
    <row r="74" spans="1:56" s="511" customFormat="1" x14ac:dyDescent="0.2">
      <c r="A74" s="380"/>
      <c r="B74" s="378"/>
      <c r="C74" s="132"/>
      <c r="D74" s="133"/>
      <c r="E74" s="315"/>
      <c r="F74" s="315"/>
      <c r="G74" s="315"/>
      <c r="H74" s="315"/>
      <c r="I74" s="315"/>
      <c r="J74" s="315"/>
      <c r="K74" s="315"/>
      <c r="L74" s="315"/>
      <c r="M74" s="315"/>
      <c r="N74" s="315"/>
      <c r="O74" s="315"/>
      <c r="P74" s="315"/>
      <c r="Q74" s="315"/>
      <c r="R74" s="133"/>
      <c r="S74" s="380" t="s">
        <v>434</v>
      </c>
      <c r="T74" s="380"/>
      <c r="U74" s="380"/>
      <c r="V74" s="380"/>
      <c r="W74" s="380"/>
      <c r="X74" s="380"/>
      <c r="Y74" s="138" t="s">
        <v>8</v>
      </c>
      <c r="Z74" s="139"/>
      <c r="AA74" s="138"/>
      <c r="AB74" s="512"/>
      <c r="AC74" s="378">
        <v>6</v>
      </c>
      <c r="AD74" s="132"/>
      <c r="AE74" s="133"/>
      <c r="AF74" s="380" t="s">
        <v>434</v>
      </c>
      <c r="AG74" s="380"/>
      <c r="AH74" s="380"/>
      <c r="AI74" s="380"/>
      <c r="AJ74" s="380"/>
      <c r="AK74" s="380"/>
      <c r="AL74" s="138" t="s">
        <v>8</v>
      </c>
      <c r="AM74" s="139"/>
      <c r="AN74" s="138"/>
      <c r="AO74" s="512"/>
      <c r="AP74" s="378">
        <v>6</v>
      </c>
      <c r="AQ74" s="132"/>
      <c r="AR74" s="133"/>
      <c r="AS74" s="380" t="s">
        <v>434</v>
      </c>
      <c r="AT74" s="380"/>
      <c r="AU74" s="380"/>
      <c r="AV74" s="380"/>
      <c r="AW74" s="380"/>
      <c r="AX74" s="380"/>
      <c r="AY74" s="138" t="s">
        <v>8</v>
      </c>
      <c r="AZ74" s="139"/>
      <c r="BA74" s="138"/>
      <c r="BB74" s="512"/>
      <c r="BC74" s="378">
        <v>6</v>
      </c>
      <c r="BD74" s="132"/>
    </row>
    <row r="75" spans="1:56" s="511" customFormat="1" x14ac:dyDescent="0.2">
      <c r="A75" s="380"/>
      <c r="B75" s="378"/>
      <c r="C75" s="132"/>
      <c r="D75" s="133"/>
      <c r="E75" s="315"/>
      <c r="F75" s="315"/>
      <c r="G75" s="315"/>
      <c r="H75" s="315"/>
      <c r="I75" s="315"/>
      <c r="J75" s="315"/>
      <c r="K75" s="315"/>
      <c r="L75" s="315"/>
      <c r="M75" s="315"/>
      <c r="N75" s="315"/>
      <c r="O75" s="315"/>
      <c r="P75" s="315"/>
      <c r="Q75" s="315"/>
      <c r="R75" s="133"/>
      <c r="S75" s="380" t="s">
        <v>532</v>
      </c>
      <c r="T75" s="380"/>
      <c r="U75" s="380"/>
      <c r="V75" s="380"/>
      <c r="X75" s="139"/>
      <c r="Y75" s="512"/>
      <c r="Z75" s="138"/>
      <c r="AC75" s="378">
        <v>7</v>
      </c>
      <c r="AD75" s="132"/>
      <c r="AE75" s="133"/>
      <c r="AF75" s="380" t="s">
        <v>532</v>
      </c>
      <c r="AG75" s="380"/>
      <c r="AH75" s="380"/>
      <c r="AI75" s="380"/>
      <c r="AK75" s="139"/>
      <c r="AL75" s="512"/>
      <c r="AM75" s="138"/>
      <c r="AP75" s="378">
        <v>7</v>
      </c>
      <c r="AQ75" s="132"/>
      <c r="AR75" s="133"/>
      <c r="AS75" s="380" t="s">
        <v>532</v>
      </c>
      <c r="AT75" s="380"/>
      <c r="AU75" s="380"/>
      <c r="AV75" s="380"/>
      <c r="AX75" s="139"/>
      <c r="AY75" s="512"/>
      <c r="AZ75" s="138"/>
      <c r="BC75" s="378">
        <v>7</v>
      </c>
      <c r="BD75" s="132"/>
    </row>
    <row r="76" spans="1:56" s="511" customFormat="1" ht="24" customHeight="1" x14ac:dyDescent="0.2">
      <c r="A76" s="380"/>
      <c r="B76" s="378"/>
      <c r="C76" s="132"/>
      <c r="D76" s="133"/>
      <c r="E76" s="315"/>
      <c r="F76" s="315"/>
      <c r="G76" s="315"/>
      <c r="H76" s="315"/>
      <c r="I76" s="315"/>
      <c r="J76" s="315"/>
      <c r="K76" s="315"/>
      <c r="L76" s="315"/>
      <c r="M76" s="315"/>
      <c r="N76" s="315"/>
      <c r="O76" s="315"/>
      <c r="P76" s="315"/>
      <c r="Q76" s="315"/>
      <c r="R76" s="133"/>
      <c r="S76" s="720" t="s">
        <v>515</v>
      </c>
      <c r="T76" s="720"/>
      <c r="U76" s="720"/>
      <c r="V76" s="720"/>
      <c r="W76" s="720"/>
      <c r="X76" s="720"/>
      <c r="Y76" s="720"/>
      <c r="Z76" s="720"/>
      <c r="AA76" s="720"/>
      <c r="AB76" s="720"/>
      <c r="AC76" s="378">
        <v>8</v>
      </c>
      <c r="AD76" s="132"/>
      <c r="AE76" s="133"/>
      <c r="AF76" s="720" t="s">
        <v>515</v>
      </c>
      <c r="AG76" s="720"/>
      <c r="AH76" s="720"/>
      <c r="AI76" s="720"/>
      <c r="AJ76" s="720"/>
      <c r="AK76" s="720"/>
      <c r="AL76" s="720"/>
      <c r="AM76" s="720"/>
      <c r="AN76" s="720"/>
      <c r="AO76" s="720"/>
      <c r="AP76" s="378">
        <v>8</v>
      </c>
      <c r="AQ76" s="132"/>
      <c r="AR76" s="133"/>
      <c r="AS76" s="720" t="s">
        <v>515</v>
      </c>
      <c r="AT76" s="720"/>
      <c r="AU76" s="720"/>
      <c r="AV76" s="720"/>
      <c r="AW76" s="720"/>
      <c r="AX76" s="720"/>
      <c r="AY76" s="720"/>
      <c r="AZ76" s="720"/>
      <c r="BA76" s="720"/>
      <c r="BB76" s="720"/>
      <c r="BC76" s="378">
        <v>8</v>
      </c>
      <c r="BD76" s="132"/>
    </row>
    <row r="77" spans="1:56" s="511" customFormat="1" x14ac:dyDescent="0.2">
      <c r="A77" s="380"/>
      <c r="B77" s="378"/>
      <c r="C77" s="132"/>
      <c r="D77" s="133"/>
      <c r="E77" s="315"/>
      <c r="F77" s="315"/>
      <c r="G77" s="315"/>
      <c r="H77" s="315"/>
      <c r="I77" s="315"/>
      <c r="J77" s="315"/>
      <c r="K77" s="315"/>
      <c r="L77" s="315"/>
      <c r="M77" s="315"/>
      <c r="N77" s="315"/>
      <c r="O77" s="315"/>
      <c r="P77" s="315"/>
      <c r="Q77" s="315"/>
      <c r="R77" s="133"/>
      <c r="S77" s="380" t="s">
        <v>435</v>
      </c>
      <c r="T77" s="380"/>
      <c r="U77" s="380"/>
      <c r="V77" s="380"/>
      <c r="W77" s="380"/>
      <c r="X77" s="380"/>
      <c r="Y77" s="139" t="s">
        <v>8</v>
      </c>
      <c r="Z77" s="139"/>
      <c r="AA77" s="512"/>
      <c r="AB77" s="139"/>
      <c r="AC77" s="378">
        <v>9</v>
      </c>
      <c r="AD77" s="132"/>
      <c r="AE77" s="133"/>
      <c r="AF77" s="380" t="s">
        <v>435</v>
      </c>
      <c r="AG77" s="380"/>
      <c r="AH77" s="380"/>
      <c r="AI77" s="380"/>
      <c r="AJ77" s="380"/>
      <c r="AK77" s="380"/>
      <c r="AL77" s="139" t="s">
        <v>8</v>
      </c>
      <c r="AM77" s="139"/>
      <c r="AN77" s="512"/>
      <c r="AO77" s="139"/>
      <c r="AP77" s="378">
        <v>9</v>
      </c>
      <c r="AQ77" s="132"/>
      <c r="AR77" s="133"/>
      <c r="AS77" s="380" t="s">
        <v>435</v>
      </c>
      <c r="AT77" s="380"/>
      <c r="AU77" s="380"/>
      <c r="AV77" s="380"/>
      <c r="AW77" s="380"/>
      <c r="AX77" s="380"/>
      <c r="AY77" s="139" t="s">
        <v>8</v>
      </c>
      <c r="AZ77" s="139"/>
      <c r="BA77" s="512"/>
      <c r="BB77" s="139"/>
      <c r="BC77" s="378">
        <v>9</v>
      </c>
      <c r="BD77" s="132"/>
    </row>
    <row r="78" spans="1:56" s="511" customFormat="1" x14ac:dyDescent="0.2">
      <c r="A78" s="380"/>
      <c r="B78" s="378"/>
      <c r="C78" s="132"/>
      <c r="D78" s="133"/>
      <c r="E78" s="315"/>
      <c r="F78" s="315"/>
      <c r="G78" s="315"/>
      <c r="H78" s="315"/>
      <c r="I78" s="315"/>
      <c r="J78" s="315"/>
      <c r="K78" s="315"/>
      <c r="L78" s="315"/>
      <c r="M78" s="315"/>
      <c r="N78" s="315"/>
      <c r="O78" s="315"/>
      <c r="P78" s="315"/>
      <c r="Q78" s="315"/>
      <c r="R78" s="133"/>
      <c r="S78" s="380" t="s">
        <v>436</v>
      </c>
      <c r="T78" s="380"/>
      <c r="U78" s="380"/>
      <c r="V78" s="380"/>
      <c r="W78" s="380"/>
      <c r="X78" s="138" t="s">
        <v>8</v>
      </c>
      <c r="Y78" s="139"/>
      <c r="Z78" s="512"/>
      <c r="AA78" s="138"/>
      <c r="AB78" s="138"/>
      <c r="AC78" s="378">
        <v>10</v>
      </c>
      <c r="AD78" s="132"/>
      <c r="AE78" s="133"/>
      <c r="AF78" s="380" t="s">
        <v>436</v>
      </c>
      <c r="AG78" s="380"/>
      <c r="AH78" s="380"/>
      <c r="AI78" s="380"/>
      <c r="AJ78" s="380"/>
      <c r="AK78" s="138" t="s">
        <v>8</v>
      </c>
      <c r="AL78" s="139"/>
      <c r="AM78" s="512"/>
      <c r="AN78" s="138"/>
      <c r="AO78" s="138"/>
      <c r="AP78" s="378">
        <v>10</v>
      </c>
      <c r="AQ78" s="132"/>
      <c r="AR78" s="133"/>
      <c r="AS78" s="380" t="s">
        <v>436</v>
      </c>
      <c r="AT78" s="380"/>
      <c r="AU78" s="380"/>
      <c r="AV78" s="380"/>
      <c r="AW78" s="380"/>
      <c r="AX78" s="138" t="s">
        <v>8</v>
      </c>
      <c r="AY78" s="139"/>
      <c r="AZ78" s="512"/>
      <c r="BA78" s="138"/>
      <c r="BB78" s="138"/>
      <c r="BC78" s="378">
        <v>10</v>
      </c>
      <c r="BD78" s="132"/>
    </row>
    <row r="79" spans="1:56" s="511" customFormat="1" x14ac:dyDescent="0.2">
      <c r="A79" s="380"/>
      <c r="B79" s="378"/>
      <c r="C79" s="132"/>
      <c r="D79" s="133"/>
      <c r="E79" s="315"/>
      <c r="F79" s="315"/>
      <c r="G79" s="315"/>
      <c r="H79" s="315"/>
      <c r="I79" s="315"/>
      <c r="J79" s="315"/>
      <c r="K79" s="315"/>
      <c r="L79" s="315"/>
      <c r="M79" s="315"/>
      <c r="N79" s="315"/>
      <c r="O79" s="315"/>
      <c r="P79" s="315"/>
      <c r="Q79" s="315"/>
      <c r="R79" s="133"/>
      <c r="S79" s="380" t="s">
        <v>437</v>
      </c>
      <c r="T79" s="380"/>
      <c r="U79" s="380"/>
      <c r="V79" s="380"/>
      <c r="W79" s="380"/>
      <c r="X79" s="380"/>
      <c r="Y79" s="380"/>
      <c r="Z79" s="254"/>
      <c r="AB79" s="138" t="s">
        <v>8</v>
      </c>
      <c r="AC79" s="378">
        <v>11</v>
      </c>
      <c r="AD79" s="132"/>
      <c r="AE79" s="133"/>
      <c r="AF79" s="380" t="s">
        <v>437</v>
      </c>
      <c r="AG79" s="380"/>
      <c r="AH79" s="380"/>
      <c r="AI79" s="380"/>
      <c r="AJ79" s="380"/>
      <c r="AK79" s="380"/>
      <c r="AL79" s="380"/>
      <c r="AM79" s="254"/>
      <c r="AO79" s="138" t="s">
        <v>8</v>
      </c>
      <c r="AP79" s="378">
        <v>11</v>
      </c>
      <c r="AQ79" s="132"/>
      <c r="AR79" s="133"/>
      <c r="AS79" s="380" t="s">
        <v>437</v>
      </c>
      <c r="AT79" s="380"/>
      <c r="AU79" s="380"/>
      <c r="AV79" s="380"/>
      <c r="AW79" s="380"/>
      <c r="AX79" s="380"/>
      <c r="AY79" s="380"/>
      <c r="AZ79" s="254"/>
      <c r="BB79" s="138" t="s">
        <v>8</v>
      </c>
      <c r="BC79" s="378">
        <v>11</v>
      </c>
      <c r="BD79" s="132"/>
    </row>
    <row r="80" spans="1:56" s="511" customFormat="1" x14ac:dyDescent="0.2">
      <c r="A80" s="380"/>
      <c r="B80" s="378"/>
      <c r="C80" s="132"/>
      <c r="D80" s="133"/>
      <c r="E80" s="315"/>
      <c r="F80" s="315"/>
      <c r="G80" s="315"/>
      <c r="H80" s="315"/>
      <c r="I80" s="315"/>
      <c r="J80" s="315"/>
      <c r="K80" s="315"/>
      <c r="L80" s="315"/>
      <c r="M80" s="315"/>
      <c r="N80" s="315"/>
      <c r="O80" s="315"/>
      <c r="P80" s="315"/>
      <c r="Q80" s="315"/>
      <c r="R80" s="133"/>
      <c r="S80" s="380" t="s">
        <v>438</v>
      </c>
      <c r="T80" s="380"/>
      <c r="U80" s="380"/>
      <c r="V80" s="380"/>
      <c r="W80" s="380"/>
      <c r="X80" s="380"/>
      <c r="Y80" s="380"/>
      <c r="Z80" s="254"/>
      <c r="AA80" s="254"/>
      <c r="AB80" s="254"/>
      <c r="AC80" s="378">
        <v>12</v>
      </c>
      <c r="AD80" s="132"/>
      <c r="AE80" s="133"/>
      <c r="AF80" s="380" t="s">
        <v>438</v>
      </c>
      <c r="AG80" s="380"/>
      <c r="AH80" s="380"/>
      <c r="AI80" s="380"/>
      <c r="AJ80" s="380"/>
      <c r="AK80" s="380"/>
      <c r="AL80" s="380"/>
      <c r="AM80" s="254"/>
      <c r="AN80" s="254"/>
      <c r="AO80" s="254"/>
      <c r="AP80" s="378">
        <v>12</v>
      </c>
      <c r="AQ80" s="132"/>
      <c r="AR80" s="133"/>
      <c r="AS80" s="380" t="s">
        <v>438</v>
      </c>
      <c r="AT80" s="380"/>
      <c r="AU80" s="380"/>
      <c r="AV80" s="380"/>
      <c r="AW80" s="380"/>
      <c r="AX80" s="380"/>
      <c r="AY80" s="380"/>
      <c r="AZ80" s="254"/>
      <c r="BA80" s="254"/>
      <c r="BB80" s="254"/>
      <c r="BC80" s="378">
        <v>12</v>
      </c>
      <c r="BD80" s="132"/>
    </row>
    <row r="81" spans="1:56" s="511" customFormat="1" x14ac:dyDescent="0.2">
      <c r="A81" s="380"/>
      <c r="B81" s="378"/>
      <c r="C81" s="132"/>
      <c r="D81" s="133"/>
      <c r="E81" s="315"/>
      <c r="F81" s="315"/>
      <c r="G81" s="315"/>
      <c r="H81" s="315"/>
      <c r="I81" s="315"/>
      <c r="J81" s="315"/>
      <c r="K81" s="315"/>
      <c r="L81" s="315"/>
      <c r="M81" s="315"/>
      <c r="N81" s="315"/>
      <c r="O81" s="315"/>
      <c r="P81" s="315"/>
      <c r="Q81" s="315"/>
      <c r="R81" s="133"/>
      <c r="S81" s="380" t="s">
        <v>1112</v>
      </c>
      <c r="T81" s="380"/>
      <c r="U81" s="380"/>
      <c r="V81" s="380"/>
      <c r="W81" s="380"/>
      <c r="X81" s="380"/>
      <c r="Y81" s="380"/>
      <c r="Z81" s="138" t="s">
        <v>8</v>
      </c>
      <c r="AA81" s="138"/>
      <c r="AB81" s="139"/>
      <c r="AC81" s="378">
        <v>98</v>
      </c>
      <c r="AD81" s="132"/>
      <c r="AE81" s="133"/>
      <c r="AF81" s="380" t="s">
        <v>1112</v>
      </c>
      <c r="AG81" s="380"/>
      <c r="AH81" s="380"/>
      <c r="AI81" s="380"/>
      <c r="AJ81" s="380"/>
      <c r="AK81" s="380"/>
      <c r="AL81" s="380"/>
      <c r="AM81" s="138" t="s">
        <v>8</v>
      </c>
      <c r="AN81" s="138"/>
      <c r="AO81" s="139"/>
      <c r="AP81" s="378">
        <v>98</v>
      </c>
      <c r="AQ81" s="132"/>
      <c r="AR81" s="133"/>
      <c r="AS81" s="380" t="s">
        <v>1112</v>
      </c>
      <c r="AT81" s="380"/>
      <c r="AU81" s="380"/>
      <c r="AV81" s="380"/>
      <c r="AW81" s="380"/>
      <c r="AX81" s="380"/>
      <c r="AY81" s="380"/>
      <c r="AZ81" s="138" t="s">
        <v>8</v>
      </c>
      <c r="BA81" s="138"/>
      <c r="BB81" s="139"/>
      <c r="BC81" s="378">
        <v>98</v>
      </c>
      <c r="BD81" s="132"/>
    </row>
    <row r="82" spans="1:56" s="511" customFormat="1" x14ac:dyDescent="0.2">
      <c r="A82" s="380"/>
      <c r="B82" s="378"/>
      <c r="C82" s="132"/>
      <c r="D82" s="133"/>
      <c r="E82" s="315"/>
      <c r="F82" s="315"/>
      <c r="G82" s="315"/>
      <c r="H82" s="315"/>
      <c r="I82" s="315"/>
      <c r="J82" s="315"/>
      <c r="K82" s="315"/>
      <c r="L82" s="315"/>
      <c r="M82" s="315"/>
      <c r="N82" s="315"/>
      <c r="O82" s="315"/>
      <c r="P82" s="315"/>
      <c r="Q82" s="315"/>
      <c r="R82" s="133"/>
      <c r="S82" s="511" t="s">
        <v>1117</v>
      </c>
      <c r="X82" s="514"/>
      <c r="Y82" s="514"/>
      <c r="Z82" s="514"/>
      <c r="AA82" s="514"/>
      <c r="AB82" s="514"/>
      <c r="AC82" s="511">
        <v>99</v>
      </c>
      <c r="AD82" s="132"/>
      <c r="AE82" s="133"/>
      <c r="AF82" s="511" t="s">
        <v>1117</v>
      </c>
      <c r="AK82" s="514"/>
      <c r="AL82" s="514"/>
      <c r="AM82" s="514"/>
      <c r="AN82" s="514"/>
      <c r="AO82" s="514"/>
      <c r="AP82" s="511">
        <v>99</v>
      </c>
      <c r="AQ82" s="132"/>
      <c r="AR82" s="133"/>
      <c r="AS82" s="511" t="s">
        <v>1117</v>
      </c>
      <c r="AX82" s="514"/>
      <c r="AY82" s="514"/>
      <c r="AZ82" s="514"/>
      <c r="BA82" s="514"/>
      <c r="BB82" s="514"/>
      <c r="BC82" s="511">
        <v>99</v>
      </c>
      <c r="BD82" s="132"/>
    </row>
    <row r="83" spans="1:56" s="511" customFormat="1" ht="12" thickBot="1" x14ac:dyDescent="0.25">
      <c r="A83" s="380"/>
      <c r="B83" s="378"/>
      <c r="C83" s="132"/>
      <c r="D83" s="133"/>
      <c r="E83" s="380"/>
      <c r="F83" s="380"/>
      <c r="G83" s="380"/>
      <c r="H83" s="380"/>
      <c r="I83" s="380"/>
      <c r="J83" s="380"/>
      <c r="K83" s="380"/>
      <c r="L83" s="380"/>
      <c r="M83" s="380"/>
      <c r="N83" s="380"/>
      <c r="O83" s="380"/>
      <c r="P83" s="380"/>
      <c r="Q83" s="380"/>
      <c r="R83" s="133"/>
      <c r="S83" s="380"/>
      <c r="T83" s="380"/>
      <c r="U83" s="380"/>
      <c r="V83" s="380"/>
      <c r="W83" s="380"/>
      <c r="X83" s="380"/>
      <c r="Y83" s="380"/>
      <c r="Z83" s="380"/>
      <c r="AA83" s="380"/>
      <c r="AB83" s="380"/>
      <c r="AC83" s="378"/>
      <c r="AD83" s="132"/>
      <c r="AE83" s="133"/>
      <c r="AF83" s="380"/>
      <c r="AG83" s="380"/>
      <c r="AH83" s="380"/>
      <c r="AI83" s="380"/>
      <c r="AJ83" s="380"/>
      <c r="AK83" s="380"/>
      <c r="AL83" s="380"/>
      <c r="AM83" s="380"/>
      <c r="AN83" s="380"/>
      <c r="AO83" s="380"/>
      <c r="AP83" s="378"/>
      <c r="AQ83" s="132"/>
      <c r="AR83" s="133"/>
      <c r="AS83" s="380"/>
      <c r="AT83" s="380"/>
      <c r="AU83" s="380"/>
      <c r="AV83" s="380"/>
      <c r="AW83" s="380"/>
      <c r="AX83" s="380"/>
      <c r="AY83" s="380"/>
      <c r="AZ83" s="380"/>
      <c r="BA83" s="380"/>
      <c r="BB83" s="380"/>
      <c r="BC83" s="378"/>
      <c r="BD83" s="132"/>
    </row>
    <row r="84" spans="1:56" s="502" customFormat="1" x14ac:dyDescent="0.2">
      <c r="A84" s="419"/>
      <c r="B84" s="420"/>
      <c r="C84" s="407"/>
      <c r="D84" s="408"/>
      <c r="E84" s="406"/>
      <c r="F84" s="406"/>
      <c r="G84" s="406"/>
      <c r="H84" s="406"/>
      <c r="I84" s="406"/>
      <c r="J84" s="406"/>
      <c r="K84" s="406"/>
      <c r="L84" s="406"/>
      <c r="M84" s="406"/>
      <c r="N84" s="406"/>
      <c r="O84" s="406"/>
      <c r="P84" s="406"/>
      <c r="Q84" s="406"/>
      <c r="R84" s="406"/>
      <c r="S84" s="406"/>
      <c r="T84" s="406"/>
      <c r="U84" s="406"/>
      <c r="V84" s="406"/>
      <c r="W84" s="406"/>
      <c r="X84" s="406"/>
      <c r="Y84" s="406"/>
      <c r="Z84" s="406"/>
      <c r="AA84" s="406"/>
      <c r="AB84" s="406"/>
      <c r="AC84" s="406"/>
      <c r="AD84" s="406"/>
      <c r="AE84" s="406"/>
      <c r="AF84" s="406"/>
      <c r="AG84" s="406"/>
      <c r="AH84" s="406"/>
      <c r="AI84" s="406"/>
      <c r="AJ84" s="406"/>
      <c r="AK84" s="406"/>
      <c r="AL84" s="406"/>
      <c r="AM84" s="406"/>
      <c r="AN84" s="406"/>
      <c r="AO84" s="406"/>
      <c r="AP84" s="406"/>
      <c r="AQ84" s="406"/>
      <c r="AR84" s="406"/>
      <c r="AS84" s="406"/>
      <c r="AT84" s="406"/>
      <c r="AU84" s="406"/>
      <c r="AV84" s="406"/>
      <c r="AW84" s="406"/>
      <c r="AX84" s="406"/>
      <c r="AY84" s="406"/>
      <c r="AZ84" s="406"/>
      <c r="BA84" s="406"/>
      <c r="BB84" s="406"/>
      <c r="BC84" s="406"/>
      <c r="BD84" s="421"/>
    </row>
    <row r="85" spans="1:56" s="502" customFormat="1" x14ac:dyDescent="0.2">
      <c r="A85" s="423"/>
      <c r="B85" s="532"/>
      <c r="C85" s="410"/>
      <c r="D85" s="411"/>
      <c r="E85" s="725" t="s">
        <v>1125</v>
      </c>
      <c r="F85" s="725"/>
      <c r="G85" s="725"/>
      <c r="H85" s="725"/>
      <c r="I85" s="725"/>
      <c r="J85" s="725"/>
      <c r="K85" s="725"/>
      <c r="L85" s="725"/>
      <c r="M85" s="725"/>
      <c r="N85" s="725"/>
      <c r="O85" s="725"/>
      <c r="P85" s="725"/>
      <c r="Q85" s="725"/>
      <c r="R85" s="725"/>
      <c r="S85" s="725"/>
      <c r="T85" s="725"/>
      <c r="U85" s="531"/>
      <c r="V85" s="531"/>
      <c r="W85" s="531"/>
      <c r="X85" s="531"/>
      <c r="Y85" s="531"/>
      <c r="Z85" s="433"/>
      <c r="AA85" s="531"/>
      <c r="AB85" s="531"/>
      <c r="AC85" s="531"/>
      <c r="AD85" s="531"/>
      <c r="AE85" s="531"/>
      <c r="AF85" s="531"/>
      <c r="AG85" s="531"/>
      <c r="AH85" s="531"/>
      <c r="AI85" s="531"/>
      <c r="AJ85" s="531"/>
      <c r="AK85" s="531"/>
      <c r="AL85" s="433"/>
      <c r="AM85" s="531"/>
      <c r="AN85" s="531"/>
      <c r="AO85" s="531"/>
      <c r="AP85" s="531"/>
      <c r="AQ85" s="531"/>
      <c r="AR85" s="531"/>
      <c r="AS85" s="531"/>
      <c r="AT85" s="531"/>
      <c r="AU85" s="531"/>
      <c r="AV85" s="531"/>
      <c r="AW85" s="531"/>
      <c r="AX85" s="531"/>
      <c r="AY85" s="433"/>
      <c r="AZ85" s="531"/>
      <c r="BA85" s="531"/>
      <c r="BB85" s="531"/>
      <c r="BC85" s="531"/>
      <c r="BD85" s="428"/>
    </row>
    <row r="86" spans="1:56" s="502" customFormat="1" x14ac:dyDescent="0.2">
      <c r="A86" s="423"/>
      <c r="B86" s="532"/>
      <c r="C86" s="410"/>
      <c r="D86" s="411"/>
      <c r="E86" s="531"/>
      <c r="F86" s="531"/>
      <c r="G86" s="531"/>
      <c r="H86" s="531"/>
      <c r="I86" s="531"/>
      <c r="J86" s="531"/>
      <c r="K86" s="531"/>
      <c r="L86" s="531"/>
      <c r="M86" s="531"/>
      <c r="N86" s="433"/>
      <c r="O86" s="531"/>
      <c r="P86" s="531"/>
      <c r="Q86" s="531"/>
      <c r="R86" s="531"/>
      <c r="S86" s="531"/>
      <c r="T86" s="531"/>
      <c r="U86" s="531"/>
      <c r="V86" s="531"/>
      <c r="W86" s="531"/>
      <c r="X86" s="531"/>
      <c r="Y86" s="531"/>
      <c r="Z86" s="433"/>
      <c r="AA86" s="531"/>
      <c r="AB86" s="531"/>
      <c r="AC86" s="531"/>
      <c r="AD86" s="531"/>
      <c r="AE86" s="531"/>
      <c r="AF86" s="531"/>
      <c r="AG86" s="531"/>
      <c r="AH86" s="531"/>
      <c r="AI86" s="531"/>
      <c r="AJ86" s="531"/>
      <c r="AK86" s="531"/>
      <c r="AL86" s="433"/>
      <c r="AM86" s="531"/>
      <c r="AN86" s="531"/>
      <c r="AO86" s="531"/>
      <c r="AP86" s="531"/>
      <c r="AQ86" s="531"/>
      <c r="AR86" s="531"/>
      <c r="AS86" s="531"/>
      <c r="AT86" s="531"/>
      <c r="AU86" s="531"/>
      <c r="AV86" s="531"/>
      <c r="AW86" s="531"/>
      <c r="AX86" s="531"/>
      <c r="AY86" s="433"/>
      <c r="AZ86" s="531"/>
      <c r="BA86" s="531"/>
      <c r="BB86" s="531"/>
      <c r="BC86" s="531"/>
      <c r="BD86" s="428"/>
    </row>
    <row r="87" spans="1:56" s="502" customFormat="1" x14ac:dyDescent="0.2">
      <c r="A87" s="423"/>
      <c r="B87" s="532"/>
      <c r="C87" s="410"/>
      <c r="D87" s="411"/>
      <c r="E87" s="531"/>
      <c r="F87" s="531"/>
      <c r="G87" s="531"/>
      <c r="H87" s="535"/>
      <c r="I87" s="535"/>
      <c r="J87" s="535"/>
      <c r="K87" s="535"/>
      <c r="L87" s="535"/>
      <c r="M87" s="535"/>
      <c r="N87" s="433" t="s">
        <v>1118</v>
      </c>
      <c r="O87" s="536"/>
      <c r="P87" s="531"/>
      <c r="Q87" s="531"/>
      <c r="R87" s="531"/>
      <c r="S87" s="531"/>
      <c r="T87" s="531"/>
      <c r="U87" s="531"/>
      <c r="V87" s="536"/>
      <c r="W87" s="531"/>
      <c r="X87" s="531"/>
      <c r="Y87" s="531"/>
      <c r="Z87" s="537" t="s">
        <v>1119</v>
      </c>
      <c r="AA87" s="531"/>
      <c r="AB87" s="531"/>
      <c r="AC87" s="531"/>
      <c r="AD87" s="531"/>
      <c r="AE87" s="531"/>
      <c r="AF87" s="531"/>
      <c r="AG87" s="531"/>
      <c r="AH87" s="531"/>
      <c r="AI87" s="531"/>
      <c r="AJ87" s="531"/>
      <c r="AK87" s="531"/>
      <c r="AL87" s="433"/>
      <c r="AM87" s="531"/>
      <c r="AN87" s="531"/>
      <c r="AO87" s="531"/>
      <c r="AP87" s="719">
        <v>408</v>
      </c>
      <c r="AQ87" s="538"/>
      <c r="AR87" s="531"/>
      <c r="AS87" s="531"/>
      <c r="AT87" s="531"/>
      <c r="AU87" s="531"/>
      <c r="AV87" s="531"/>
      <c r="AW87" s="531"/>
      <c r="AX87" s="531"/>
      <c r="AY87" s="433"/>
      <c r="AZ87" s="531"/>
      <c r="BA87" s="531"/>
      <c r="BB87" s="531"/>
      <c r="BC87" s="719"/>
      <c r="BD87" s="539"/>
    </row>
    <row r="88" spans="1:56" s="502" customFormat="1" x14ac:dyDescent="0.2">
      <c r="A88" s="423"/>
      <c r="B88" s="532"/>
      <c r="C88" s="410"/>
      <c r="D88" s="411"/>
      <c r="E88" s="531"/>
      <c r="F88" s="531"/>
      <c r="G88" s="531"/>
      <c r="H88" s="535"/>
      <c r="I88" s="535"/>
      <c r="J88" s="535"/>
      <c r="K88" s="535"/>
      <c r="L88" s="535"/>
      <c r="M88" s="535"/>
      <c r="N88" s="535"/>
      <c r="O88" s="536"/>
      <c r="P88" s="531"/>
      <c r="Q88" s="531"/>
      <c r="R88" s="531"/>
      <c r="S88" s="531"/>
      <c r="T88" s="531"/>
      <c r="U88" s="531"/>
      <c r="V88" s="536"/>
      <c r="W88" s="531"/>
      <c r="X88" s="531"/>
      <c r="Y88" s="531"/>
      <c r="Z88" s="537"/>
      <c r="AA88" s="531"/>
      <c r="AB88" s="531"/>
      <c r="AC88" s="531"/>
      <c r="AD88" s="531"/>
      <c r="AE88" s="531"/>
      <c r="AF88" s="531"/>
      <c r="AG88" s="531"/>
      <c r="AH88" s="531"/>
      <c r="AI88" s="531"/>
      <c r="AJ88" s="531"/>
      <c r="AK88" s="531"/>
      <c r="AL88" s="433"/>
      <c r="AM88" s="531"/>
      <c r="AN88" s="531"/>
      <c r="AO88" s="531"/>
      <c r="AP88" s="719"/>
      <c r="AQ88" s="538"/>
      <c r="AR88" s="531"/>
      <c r="AS88" s="531"/>
      <c r="AT88" s="531"/>
      <c r="AU88" s="531"/>
      <c r="AV88" s="531"/>
      <c r="AW88" s="531"/>
      <c r="AX88" s="531"/>
      <c r="AY88" s="433"/>
      <c r="AZ88" s="531"/>
      <c r="BA88" s="531"/>
      <c r="BB88" s="531"/>
      <c r="BC88" s="719"/>
      <c r="BD88" s="539"/>
    </row>
    <row r="89" spans="1:56" s="502" customFormat="1" ht="12" thickBot="1" x14ac:dyDescent="0.25">
      <c r="A89" s="440"/>
      <c r="B89" s="448"/>
      <c r="C89" s="445"/>
      <c r="D89" s="443"/>
      <c r="E89" s="442"/>
      <c r="F89" s="442"/>
      <c r="G89" s="442"/>
      <c r="H89" s="442"/>
      <c r="I89" s="442"/>
      <c r="J89" s="442"/>
      <c r="K89" s="442"/>
      <c r="L89" s="442"/>
      <c r="M89" s="442"/>
      <c r="N89" s="442"/>
      <c r="O89" s="442"/>
      <c r="P89" s="442"/>
      <c r="Q89" s="442"/>
      <c r="R89" s="442"/>
      <c r="S89" s="442"/>
      <c r="T89" s="442"/>
      <c r="U89" s="442"/>
      <c r="V89" s="442"/>
      <c r="W89" s="442"/>
      <c r="X89" s="442"/>
      <c r="Y89" s="442"/>
      <c r="Z89" s="442"/>
      <c r="AA89" s="442"/>
      <c r="AB89" s="442"/>
      <c r="AC89" s="442"/>
      <c r="AD89" s="442"/>
      <c r="AE89" s="442"/>
      <c r="AF89" s="442"/>
      <c r="AG89" s="442"/>
      <c r="AH89" s="442"/>
      <c r="AI89" s="442"/>
      <c r="AJ89" s="442"/>
      <c r="AK89" s="442"/>
      <c r="AL89" s="442"/>
      <c r="AM89" s="442"/>
      <c r="AN89" s="442"/>
      <c r="AO89" s="442"/>
      <c r="AP89" s="442"/>
      <c r="AQ89" s="442"/>
      <c r="AR89" s="442"/>
      <c r="AS89" s="442"/>
      <c r="AT89" s="442"/>
      <c r="AU89" s="442"/>
      <c r="AV89" s="442"/>
      <c r="AW89" s="442"/>
      <c r="AX89" s="442"/>
      <c r="AY89" s="442"/>
      <c r="AZ89" s="442"/>
      <c r="BA89" s="442"/>
      <c r="BB89" s="442"/>
      <c r="BC89" s="442"/>
      <c r="BD89" s="449"/>
    </row>
    <row r="90" spans="1:56" s="447" customFormat="1" ht="11.25" customHeight="1" x14ac:dyDescent="0.2">
      <c r="A90" s="164"/>
      <c r="B90" s="161"/>
      <c r="C90" s="162"/>
      <c r="D90" s="163"/>
      <c r="E90" s="164"/>
      <c r="F90" s="164"/>
      <c r="G90" s="164"/>
      <c r="H90" s="164"/>
      <c r="I90" s="164"/>
      <c r="J90" s="164"/>
      <c r="K90" s="164"/>
      <c r="L90" s="164"/>
      <c r="M90" s="164"/>
      <c r="N90" s="164"/>
      <c r="O90" s="164"/>
      <c r="P90" s="164"/>
      <c r="Q90" s="164"/>
      <c r="R90" s="163"/>
      <c r="S90" s="164"/>
      <c r="T90" s="164"/>
      <c r="U90" s="164"/>
      <c r="V90" s="164"/>
      <c r="W90" s="164"/>
      <c r="X90" s="164"/>
      <c r="Y90" s="164"/>
      <c r="Z90" s="164"/>
      <c r="AA90" s="164"/>
      <c r="AB90" s="164"/>
      <c r="AC90" s="164"/>
      <c r="AD90" s="164"/>
      <c r="AE90" s="163"/>
      <c r="AF90" s="164"/>
      <c r="AG90" s="164"/>
      <c r="AH90" s="164"/>
      <c r="AI90" s="164"/>
      <c r="AJ90" s="164"/>
      <c r="AK90" s="164"/>
      <c r="AL90" s="135"/>
      <c r="AM90" s="380"/>
      <c r="AN90" s="380"/>
      <c r="AO90" s="380"/>
      <c r="AP90" s="380"/>
      <c r="AQ90" s="132"/>
      <c r="AR90" s="133"/>
      <c r="AS90" s="380"/>
      <c r="AT90" s="380"/>
      <c r="AU90" s="380"/>
      <c r="AV90" s="380"/>
      <c r="AW90" s="380"/>
      <c r="AX90" s="380"/>
      <c r="AY90" s="135"/>
      <c r="AZ90" s="380"/>
      <c r="BA90" s="380"/>
      <c r="BB90" s="164"/>
      <c r="BC90" s="164"/>
      <c r="BD90" s="162"/>
    </row>
    <row r="91" spans="1:56" s="447" customFormat="1" ht="11.25" customHeight="1" x14ac:dyDescent="0.2">
      <c r="A91" s="380"/>
      <c r="B91" s="378" t="s">
        <v>1333</v>
      </c>
      <c r="C91" s="380"/>
      <c r="D91" s="133"/>
      <c r="E91" s="681" t="s">
        <v>1126</v>
      </c>
      <c r="F91" s="681"/>
      <c r="G91" s="681"/>
      <c r="H91" s="681"/>
      <c r="I91" s="681"/>
      <c r="J91" s="681"/>
      <c r="K91" s="681"/>
      <c r="L91" s="681"/>
      <c r="M91" s="681"/>
      <c r="N91" s="681"/>
      <c r="O91" s="681"/>
      <c r="P91" s="681"/>
      <c r="Q91" s="357"/>
      <c r="R91" s="317"/>
      <c r="S91" s="380" t="s">
        <v>1120</v>
      </c>
      <c r="T91" s="380"/>
      <c r="U91" s="139"/>
      <c r="V91" s="504"/>
      <c r="W91" s="139"/>
      <c r="X91" s="139"/>
      <c r="Y91" s="139"/>
      <c r="Z91" s="504"/>
      <c r="AA91" s="139"/>
      <c r="AB91" s="139"/>
      <c r="AC91" s="325" t="s">
        <v>63</v>
      </c>
      <c r="AD91" s="139"/>
      <c r="AE91" s="318"/>
      <c r="AF91" s="380" t="s">
        <v>1120</v>
      </c>
      <c r="AG91" s="380"/>
      <c r="AH91" s="139"/>
      <c r="AI91" s="504"/>
      <c r="AJ91" s="139"/>
      <c r="AK91" s="139"/>
      <c r="AL91" s="139"/>
      <c r="AM91" s="504"/>
      <c r="AN91" s="139"/>
      <c r="AO91" s="139"/>
      <c r="AP91" s="325" t="s">
        <v>63</v>
      </c>
      <c r="AQ91" s="132"/>
      <c r="AR91" s="318"/>
      <c r="AS91" s="380" t="s">
        <v>1120</v>
      </c>
      <c r="AT91" s="380"/>
      <c r="AU91" s="139"/>
      <c r="AV91" s="504"/>
      <c r="AW91" s="139"/>
      <c r="AX91" s="139"/>
      <c r="AY91" s="139"/>
      <c r="AZ91" s="504"/>
      <c r="BA91" s="139"/>
      <c r="BB91" s="139"/>
      <c r="BC91" s="325" t="s">
        <v>63</v>
      </c>
      <c r="BD91" s="132"/>
    </row>
    <row r="92" spans="1:56" s="447" customFormat="1" x14ac:dyDescent="0.2">
      <c r="A92" s="380"/>
      <c r="B92" s="378"/>
      <c r="C92" s="380"/>
      <c r="D92" s="133"/>
      <c r="E92" s="681"/>
      <c r="F92" s="681"/>
      <c r="G92" s="681"/>
      <c r="H92" s="681"/>
      <c r="I92" s="681"/>
      <c r="J92" s="681"/>
      <c r="K92" s="681"/>
      <c r="L92" s="681"/>
      <c r="M92" s="681"/>
      <c r="N92" s="681"/>
      <c r="O92" s="681"/>
      <c r="P92" s="681"/>
      <c r="Q92" s="357"/>
      <c r="R92" s="317"/>
      <c r="S92" s="380"/>
      <c r="T92" s="380"/>
      <c r="U92" s="139"/>
      <c r="V92" s="504"/>
      <c r="W92" s="139"/>
      <c r="X92" s="139"/>
      <c r="Y92" s="139"/>
      <c r="Z92" s="504"/>
      <c r="AA92" s="139"/>
      <c r="AB92" s="139"/>
      <c r="AC92" s="325"/>
      <c r="AD92" s="139"/>
      <c r="AE92" s="318"/>
      <c r="AF92" s="380"/>
      <c r="AG92" s="380"/>
      <c r="AH92" s="139"/>
      <c r="AI92" s="504"/>
      <c r="AJ92" s="139"/>
      <c r="AK92" s="139"/>
      <c r="AL92" s="139"/>
      <c r="AM92" s="504"/>
      <c r="AN92" s="139"/>
      <c r="AO92" s="139"/>
      <c r="AP92" s="325"/>
      <c r="AQ92" s="132"/>
      <c r="AR92" s="318"/>
      <c r="AS92" s="380"/>
      <c r="AT92" s="380"/>
      <c r="AU92" s="139"/>
      <c r="AV92" s="504"/>
      <c r="AW92" s="139"/>
      <c r="AX92" s="139"/>
      <c r="AY92" s="139"/>
      <c r="AZ92" s="504"/>
      <c r="BA92" s="139"/>
      <c r="BB92" s="139"/>
      <c r="BC92" s="325"/>
      <c r="BD92" s="132"/>
    </row>
    <row r="93" spans="1:56" s="447" customFormat="1" x14ac:dyDescent="0.2">
      <c r="A93" s="380"/>
      <c r="B93" s="378"/>
      <c r="C93" s="380"/>
      <c r="D93" s="133"/>
      <c r="E93" s="681"/>
      <c r="F93" s="681"/>
      <c r="G93" s="681"/>
      <c r="H93" s="681"/>
      <c r="I93" s="681"/>
      <c r="J93" s="681"/>
      <c r="K93" s="681"/>
      <c r="L93" s="681"/>
      <c r="M93" s="681"/>
      <c r="N93" s="681"/>
      <c r="O93" s="681"/>
      <c r="P93" s="681"/>
      <c r="Q93" s="357"/>
      <c r="R93" s="317"/>
      <c r="S93" s="380" t="s">
        <v>1121</v>
      </c>
      <c r="T93" s="380"/>
      <c r="U93" s="139"/>
      <c r="V93" s="139"/>
      <c r="W93" s="139"/>
      <c r="X93" s="139"/>
      <c r="Y93" s="139"/>
      <c r="Z93" s="139"/>
      <c r="AA93" s="139"/>
      <c r="AB93" s="139"/>
      <c r="AC93" s="325" t="s">
        <v>65</v>
      </c>
      <c r="AD93" s="139"/>
      <c r="AE93" s="318"/>
      <c r="AF93" s="380" t="s">
        <v>1121</v>
      </c>
      <c r="AG93" s="380"/>
      <c r="AH93" s="139"/>
      <c r="AI93" s="139"/>
      <c r="AJ93" s="139"/>
      <c r="AK93" s="139"/>
      <c r="AL93" s="139"/>
      <c r="AM93" s="139"/>
      <c r="AN93" s="139"/>
      <c r="AO93" s="139"/>
      <c r="AP93" s="325" t="s">
        <v>65</v>
      </c>
      <c r="AQ93" s="132"/>
      <c r="AR93" s="318"/>
      <c r="AS93" s="380" t="s">
        <v>1121</v>
      </c>
      <c r="AT93" s="380"/>
      <c r="AU93" s="139"/>
      <c r="AV93" s="139"/>
      <c r="AW93" s="139"/>
      <c r="AX93" s="139"/>
      <c r="AY93" s="139"/>
      <c r="AZ93" s="139"/>
      <c r="BA93" s="139"/>
      <c r="BB93" s="139"/>
      <c r="BC93" s="325" t="s">
        <v>65</v>
      </c>
      <c r="BD93" s="132"/>
    </row>
    <row r="94" spans="1:56" s="447" customFormat="1" x14ac:dyDescent="0.2">
      <c r="A94" s="380"/>
      <c r="B94" s="378"/>
      <c r="C94" s="380"/>
      <c r="D94" s="133"/>
      <c r="E94" s="374"/>
      <c r="F94" s="374"/>
      <c r="G94" s="374"/>
      <c r="H94" s="374"/>
      <c r="I94" s="374"/>
      <c r="J94" s="374"/>
      <c r="K94" s="374"/>
      <c r="L94" s="374"/>
      <c r="M94" s="374"/>
      <c r="N94" s="374"/>
      <c r="O94" s="374"/>
      <c r="P94" s="374"/>
      <c r="Q94" s="357"/>
      <c r="R94" s="317"/>
      <c r="S94" s="380"/>
      <c r="T94" s="380"/>
      <c r="U94" s="139"/>
      <c r="V94" s="139"/>
      <c r="W94" s="139"/>
      <c r="X94" s="139"/>
      <c r="Y94" s="139"/>
      <c r="Z94" s="139"/>
      <c r="AA94" s="139"/>
      <c r="AB94" s="139"/>
      <c r="AC94" s="325"/>
      <c r="AD94" s="139"/>
      <c r="AE94" s="318"/>
      <c r="AF94" s="380"/>
      <c r="AG94" s="380"/>
      <c r="AH94" s="139"/>
      <c r="AI94" s="139"/>
      <c r="AJ94" s="139"/>
      <c r="AK94" s="139"/>
      <c r="AL94" s="139"/>
      <c r="AM94" s="139"/>
      <c r="AN94" s="139"/>
      <c r="AO94" s="139"/>
      <c r="AP94" s="325"/>
      <c r="AQ94" s="132"/>
      <c r="AR94" s="318"/>
      <c r="AS94" s="380"/>
      <c r="AT94" s="380"/>
      <c r="AU94" s="139"/>
      <c r="AV94" s="139"/>
      <c r="AW94" s="139"/>
      <c r="AX94" s="139"/>
      <c r="AY94" s="139"/>
      <c r="AZ94" s="139"/>
      <c r="BA94" s="139"/>
      <c r="BB94" s="139"/>
      <c r="BC94" s="325"/>
      <c r="BD94" s="132"/>
    </row>
    <row r="95" spans="1:56" s="447" customFormat="1" x14ac:dyDescent="0.2">
      <c r="A95" s="380"/>
      <c r="B95" s="378"/>
      <c r="C95" s="380"/>
      <c r="D95" s="133"/>
      <c r="E95" s="681" t="s">
        <v>1518</v>
      </c>
      <c r="F95" s="681"/>
      <c r="G95" s="681"/>
      <c r="H95" s="681"/>
      <c r="I95" s="681"/>
      <c r="J95" s="681"/>
      <c r="K95" s="681"/>
      <c r="L95" s="681"/>
      <c r="M95" s="681"/>
      <c r="N95" s="681"/>
      <c r="O95" s="681"/>
      <c r="P95" s="681"/>
      <c r="Q95" s="357"/>
      <c r="R95" s="317"/>
      <c r="S95" s="380"/>
      <c r="T95" s="380"/>
      <c r="U95" s="139"/>
      <c r="V95" s="139"/>
      <c r="W95" s="139"/>
      <c r="X95" s="139"/>
      <c r="Y95" s="139"/>
      <c r="Z95" s="139"/>
      <c r="AA95" s="139"/>
      <c r="AB95" s="139"/>
      <c r="AC95" s="325"/>
      <c r="AD95" s="139"/>
      <c r="AE95" s="318"/>
      <c r="AF95" s="380"/>
      <c r="AG95" s="380"/>
      <c r="AH95" s="139"/>
      <c r="AI95" s="139"/>
      <c r="AJ95" s="139"/>
      <c r="AK95" s="139"/>
      <c r="AL95" s="139"/>
      <c r="AM95" s="139"/>
      <c r="AN95" s="139"/>
      <c r="AO95" s="139"/>
      <c r="AP95" s="325"/>
      <c r="AQ95" s="132"/>
      <c r="AR95" s="318"/>
      <c r="AS95" s="380"/>
      <c r="AT95" s="380"/>
      <c r="AU95" s="139"/>
      <c r="AV95" s="139"/>
      <c r="AW95" s="139"/>
      <c r="AX95" s="139"/>
      <c r="AY95" s="139"/>
      <c r="AZ95" s="139"/>
      <c r="BA95" s="139"/>
      <c r="BB95" s="139"/>
      <c r="BC95" s="325"/>
      <c r="BD95" s="132"/>
    </row>
    <row r="96" spans="1:56" s="447" customFormat="1" x14ac:dyDescent="0.2">
      <c r="A96" s="380"/>
      <c r="B96" s="378"/>
      <c r="C96" s="380"/>
      <c r="D96" s="133"/>
      <c r="E96" s="681"/>
      <c r="F96" s="681"/>
      <c r="G96" s="681"/>
      <c r="H96" s="681"/>
      <c r="I96" s="681"/>
      <c r="J96" s="681"/>
      <c r="K96" s="681"/>
      <c r="L96" s="681"/>
      <c r="M96" s="681"/>
      <c r="N96" s="681"/>
      <c r="O96" s="681"/>
      <c r="P96" s="681"/>
      <c r="Q96" s="357"/>
      <c r="R96" s="317"/>
      <c r="S96" s="380"/>
      <c r="T96" s="380"/>
      <c r="U96" s="139"/>
      <c r="V96" s="139"/>
      <c r="W96" s="139"/>
      <c r="X96" s="139"/>
      <c r="Y96" s="139"/>
      <c r="Z96" s="139"/>
      <c r="AA96" s="139"/>
      <c r="AB96" s="139"/>
      <c r="AC96" s="325"/>
      <c r="AD96" s="139"/>
      <c r="AE96" s="318"/>
      <c r="AF96" s="380"/>
      <c r="AG96" s="380"/>
      <c r="AH96" s="139"/>
      <c r="AI96" s="139"/>
      <c r="AJ96" s="139"/>
      <c r="AK96" s="139"/>
      <c r="AL96" s="139"/>
      <c r="AM96" s="139"/>
      <c r="AN96" s="139"/>
      <c r="AO96" s="139"/>
      <c r="AP96" s="325"/>
      <c r="AQ96" s="132"/>
      <c r="AR96" s="318"/>
      <c r="AS96" s="380"/>
      <c r="AT96" s="380"/>
      <c r="AU96" s="139"/>
      <c r="AV96" s="139"/>
      <c r="AW96" s="139"/>
      <c r="AX96" s="139"/>
      <c r="AY96" s="139"/>
      <c r="AZ96" s="139"/>
      <c r="BA96" s="139"/>
      <c r="BB96" s="139"/>
      <c r="BC96" s="325"/>
      <c r="BD96" s="132"/>
    </row>
    <row r="97" spans="1:56" s="447" customFormat="1" x14ac:dyDescent="0.2">
      <c r="A97" s="380"/>
      <c r="B97" s="378"/>
      <c r="C97" s="380"/>
      <c r="D97" s="133"/>
      <c r="E97" s="681"/>
      <c r="F97" s="681"/>
      <c r="G97" s="681"/>
      <c r="H97" s="681"/>
      <c r="I97" s="681"/>
      <c r="J97" s="681"/>
      <c r="K97" s="681"/>
      <c r="L97" s="681"/>
      <c r="M97" s="681"/>
      <c r="N97" s="681"/>
      <c r="O97" s="681"/>
      <c r="P97" s="681"/>
      <c r="Q97" s="357"/>
      <c r="R97" s="317"/>
      <c r="S97" s="380"/>
      <c r="T97" s="380"/>
      <c r="U97" s="139"/>
      <c r="V97" s="139"/>
      <c r="W97" s="139"/>
      <c r="X97" s="139"/>
      <c r="Y97" s="139"/>
      <c r="Z97" s="139"/>
      <c r="AA97" s="139"/>
      <c r="AB97" s="139"/>
      <c r="AC97" s="325"/>
      <c r="AD97" s="139"/>
      <c r="AE97" s="318"/>
      <c r="AF97" s="380"/>
      <c r="AG97" s="380"/>
      <c r="AH97" s="139"/>
      <c r="AI97" s="139"/>
      <c r="AJ97" s="139"/>
      <c r="AK97" s="139"/>
      <c r="AL97" s="139"/>
      <c r="AM97" s="139"/>
      <c r="AN97" s="139"/>
      <c r="AO97" s="139"/>
      <c r="AP97" s="325"/>
      <c r="AQ97" s="132"/>
      <c r="AR97" s="318"/>
      <c r="AS97" s="380"/>
      <c r="AT97" s="380"/>
      <c r="AU97" s="139"/>
      <c r="AV97" s="139"/>
      <c r="AW97" s="139"/>
      <c r="AX97" s="139"/>
      <c r="AY97" s="139"/>
      <c r="AZ97" s="139"/>
      <c r="BA97" s="139"/>
      <c r="BB97" s="139"/>
      <c r="BC97" s="325"/>
      <c r="BD97" s="132"/>
    </row>
    <row r="98" spans="1:56" s="447" customFormat="1" ht="7.5" customHeight="1" thickBot="1" x14ac:dyDescent="0.25">
      <c r="A98" s="380"/>
      <c r="B98" s="378"/>
      <c r="C98" s="380"/>
      <c r="D98" s="133"/>
      <c r="E98" s="357"/>
      <c r="F98" s="357"/>
      <c r="G98" s="357"/>
      <c r="H98" s="357"/>
      <c r="I98" s="357"/>
      <c r="J98" s="357"/>
      <c r="K98" s="357"/>
      <c r="L98" s="357"/>
      <c r="M98" s="357"/>
      <c r="N98" s="357"/>
      <c r="O98" s="357"/>
      <c r="P98" s="357"/>
      <c r="Q98" s="357"/>
      <c r="R98" s="317"/>
      <c r="S98" s="357"/>
      <c r="T98" s="357"/>
      <c r="U98" s="380"/>
      <c r="V98" s="380"/>
      <c r="W98" s="504"/>
      <c r="X98" s="504"/>
      <c r="Y98" s="504"/>
      <c r="Z98" s="504"/>
      <c r="AA98" s="139"/>
      <c r="AB98" s="504"/>
      <c r="AC98" s="139"/>
      <c r="AD98" s="139"/>
      <c r="AE98" s="318"/>
      <c r="AF98" s="139"/>
      <c r="AG98" s="139"/>
      <c r="AH98" s="139"/>
      <c r="AI98" s="139"/>
      <c r="AJ98" s="139"/>
      <c r="AK98" s="139"/>
      <c r="AL98" s="135"/>
      <c r="AM98" s="380"/>
      <c r="AN98" s="380"/>
      <c r="AO98" s="380"/>
      <c r="AP98" s="380"/>
      <c r="AQ98" s="132"/>
      <c r="AR98" s="318"/>
      <c r="AS98" s="139"/>
      <c r="AT98" s="139"/>
      <c r="AU98" s="139"/>
      <c r="AV98" s="139"/>
      <c r="AW98" s="139"/>
      <c r="AX98" s="139"/>
      <c r="AY98" s="135"/>
      <c r="AZ98" s="380"/>
      <c r="BA98" s="380"/>
      <c r="BB98" s="380"/>
      <c r="BC98" s="380"/>
      <c r="BD98" s="132"/>
    </row>
    <row r="99" spans="1:56" s="447" customFormat="1" ht="7.5" customHeight="1" x14ac:dyDescent="0.2">
      <c r="A99" s="160"/>
      <c r="B99" s="161"/>
      <c r="C99" s="166"/>
      <c r="D99" s="695" t="s">
        <v>1530</v>
      </c>
      <c r="E99" s="696"/>
      <c r="F99" s="696"/>
      <c r="G99" s="696"/>
      <c r="H99" s="696"/>
      <c r="I99" s="696"/>
      <c r="J99" s="696"/>
      <c r="K99" s="696"/>
      <c r="L99" s="696"/>
      <c r="M99" s="696"/>
      <c r="N99" s="696"/>
      <c r="O99" s="696"/>
      <c r="P99" s="696"/>
      <c r="Q99" s="696"/>
      <c r="R99" s="696"/>
      <c r="S99" s="696"/>
      <c r="T99" s="696"/>
      <c r="U99" s="696"/>
      <c r="V99" s="696"/>
      <c r="W99" s="696"/>
      <c r="X99" s="696"/>
      <c r="Y99" s="696"/>
      <c r="Z99" s="696"/>
      <c r="AA99" s="696"/>
      <c r="AB99" s="696"/>
      <c r="AC99" s="696"/>
      <c r="AD99" s="696"/>
      <c r="AE99" s="696"/>
      <c r="AF99" s="696"/>
      <c r="AG99" s="696"/>
      <c r="AH99" s="696"/>
      <c r="AI99" s="696"/>
      <c r="AJ99" s="696"/>
      <c r="AK99" s="696"/>
      <c r="AL99" s="696"/>
      <c r="AM99" s="696"/>
      <c r="AN99" s="696"/>
      <c r="AO99" s="696"/>
      <c r="AP99" s="696"/>
      <c r="AQ99" s="696"/>
      <c r="AR99" s="696"/>
      <c r="AS99" s="696"/>
      <c r="AT99" s="696"/>
      <c r="AU99" s="696"/>
      <c r="AV99" s="696"/>
      <c r="AW99" s="696"/>
      <c r="AX99" s="696"/>
      <c r="AY99" s="696"/>
      <c r="AZ99" s="696"/>
      <c r="BA99" s="696"/>
      <c r="BB99" s="696"/>
      <c r="BC99" s="696"/>
      <c r="BD99" s="697"/>
    </row>
    <row r="100" spans="1:56" s="447" customFormat="1" ht="7.5" customHeight="1" x14ac:dyDescent="0.2">
      <c r="A100" s="167"/>
      <c r="B100" s="378"/>
      <c r="C100" s="168"/>
      <c r="D100" s="698"/>
      <c r="E100" s="699"/>
      <c r="F100" s="699"/>
      <c r="G100" s="699"/>
      <c r="H100" s="699"/>
      <c r="I100" s="699"/>
      <c r="J100" s="699"/>
      <c r="K100" s="699"/>
      <c r="L100" s="699"/>
      <c r="M100" s="699"/>
      <c r="N100" s="699"/>
      <c r="O100" s="699"/>
      <c r="P100" s="699"/>
      <c r="Q100" s="699"/>
      <c r="R100" s="699"/>
      <c r="S100" s="699"/>
      <c r="T100" s="699"/>
      <c r="U100" s="699"/>
      <c r="V100" s="699"/>
      <c r="W100" s="699"/>
      <c r="X100" s="699"/>
      <c r="Y100" s="699"/>
      <c r="Z100" s="699"/>
      <c r="AA100" s="699"/>
      <c r="AB100" s="699"/>
      <c r="AC100" s="699"/>
      <c r="AD100" s="699"/>
      <c r="AE100" s="699"/>
      <c r="AF100" s="699"/>
      <c r="AG100" s="699"/>
      <c r="AH100" s="699"/>
      <c r="AI100" s="699"/>
      <c r="AJ100" s="699"/>
      <c r="AK100" s="699"/>
      <c r="AL100" s="699"/>
      <c r="AM100" s="699"/>
      <c r="AN100" s="699"/>
      <c r="AO100" s="699"/>
      <c r="AP100" s="699"/>
      <c r="AQ100" s="699"/>
      <c r="AR100" s="699"/>
      <c r="AS100" s="699"/>
      <c r="AT100" s="699"/>
      <c r="AU100" s="699"/>
      <c r="AV100" s="699"/>
      <c r="AW100" s="699"/>
      <c r="AX100" s="699"/>
      <c r="AY100" s="699"/>
      <c r="AZ100" s="699"/>
      <c r="BA100" s="699"/>
      <c r="BB100" s="699"/>
      <c r="BC100" s="699"/>
      <c r="BD100" s="700"/>
    </row>
    <row r="101" spans="1:56" s="447" customFormat="1" ht="7.5" customHeight="1" thickBot="1" x14ac:dyDescent="0.25">
      <c r="A101" s="169"/>
      <c r="B101" s="359"/>
      <c r="C101" s="174"/>
      <c r="D101" s="701"/>
      <c r="E101" s="702"/>
      <c r="F101" s="702"/>
      <c r="G101" s="702"/>
      <c r="H101" s="702"/>
      <c r="I101" s="702"/>
      <c r="J101" s="702"/>
      <c r="K101" s="702"/>
      <c r="L101" s="702"/>
      <c r="M101" s="702"/>
      <c r="N101" s="702"/>
      <c r="O101" s="702"/>
      <c r="P101" s="702"/>
      <c r="Q101" s="702"/>
      <c r="R101" s="702"/>
      <c r="S101" s="702"/>
      <c r="T101" s="702"/>
      <c r="U101" s="702"/>
      <c r="V101" s="702"/>
      <c r="W101" s="702"/>
      <c r="X101" s="702"/>
      <c r="Y101" s="702"/>
      <c r="Z101" s="702"/>
      <c r="AA101" s="702"/>
      <c r="AB101" s="702"/>
      <c r="AC101" s="702"/>
      <c r="AD101" s="702"/>
      <c r="AE101" s="702"/>
      <c r="AF101" s="702"/>
      <c r="AG101" s="702"/>
      <c r="AH101" s="702"/>
      <c r="AI101" s="702"/>
      <c r="AJ101" s="702"/>
      <c r="AK101" s="702"/>
      <c r="AL101" s="702"/>
      <c r="AM101" s="702"/>
      <c r="AN101" s="702"/>
      <c r="AO101" s="702"/>
      <c r="AP101" s="702"/>
      <c r="AQ101" s="702"/>
      <c r="AR101" s="702"/>
      <c r="AS101" s="702"/>
      <c r="AT101" s="702"/>
      <c r="AU101" s="702"/>
      <c r="AV101" s="702"/>
      <c r="AW101" s="702"/>
      <c r="AX101" s="702"/>
      <c r="AY101" s="702"/>
      <c r="AZ101" s="702"/>
      <c r="BA101" s="702"/>
      <c r="BB101" s="702"/>
      <c r="BC101" s="702"/>
      <c r="BD101" s="703"/>
    </row>
    <row r="102" spans="1:56" s="502" customFormat="1" ht="12.6" customHeight="1" x14ac:dyDescent="0.2">
      <c r="A102" s="419"/>
      <c r="B102" s="503"/>
      <c r="C102" s="503"/>
      <c r="D102" s="476"/>
      <c r="E102" s="475"/>
      <c r="F102" s="475"/>
      <c r="G102" s="475"/>
      <c r="H102" s="475"/>
      <c r="I102" s="475"/>
      <c r="J102" s="475"/>
      <c r="K102" s="475"/>
      <c r="L102" s="475"/>
      <c r="M102" s="475"/>
      <c r="N102" s="475"/>
      <c r="O102" s="475"/>
      <c r="P102" s="475"/>
      <c r="Q102" s="477"/>
      <c r="R102" s="689" t="s">
        <v>1527</v>
      </c>
      <c r="S102" s="690"/>
      <c r="T102" s="690"/>
      <c r="U102" s="690"/>
      <c r="V102" s="690"/>
      <c r="W102" s="690"/>
      <c r="X102" s="690"/>
      <c r="Y102" s="690"/>
      <c r="Z102" s="690"/>
      <c r="AA102" s="690"/>
      <c r="AB102" s="690"/>
      <c r="AC102" s="690"/>
      <c r="AD102" s="691"/>
      <c r="AE102" s="689" t="s">
        <v>1528</v>
      </c>
      <c r="AF102" s="690"/>
      <c r="AG102" s="690"/>
      <c r="AH102" s="690"/>
      <c r="AI102" s="690"/>
      <c r="AJ102" s="690"/>
      <c r="AK102" s="690"/>
      <c r="AL102" s="690"/>
      <c r="AM102" s="690"/>
      <c r="AN102" s="690"/>
      <c r="AO102" s="690"/>
      <c r="AP102" s="690"/>
      <c r="AQ102" s="691"/>
      <c r="AR102" s="689" t="s">
        <v>1529</v>
      </c>
      <c r="AS102" s="690"/>
      <c r="AT102" s="690"/>
      <c r="AU102" s="690"/>
      <c r="AV102" s="690"/>
      <c r="AW102" s="690"/>
      <c r="AX102" s="690"/>
      <c r="AY102" s="690"/>
      <c r="AZ102" s="690"/>
      <c r="BA102" s="690"/>
      <c r="BB102" s="690"/>
      <c r="BC102" s="690"/>
      <c r="BD102" s="691"/>
    </row>
    <row r="103" spans="1:56" s="502" customFormat="1" ht="12.6" customHeight="1" thickBot="1" x14ac:dyDescent="0.25">
      <c r="A103" s="440"/>
      <c r="B103" s="448"/>
      <c r="C103" s="442"/>
      <c r="D103" s="481"/>
      <c r="E103" s="482"/>
      <c r="F103" s="482"/>
      <c r="G103" s="482"/>
      <c r="H103" s="482"/>
      <c r="I103" s="482"/>
      <c r="J103" s="482"/>
      <c r="K103" s="482"/>
      <c r="L103" s="448"/>
      <c r="M103" s="442"/>
      <c r="N103" s="482"/>
      <c r="O103" s="482"/>
      <c r="P103" s="482"/>
      <c r="Q103" s="483"/>
      <c r="R103" s="692"/>
      <c r="S103" s="693"/>
      <c r="T103" s="693"/>
      <c r="U103" s="693"/>
      <c r="V103" s="693"/>
      <c r="W103" s="693"/>
      <c r="X103" s="693"/>
      <c r="Y103" s="693"/>
      <c r="Z103" s="693"/>
      <c r="AA103" s="693"/>
      <c r="AB103" s="693"/>
      <c r="AC103" s="693"/>
      <c r="AD103" s="694"/>
      <c r="AE103" s="692"/>
      <c r="AF103" s="693"/>
      <c r="AG103" s="693"/>
      <c r="AH103" s="693"/>
      <c r="AI103" s="693"/>
      <c r="AJ103" s="693"/>
      <c r="AK103" s="693"/>
      <c r="AL103" s="693"/>
      <c r="AM103" s="693"/>
      <c r="AN103" s="693"/>
      <c r="AO103" s="693"/>
      <c r="AP103" s="693"/>
      <c r="AQ103" s="694"/>
      <c r="AR103" s="692"/>
      <c r="AS103" s="693"/>
      <c r="AT103" s="693"/>
      <c r="AU103" s="693"/>
      <c r="AV103" s="693"/>
      <c r="AW103" s="693"/>
      <c r="AX103" s="693"/>
      <c r="AY103" s="693"/>
      <c r="AZ103" s="693"/>
      <c r="BA103" s="693"/>
      <c r="BB103" s="693"/>
      <c r="BC103" s="693"/>
      <c r="BD103" s="694"/>
    </row>
    <row r="104" spans="1:56" ht="6" customHeight="1" x14ac:dyDescent="0.2">
      <c r="A104" s="366"/>
      <c r="B104" s="354"/>
      <c r="C104" s="368"/>
      <c r="D104" s="75"/>
      <c r="E104" s="366"/>
      <c r="F104" s="366"/>
      <c r="G104" s="366"/>
      <c r="H104" s="366"/>
      <c r="I104" s="366"/>
      <c r="J104" s="366"/>
      <c r="K104" s="366"/>
      <c r="L104" s="366"/>
      <c r="M104" s="366"/>
      <c r="N104" s="366"/>
      <c r="O104" s="366"/>
      <c r="P104" s="366"/>
      <c r="Q104" s="368"/>
      <c r="R104" s="75"/>
      <c r="S104" s="366"/>
      <c r="T104" s="366"/>
      <c r="U104" s="366"/>
      <c r="V104" s="366"/>
      <c r="W104" s="366"/>
      <c r="X104" s="366"/>
      <c r="Y104" s="366"/>
      <c r="Z104" s="366"/>
      <c r="AA104" s="366"/>
      <c r="AB104" s="366"/>
      <c r="AC104" s="364"/>
      <c r="AD104" s="368"/>
      <c r="AE104" s="75"/>
      <c r="AF104" s="366"/>
      <c r="AG104" s="366"/>
      <c r="AH104" s="366"/>
      <c r="AI104" s="366"/>
      <c r="AJ104" s="366"/>
      <c r="AK104" s="366"/>
      <c r="AL104" s="366"/>
      <c r="AM104" s="366"/>
      <c r="AN104" s="366"/>
      <c r="AO104" s="366"/>
      <c r="AP104" s="364"/>
      <c r="AQ104" s="368"/>
      <c r="AR104" s="75"/>
      <c r="AS104" s="366"/>
      <c r="AT104" s="366"/>
      <c r="AU104" s="366"/>
      <c r="AV104" s="366"/>
      <c r="AW104" s="366"/>
      <c r="AX104" s="366"/>
      <c r="AY104" s="366"/>
      <c r="AZ104" s="366"/>
      <c r="BA104" s="366"/>
      <c r="BB104" s="366"/>
      <c r="BC104" s="364"/>
      <c r="BD104" s="368"/>
    </row>
    <row r="105" spans="1:56" ht="11.25" customHeight="1" x14ac:dyDescent="0.2">
      <c r="A105" s="333"/>
      <c r="B105" s="373">
        <v>408</v>
      </c>
      <c r="C105" s="368"/>
      <c r="D105" s="75"/>
      <c r="E105" s="646" t="str">
        <f ca="1">VLOOKUP(INDIRECT(ADDRESS(ROW(),COLUMN()-3)),Language_Translations,MATCH(Language_Selected,Language_Options,0),FALSE)</f>
        <v>Did you see anyone for antenatal care for this pregnancy?</v>
      </c>
      <c r="F105" s="646"/>
      <c r="G105" s="646"/>
      <c r="H105" s="646"/>
      <c r="I105" s="646"/>
      <c r="J105" s="646"/>
      <c r="K105" s="646"/>
      <c r="L105" s="646"/>
      <c r="M105" s="646"/>
      <c r="N105" s="646"/>
      <c r="O105" s="646"/>
      <c r="P105" s="646"/>
      <c r="Q105" s="368"/>
      <c r="R105" s="75"/>
      <c r="S105" s="333" t="s">
        <v>62</v>
      </c>
      <c r="T105" s="333"/>
      <c r="U105" s="152" t="s">
        <v>8</v>
      </c>
      <c r="V105" s="152"/>
      <c r="W105" s="152"/>
      <c r="X105" s="152"/>
      <c r="Y105" s="152"/>
      <c r="Z105" s="152"/>
      <c r="AA105" s="152"/>
      <c r="AB105" s="152"/>
      <c r="AC105" s="149" t="s">
        <v>63</v>
      </c>
      <c r="AD105" s="368"/>
      <c r="AE105" s="75"/>
      <c r="AF105" s="333" t="s">
        <v>62</v>
      </c>
      <c r="AG105" s="333"/>
      <c r="AH105" s="152" t="s">
        <v>8</v>
      </c>
      <c r="AI105" s="152"/>
      <c r="AJ105" s="152"/>
      <c r="AK105" s="152"/>
      <c r="AL105" s="152"/>
      <c r="AM105" s="152"/>
      <c r="AN105" s="152"/>
      <c r="AO105" s="152"/>
      <c r="AP105" s="149" t="s">
        <v>63</v>
      </c>
      <c r="AQ105" s="368"/>
      <c r="AR105" s="75"/>
      <c r="AS105" s="333" t="s">
        <v>62</v>
      </c>
      <c r="AT105" s="333"/>
      <c r="AU105" s="152" t="s">
        <v>8</v>
      </c>
      <c r="AV105" s="152"/>
      <c r="AW105" s="152"/>
      <c r="AX105" s="152"/>
      <c r="AY105" s="152"/>
      <c r="AZ105" s="152"/>
      <c r="BA105" s="152"/>
      <c r="BB105" s="152"/>
      <c r="BC105" s="149" t="s">
        <v>63</v>
      </c>
      <c r="BD105" s="368"/>
    </row>
    <row r="106" spans="1:56" x14ac:dyDescent="0.2">
      <c r="A106" s="333"/>
      <c r="C106" s="368"/>
      <c r="D106" s="75"/>
      <c r="E106" s="646"/>
      <c r="F106" s="646"/>
      <c r="G106" s="646"/>
      <c r="H106" s="646"/>
      <c r="I106" s="646"/>
      <c r="J106" s="646"/>
      <c r="K106" s="646"/>
      <c r="L106" s="646"/>
      <c r="M106" s="646"/>
      <c r="N106" s="646"/>
      <c r="O106" s="646"/>
      <c r="P106" s="646"/>
      <c r="Q106" s="368"/>
      <c r="R106" s="75"/>
      <c r="S106" s="333" t="s">
        <v>64</v>
      </c>
      <c r="T106" s="333"/>
      <c r="U106" s="152" t="s">
        <v>8</v>
      </c>
      <c r="V106" s="152"/>
      <c r="W106" s="152"/>
      <c r="X106" s="152"/>
      <c r="Y106" s="152"/>
      <c r="Z106" s="152"/>
      <c r="AA106" s="152"/>
      <c r="AB106" s="152"/>
      <c r="AC106" s="149" t="s">
        <v>65</v>
      </c>
      <c r="AD106" s="368"/>
      <c r="AE106" s="75"/>
      <c r="AF106" s="333" t="s">
        <v>64</v>
      </c>
      <c r="AG106" s="333"/>
      <c r="AH106" s="152" t="s">
        <v>8</v>
      </c>
      <c r="AI106" s="152"/>
      <c r="AJ106" s="152"/>
      <c r="AK106" s="152"/>
      <c r="AL106" s="152"/>
      <c r="AM106" s="152"/>
      <c r="AN106" s="152"/>
      <c r="AO106" s="152"/>
      <c r="AP106" s="149" t="s">
        <v>65</v>
      </c>
      <c r="AQ106" s="368"/>
      <c r="AR106" s="75"/>
      <c r="AS106" s="333" t="s">
        <v>64</v>
      </c>
      <c r="AT106" s="333"/>
      <c r="AU106" s="152" t="s">
        <v>8</v>
      </c>
      <c r="AV106" s="152"/>
      <c r="AW106" s="152"/>
      <c r="AX106" s="152"/>
      <c r="AY106" s="152"/>
      <c r="AZ106" s="152"/>
      <c r="BA106" s="152"/>
      <c r="BB106" s="152"/>
      <c r="BC106" s="149" t="s">
        <v>65</v>
      </c>
      <c r="BD106" s="368"/>
    </row>
    <row r="107" spans="1:56" x14ac:dyDescent="0.2">
      <c r="A107" s="333"/>
      <c r="C107" s="368"/>
      <c r="D107" s="75"/>
      <c r="E107" s="646"/>
      <c r="F107" s="646"/>
      <c r="G107" s="646"/>
      <c r="H107" s="646"/>
      <c r="I107" s="646"/>
      <c r="J107" s="646"/>
      <c r="K107" s="646"/>
      <c r="L107" s="646"/>
      <c r="M107" s="646"/>
      <c r="N107" s="646"/>
      <c r="O107" s="646"/>
      <c r="P107" s="646"/>
      <c r="Q107" s="368"/>
      <c r="R107" s="75"/>
      <c r="S107" s="333"/>
      <c r="T107" s="333"/>
      <c r="U107" s="333"/>
      <c r="V107" s="333"/>
      <c r="W107" s="333"/>
      <c r="X107" s="333"/>
      <c r="Y107" s="333"/>
      <c r="Z107" s="333"/>
      <c r="AA107" s="250" t="s">
        <v>1334</v>
      </c>
      <c r="AB107" s="333"/>
      <c r="AD107" s="368"/>
      <c r="AE107" s="75"/>
      <c r="AF107" s="333"/>
      <c r="AG107" s="333"/>
      <c r="AH107" s="333"/>
      <c r="AI107" s="333"/>
      <c r="AJ107" s="333"/>
      <c r="AK107" s="333"/>
      <c r="AL107" s="333"/>
      <c r="AM107" s="333"/>
      <c r="AN107" s="250" t="s">
        <v>1334</v>
      </c>
      <c r="AO107" s="333"/>
      <c r="AQ107" s="368"/>
      <c r="AR107" s="75"/>
      <c r="AS107" s="333"/>
      <c r="AT107" s="333"/>
      <c r="AU107" s="333"/>
      <c r="AV107" s="333"/>
      <c r="AW107" s="333"/>
      <c r="AX107" s="333"/>
      <c r="AY107" s="333"/>
      <c r="AZ107" s="333"/>
      <c r="BA107" s="250" t="s">
        <v>1334</v>
      </c>
      <c r="BB107" s="333"/>
      <c r="BD107" s="368"/>
    </row>
    <row r="108" spans="1:56" ht="6" customHeight="1" x14ac:dyDescent="0.2">
      <c r="A108" s="28"/>
      <c r="B108" s="343"/>
      <c r="C108" s="71"/>
      <c r="D108" s="38"/>
      <c r="E108" s="28"/>
      <c r="F108" s="28"/>
      <c r="G108" s="28"/>
      <c r="H108" s="28"/>
      <c r="I108" s="28"/>
      <c r="J108" s="28"/>
      <c r="K108" s="28"/>
      <c r="L108" s="28"/>
      <c r="M108" s="28"/>
      <c r="N108" s="28"/>
      <c r="O108" s="28"/>
      <c r="P108" s="28"/>
      <c r="Q108" s="71"/>
      <c r="R108" s="38"/>
      <c r="S108" s="28"/>
      <c r="T108" s="28"/>
      <c r="U108" s="28"/>
      <c r="V108" s="28"/>
      <c r="W108" s="28"/>
      <c r="X108" s="28"/>
      <c r="Y108" s="28"/>
      <c r="Z108" s="28"/>
      <c r="AA108" s="28"/>
      <c r="AB108" s="28"/>
      <c r="AC108" s="154"/>
      <c r="AD108" s="71"/>
      <c r="AE108" s="38"/>
      <c r="AF108" s="28"/>
      <c r="AG108" s="28"/>
      <c r="AH108" s="28"/>
      <c r="AI108" s="28"/>
      <c r="AJ108" s="28"/>
      <c r="AK108" s="28"/>
      <c r="AL108" s="28"/>
      <c r="AM108" s="28"/>
      <c r="AN108" s="28"/>
      <c r="AO108" s="28"/>
      <c r="AP108" s="154"/>
      <c r="AQ108" s="71"/>
      <c r="AR108" s="38"/>
      <c r="AS108" s="28"/>
      <c r="AT108" s="28"/>
      <c r="AU108" s="28"/>
      <c r="AV108" s="28"/>
      <c r="AW108" s="28"/>
      <c r="AX108" s="28"/>
      <c r="AY108" s="28"/>
      <c r="AZ108" s="28"/>
      <c r="BA108" s="28"/>
      <c r="BB108" s="28"/>
      <c r="BC108" s="154"/>
      <c r="BD108" s="71"/>
    </row>
    <row r="109" spans="1:56" ht="6" customHeight="1" x14ac:dyDescent="0.2">
      <c r="A109" s="25"/>
      <c r="B109" s="353"/>
      <c r="C109" s="69"/>
      <c r="D109" s="39"/>
      <c r="E109" s="25"/>
      <c r="F109" s="25"/>
      <c r="G109" s="25"/>
      <c r="H109" s="25"/>
      <c r="I109" s="25"/>
      <c r="J109" s="25"/>
      <c r="K109" s="25"/>
      <c r="L109" s="25"/>
      <c r="M109" s="25"/>
      <c r="N109" s="25"/>
      <c r="O109" s="25"/>
      <c r="P109" s="25"/>
      <c r="Q109" s="69"/>
      <c r="R109" s="39"/>
      <c r="S109" s="25"/>
      <c r="T109" s="25"/>
      <c r="U109" s="25"/>
      <c r="V109" s="25"/>
      <c r="W109" s="25"/>
      <c r="X109" s="25"/>
      <c r="Y109" s="25"/>
      <c r="Z109" s="25"/>
      <c r="AA109" s="25"/>
      <c r="AB109" s="25"/>
      <c r="AC109" s="353"/>
      <c r="AD109" s="69"/>
      <c r="AE109" s="39"/>
      <c r="AF109" s="25"/>
      <c r="AG109" s="25"/>
      <c r="AH109" s="25"/>
      <c r="AI109" s="25"/>
      <c r="AJ109" s="25"/>
      <c r="AK109" s="25"/>
      <c r="AL109" s="25"/>
      <c r="AM109" s="25"/>
      <c r="AN109" s="25"/>
      <c r="AO109" s="25"/>
      <c r="AP109" s="353"/>
      <c r="AQ109" s="69"/>
      <c r="AR109" s="39"/>
      <c r="AS109" s="25"/>
      <c r="AT109" s="25"/>
      <c r="AU109" s="25"/>
      <c r="AV109" s="25"/>
      <c r="AW109" s="25"/>
      <c r="AX109" s="25"/>
      <c r="AY109" s="25"/>
      <c r="AZ109" s="25"/>
      <c r="BA109" s="25"/>
      <c r="BB109" s="25"/>
      <c r="BC109" s="353"/>
      <c r="BD109" s="69"/>
    </row>
    <row r="110" spans="1:56" ht="11.25" customHeight="1" x14ac:dyDescent="0.2">
      <c r="A110" s="333"/>
      <c r="B110" s="373">
        <v>409</v>
      </c>
      <c r="C110" s="368"/>
      <c r="D110" s="75"/>
      <c r="E110" s="646" t="str">
        <f ca="1">VLOOKUP(INDIRECT(ADDRESS(ROW(),COLUMN()-3)),Language_Translations,MATCH(Language_Selected,Language_Options,0),FALSE)</f>
        <v>Whom did you see?
Anyone else?</v>
      </c>
      <c r="F110" s="646"/>
      <c r="G110" s="646"/>
      <c r="H110" s="646"/>
      <c r="I110" s="646"/>
      <c r="J110" s="646"/>
      <c r="K110" s="646"/>
      <c r="L110" s="646"/>
      <c r="M110" s="646"/>
      <c r="N110" s="646"/>
      <c r="O110" s="646"/>
      <c r="P110" s="646"/>
      <c r="Q110" s="368"/>
      <c r="R110" s="75"/>
      <c r="S110" s="204" t="s">
        <v>110</v>
      </c>
      <c r="T110" s="333"/>
      <c r="U110" s="333"/>
      <c r="V110" s="333"/>
      <c r="W110" s="333"/>
      <c r="X110" s="333"/>
      <c r="Y110" s="333"/>
      <c r="Z110" s="333"/>
      <c r="AA110" s="333"/>
      <c r="AB110" s="333"/>
      <c r="AC110" s="373"/>
      <c r="AD110" s="368"/>
      <c r="AE110" s="75"/>
      <c r="AF110" s="204" t="s">
        <v>110</v>
      </c>
      <c r="AG110" s="333"/>
      <c r="AH110" s="333"/>
      <c r="AI110" s="333"/>
      <c r="AJ110" s="333"/>
      <c r="AK110" s="333"/>
      <c r="AL110" s="333"/>
      <c r="AM110" s="333"/>
      <c r="AN110" s="333"/>
      <c r="AO110" s="333"/>
      <c r="AP110" s="373"/>
      <c r="AQ110" s="368"/>
      <c r="AR110" s="75"/>
      <c r="AS110" s="204" t="s">
        <v>110</v>
      </c>
      <c r="AT110" s="333"/>
      <c r="AU110" s="333"/>
      <c r="AV110" s="333"/>
      <c r="AW110" s="333"/>
      <c r="AX110" s="333"/>
      <c r="AY110" s="333"/>
      <c r="AZ110" s="333"/>
      <c r="BA110" s="333"/>
      <c r="BB110" s="333"/>
      <c r="BC110" s="373"/>
      <c r="BD110" s="368"/>
    </row>
    <row r="111" spans="1:56" x14ac:dyDescent="0.2">
      <c r="A111" s="333"/>
      <c r="B111" s="377" t="s">
        <v>75</v>
      </c>
      <c r="C111" s="368"/>
      <c r="D111" s="75"/>
      <c r="E111" s="646"/>
      <c r="F111" s="646"/>
      <c r="G111" s="646"/>
      <c r="H111" s="646"/>
      <c r="I111" s="646"/>
      <c r="J111" s="646"/>
      <c r="K111" s="646"/>
      <c r="L111" s="646"/>
      <c r="M111" s="646"/>
      <c r="N111" s="646"/>
      <c r="O111" s="646"/>
      <c r="P111" s="646"/>
      <c r="Q111" s="368"/>
      <c r="R111" s="75"/>
      <c r="S111" s="333"/>
      <c r="T111" s="333" t="s">
        <v>111</v>
      </c>
      <c r="U111" s="333"/>
      <c r="V111" s="333"/>
      <c r="W111" s="152" t="s">
        <v>8</v>
      </c>
      <c r="X111" s="152"/>
      <c r="Y111" s="152"/>
      <c r="Z111" s="152"/>
      <c r="AA111" s="152"/>
      <c r="AB111" s="152"/>
      <c r="AC111" s="373" t="s">
        <v>112</v>
      </c>
      <c r="AD111" s="368"/>
      <c r="AE111" s="75"/>
      <c r="AF111" s="333"/>
      <c r="AG111" s="333" t="s">
        <v>111</v>
      </c>
      <c r="AH111" s="333"/>
      <c r="AI111" s="333"/>
      <c r="AJ111" s="152" t="s">
        <v>8</v>
      </c>
      <c r="AK111" s="152"/>
      <c r="AL111" s="152"/>
      <c r="AM111" s="152"/>
      <c r="AN111" s="152"/>
      <c r="AO111" s="152"/>
      <c r="AP111" s="373" t="s">
        <v>112</v>
      </c>
      <c r="AQ111" s="368"/>
      <c r="AR111" s="75"/>
      <c r="AS111" s="333"/>
      <c r="AT111" s="333" t="s">
        <v>111</v>
      </c>
      <c r="AU111" s="333"/>
      <c r="AV111" s="333"/>
      <c r="AW111" s="152" t="s">
        <v>8</v>
      </c>
      <c r="AX111" s="152"/>
      <c r="AY111" s="152"/>
      <c r="AZ111" s="152"/>
      <c r="BA111" s="152"/>
      <c r="BB111" s="152"/>
      <c r="BC111" s="373" t="s">
        <v>112</v>
      </c>
      <c r="BD111" s="368"/>
    </row>
    <row r="112" spans="1:56" x14ac:dyDescent="0.2">
      <c r="A112" s="333"/>
      <c r="C112" s="368"/>
      <c r="D112" s="75"/>
      <c r="E112" s="646"/>
      <c r="F112" s="646"/>
      <c r="G112" s="646"/>
      <c r="H112" s="646"/>
      <c r="I112" s="646"/>
      <c r="J112" s="646"/>
      <c r="K112" s="646"/>
      <c r="L112" s="646"/>
      <c r="M112" s="646"/>
      <c r="N112" s="646"/>
      <c r="O112" s="646"/>
      <c r="P112" s="646"/>
      <c r="Q112" s="368"/>
      <c r="R112" s="75"/>
      <c r="S112" s="333"/>
      <c r="T112" s="333" t="s">
        <v>160</v>
      </c>
      <c r="U112" s="333"/>
      <c r="V112" s="333"/>
      <c r="W112" s="333"/>
      <c r="X112" s="333"/>
      <c r="Z112" s="152" t="s">
        <v>8</v>
      </c>
      <c r="AA112" s="152"/>
      <c r="AB112" s="152"/>
      <c r="AC112" s="373" t="s">
        <v>113</v>
      </c>
      <c r="AD112" s="368"/>
      <c r="AE112" s="75"/>
      <c r="AF112" s="333"/>
      <c r="AG112" s="333" t="s">
        <v>160</v>
      </c>
      <c r="AH112" s="333"/>
      <c r="AI112" s="333"/>
      <c r="AJ112" s="333"/>
      <c r="AK112" s="333"/>
      <c r="AM112" s="152" t="s">
        <v>8</v>
      </c>
      <c r="AN112" s="152"/>
      <c r="AO112" s="152"/>
      <c r="AP112" s="373" t="s">
        <v>113</v>
      </c>
      <c r="AQ112" s="368"/>
      <c r="AR112" s="75"/>
      <c r="AS112" s="333"/>
      <c r="AT112" s="333" t="s">
        <v>160</v>
      </c>
      <c r="AU112" s="333"/>
      <c r="AV112" s="333"/>
      <c r="AW112" s="333"/>
      <c r="AX112" s="333"/>
      <c r="AZ112" s="152" t="s">
        <v>8</v>
      </c>
      <c r="BA112" s="152"/>
      <c r="BB112" s="152"/>
      <c r="BC112" s="373" t="s">
        <v>113</v>
      </c>
      <c r="BD112" s="368"/>
    </row>
    <row r="113" spans="1:56" x14ac:dyDescent="0.2">
      <c r="A113" s="333"/>
      <c r="C113" s="368"/>
      <c r="D113" s="75"/>
      <c r="E113" s="646"/>
      <c r="F113" s="646"/>
      <c r="G113" s="646"/>
      <c r="H113" s="646"/>
      <c r="I113" s="646"/>
      <c r="J113" s="646"/>
      <c r="K113" s="646"/>
      <c r="L113" s="646"/>
      <c r="M113" s="646"/>
      <c r="N113" s="646"/>
      <c r="O113" s="646"/>
      <c r="P113" s="646"/>
      <c r="Q113" s="368"/>
      <c r="R113" s="75"/>
      <c r="S113" s="333"/>
      <c r="T113" s="333" t="s">
        <v>1088</v>
      </c>
      <c r="U113" s="333"/>
      <c r="V113" s="333"/>
      <c r="W113" s="333"/>
      <c r="X113" s="333"/>
      <c r="Y113" s="333"/>
      <c r="Z113" s="333"/>
      <c r="AA113" s="152" t="s">
        <v>8</v>
      </c>
      <c r="AB113" s="152"/>
      <c r="AC113" s="373" t="s">
        <v>115</v>
      </c>
      <c r="AD113" s="368"/>
      <c r="AE113" s="75"/>
      <c r="AF113" s="333"/>
      <c r="AG113" s="333" t="s">
        <v>1088</v>
      </c>
      <c r="AH113" s="333"/>
      <c r="AI113" s="333"/>
      <c r="AJ113" s="333"/>
      <c r="AK113" s="333"/>
      <c r="AL113" s="333"/>
      <c r="AM113" s="333"/>
      <c r="AN113" s="152" t="s">
        <v>8</v>
      </c>
      <c r="AO113" s="152"/>
      <c r="AP113" s="373" t="s">
        <v>115</v>
      </c>
      <c r="AQ113" s="368"/>
      <c r="AR113" s="75"/>
      <c r="AS113" s="333"/>
      <c r="AT113" s="333" t="s">
        <v>1088</v>
      </c>
      <c r="AU113" s="333"/>
      <c r="AV113" s="333"/>
      <c r="AW113" s="333"/>
      <c r="AX113" s="333"/>
      <c r="AY113" s="333"/>
      <c r="AZ113" s="333"/>
      <c r="BA113" s="152" t="s">
        <v>8</v>
      </c>
      <c r="BB113" s="152"/>
      <c r="BC113" s="373" t="s">
        <v>115</v>
      </c>
      <c r="BD113" s="368"/>
    </row>
    <row r="114" spans="1:56" x14ac:dyDescent="0.2">
      <c r="A114" s="333"/>
      <c r="C114" s="368"/>
      <c r="D114" s="75"/>
      <c r="Q114" s="368"/>
      <c r="R114" s="75"/>
      <c r="S114" s="204" t="s">
        <v>116</v>
      </c>
      <c r="T114" s="333"/>
      <c r="U114" s="333"/>
      <c r="V114" s="333"/>
      <c r="W114" s="333"/>
      <c r="X114" s="333"/>
      <c r="Y114" s="333"/>
      <c r="Z114" s="333"/>
      <c r="AA114" s="333"/>
      <c r="AB114" s="333"/>
      <c r="AC114" s="373"/>
      <c r="AD114" s="368"/>
      <c r="AE114" s="75"/>
      <c r="AF114" s="204" t="s">
        <v>116</v>
      </c>
      <c r="AG114" s="333"/>
      <c r="AH114" s="333"/>
      <c r="AI114" s="333"/>
      <c r="AJ114" s="333"/>
      <c r="AK114" s="333"/>
      <c r="AL114" s="333"/>
      <c r="AM114" s="333"/>
      <c r="AN114" s="333"/>
      <c r="AO114" s="333"/>
      <c r="AP114" s="373"/>
      <c r="AQ114" s="368"/>
      <c r="AR114" s="75"/>
      <c r="AS114" s="204" t="s">
        <v>116</v>
      </c>
      <c r="AT114" s="333"/>
      <c r="AU114" s="333"/>
      <c r="AV114" s="333"/>
      <c r="AW114" s="333"/>
      <c r="AX114" s="333"/>
      <c r="AY114" s="333"/>
      <c r="AZ114" s="333"/>
      <c r="BA114" s="333"/>
      <c r="BB114" s="333"/>
      <c r="BC114" s="373"/>
      <c r="BD114" s="368"/>
    </row>
    <row r="115" spans="1:56" x14ac:dyDescent="0.2">
      <c r="A115" s="333"/>
      <c r="C115" s="368"/>
      <c r="D115" s="75"/>
      <c r="E115" s="645" t="s">
        <v>255</v>
      </c>
      <c r="F115" s="645"/>
      <c r="G115" s="645"/>
      <c r="H115" s="645"/>
      <c r="I115" s="645"/>
      <c r="J115" s="645"/>
      <c r="K115" s="645"/>
      <c r="L115" s="645"/>
      <c r="M115" s="645"/>
      <c r="N115" s="645"/>
      <c r="O115" s="645"/>
      <c r="P115" s="645"/>
      <c r="Q115" s="368"/>
      <c r="R115" s="75"/>
      <c r="S115" s="333"/>
      <c r="T115" s="333" t="s">
        <v>117</v>
      </c>
      <c r="U115" s="333"/>
      <c r="V115" s="333"/>
      <c r="W115" s="333"/>
      <c r="X115" s="333"/>
      <c r="Y115" s="333"/>
      <c r="Z115" s="333"/>
      <c r="AA115" s="333"/>
      <c r="AB115" s="333"/>
      <c r="AC115" s="373"/>
      <c r="AD115" s="368"/>
      <c r="AE115" s="75"/>
      <c r="AF115" s="333"/>
      <c r="AG115" s="333" t="s">
        <v>117</v>
      </c>
      <c r="AH115" s="333"/>
      <c r="AI115" s="333"/>
      <c r="AJ115" s="333"/>
      <c r="AK115" s="333"/>
      <c r="AL115" s="333"/>
      <c r="AM115" s="333"/>
      <c r="AN115" s="333"/>
      <c r="AO115" s="333"/>
      <c r="AP115" s="373"/>
      <c r="AQ115" s="368"/>
      <c r="AR115" s="75"/>
      <c r="AS115" s="333"/>
      <c r="AT115" s="333" t="s">
        <v>117</v>
      </c>
      <c r="AU115" s="333"/>
      <c r="AV115" s="333"/>
      <c r="AW115" s="333"/>
      <c r="AX115" s="333"/>
      <c r="AY115" s="333"/>
      <c r="AZ115" s="333"/>
      <c r="BA115" s="333"/>
      <c r="BB115" s="333"/>
      <c r="BC115" s="373"/>
      <c r="BD115" s="368"/>
    </row>
    <row r="116" spans="1:56" x14ac:dyDescent="0.2">
      <c r="A116" s="333"/>
      <c r="C116" s="368"/>
      <c r="D116" s="75"/>
      <c r="E116" s="645"/>
      <c r="F116" s="645"/>
      <c r="G116" s="645"/>
      <c r="H116" s="645"/>
      <c r="I116" s="645"/>
      <c r="J116" s="645"/>
      <c r="K116" s="645"/>
      <c r="L116" s="645"/>
      <c r="M116" s="645"/>
      <c r="N116" s="645"/>
      <c r="O116" s="645"/>
      <c r="P116" s="645"/>
      <c r="Q116" s="368"/>
      <c r="R116" s="75"/>
      <c r="S116" s="333"/>
      <c r="T116" s="333"/>
      <c r="U116" s="333" t="s">
        <v>118</v>
      </c>
      <c r="V116" s="333"/>
      <c r="W116" s="333"/>
      <c r="X116" s="333"/>
      <c r="Y116" s="152" t="s">
        <v>8</v>
      </c>
      <c r="Z116" s="152"/>
      <c r="AA116" s="152"/>
      <c r="AB116" s="152"/>
      <c r="AC116" s="373" t="s">
        <v>119</v>
      </c>
      <c r="AD116" s="368"/>
      <c r="AE116" s="75"/>
      <c r="AF116" s="333"/>
      <c r="AG116" s="333"/>
      <c r="AH116" s="333" t="s">
        <v>118</v>
      </c>
      <c r="AI116" s="333"/>
      <c r="AJ116" s="333"/>
      <c r="AK116" s="333"/>
      <c r="AL116" s="152" t="s">
        <v>8</v>
      </c>
      <c r="AM116" s="152"/>
      <c r="AN116" s="152"/>
      <c r="AO116" s="152"/>
      <c r="AP116" s="373" t="s">
        <v>119</v>
      </c>
      <c r="AQ116" s="368"/>
      <c r="AR116" s="75"/>
      <c r="AS116" s="333"/>
      <c r="AT116" s="333"/>
      <c r="AU116" s="333" t="s">
        <v>118</v>
      </c>
      <c r="AV116" s="333"/>
      <c r="AW116" s="333"/>
      <c r="AX116" s="333"/>
      <c r="AY116" s="152" t="s">
        <v>8</v>
      </c>
      <c r="AZ116" s="152"/>
      <c r="BA116" s="152"/>
      <c r="BB116" s="152"/>
      <c r="BC116" s="373" t="s">
        <v>119</v>
      </c>
      <c r="BD116" s="368"/>
    </row>
    <row r="117" spans="1:56" x14ac:dyDescent="0.2">
      <c r="A117" s="333"/>
      <c r="C117" s="368"/>
      <c r="D117" s="75"/>
      <c r="E117" s="645"/>
      <c r="F117" s="645"/>
      <c r="G117" s="645"/>
      <c r="H117" s="645"/>
      <c r="I117" s="645"/>
      <c r="J117" s="645"/>
      <c r="K117" s="645"/>
      <c r="L117" s="645"/>
      <c r="M117" s="645"/>
      <c r="N117" s="645"/>
      <c r="O117" s="645"/>
      <c r="P117" s="645"/>
      <c r="Q117" s="368"/>
      <c r="R117" s="75"/>
      <c r="S117" s="333"/>
      <c r="T117" s="333" t="s">
        <v>120</v>
      </c>
      <c r="U117" s="333"/>
      <c r="V117" s="333"/>
      <c r="W117" s="333"/>
      <c r="X117" s="333"/>
      <c r="Y117" s="333"/>
      <c r="Z117" s="333"/>
      <c r="AA117" s="333"/>
      <c r="AB117" s="333"/>
      <c r="AC117" s="373"/>
      <c r="AD117" s="368"/>
      <c r="AE117" s="75"/>
      <c r="AF117" s="333"/>
      <c r="AG117" s="333" t="s">
        <v>120</v>
      </c>
      <c r="AH117" s="333"/>
      <c r="AI117" s="333"/>
      <c r="AJ117" s="333"/>
      <c r="AK117" s="333"/>
      <c r="AL117" s="333"/>
      <c r="AM117" s="333"/>
      <c r="AN117" s="333"/>
      <c r="AO117" s="333"/>
      <c r="AP117" s="373"/>
      <c r="AQ117" s="368"/>
      <c r="AR117" s="75"/>
      <c r="AS117" s="333"/>
      <c r="AT117" s="333" t="s">
        <v>120</v>
      </c>
      <c r="AU117" s="333"/>
      <c r="AV117" s="333"/>
      <c r="AW117" s="333"/>
      <c r="AX117" s="333"/>
      <c r="AY117" s="333"/>
      <c r="AZ117" s="333"/>
      <c r="BA117" s="333"/>
      <c r="BB117" s="333"/>
      <c r="BC117" s="373"/>
      <c r="BD117" s="368"/>
    </row>
    <row r="118" spans="1:56" x14ac:dyDescent="0.2">
      <c r="A118" s="333"/>
      <c r="C118" s="368"/>
      <c r="D118" s="75"/>
      <c r="E118" s="645"/>
      <c r="F118" s="645"/>
      <c r="G118" s="645"/>
      <c r="H118" s="645"/>
      <c r="I118" s="645"/>
      <c r="J118" s="645"/>
      <c r="K118" s="645"/>
      <c r="L118" s="645"/>
      <c r="M118" s="645"/>
      <c r="N118" s="645"/>
      <c r="O118" s="645"/>
      <c r="P118" s="645"/>
      <c r="Q118" s="368"/>
      <c r="R118" s="75"/>
      <c r="S118" s="333"/>
      <c r="T118" s="333"/>
      <c r="U118" s="333" t="s">
        <v>121</v>
      </c>
      <c r="V118" s="333"/>
      <c r="W118" s="333"/>
      <c r="X118" s="333"/>
      <c r="Y118" s="333"/>
      <c r="Z118" s="333"/>
      <c r="AA118" s="333"/>
      <c r="AB118" s="333"/>
      <c r="AC118" s="373"/>
      <c r="AD118" s="368"/>
      <c r="AE118" s="75"/>
      <c r="AF118" s="333"/>
      <c r="AG118" s="333"/>
      <c r="AH118" s="333" t="s">
        <v>121</v>
      </c>
      <c r="AI118" s="333"/>
      <c r="AJ118" s="333"/>
      <c r="AK118" s="333"/>
      <c r="AL118" s="333"/>
      <c r="AM118" s="333"/>
      <c r="AN118" s="333"/>
      <c r="AO118" s="333"/>
      <c r="AP118" s="373"/>
      <c r="AQ118" s="368"/>
      <c r="AR118" s="75"/>
      <c r="AS118" s="333"/>
      <c r="AT118" s="333"/>
      <c r="AU118" s="333" t="s">
        <v>121</v>
      </c>
      <c r="AV118" s="333"/>
      <c r="AW118" s="333"/>
      <c r="AX118" s="333"/>
      <c r="AY118" s="333"/>
      <c r="AZ118" s="333"/>
      <c r="BA118" s="333"/>
      <c r="BB118" s="333"/>
      <c r="BC118" s="373"/>
      <c r="BD118" s="368"/>
    </row>
    <row r="119" spans="1:56" x14ac:dyDescent="0.2">
      <c r="A119" s="333"/>
      <c r="C119" s="368"/>
      <c r="D119" s="75"/>
      <c r="Q119" s="368"/>
      <c r="R119" s="75"/>
      <c r="S119" s="333"/>
      <c r="T119" s="333"/>
      <c r="U119" s="333" t="s">
        <v>122</v>
      </c>
      <c r="V119" s="333"/>
      <c r="W119" s="333"/>
      <c r="X119" s="152" t="s">
        <v>8</v>
      </c>
      <c r="Y119" s="152"/>
      <c r="Z119" s="152"/>
      <c r="AA119" s="152"/>
      <c r="AB119" s="152"/>
      <c r="AC119" s="373" t="s">
        <v>123</v>
      </c>
      <c r="AD119" s="368"/>
      <c r="AE119" s="75"/>
      <c r="AF119" s="333"/>
      <c r="AG119" s="333"/>
      <c r="AH119" s="333" t="s">
        <v>122</v>
      </c>
      <c r="AI119" s="333"/>
      <c r="AJ119" s="333"/>
      <c r="AK119" s="152" t="s">
        <v>8</v>
      </c>
      <c r="AL119" s="152"/>
      <c r="AM119" s="152"/>
      <c r="AN119" s="152"/>
      <c r="AO119" s="152"/>
      <c r="AP119" s="373" t="s">
        <v>123</v>
      </c>
      <c r="AQ119" s="368"/>
      <c r="AR119" s="75"/>
      <c r="AS119" s="333"/>
      <c r="AT119" s="333"/>
      <c r="AU119" s="333" t="s">
        <v>122</v>
      </c>
      <c r="AV119" s="333"/>
      <c r="AW119" s="333"/>
      <c r="AX119" s="152" t="s">
        <v>8</v>
      </c>
      <c r="AY119" s="152"/>
      <c r="AZ119" s="152"/>
      <c r="BA119" s="152"/>
      <c r="BB119" s="152"/>
      <c r="BC119" s="373" t="s">
        <v>123</v>
      </c>
      <c r="BD119" s="368"/>
    </row>
    <row r="120" spans="1:56" x14ac:dyDescent="0.2">
      <c r="A120" s="366"/>
      <c r="B120" s="354"/>
      <c r="C120" s="368"/>
      <c r="D120" s="75"/>
      <c r="Q120" s="368"/>
      <c r="R120" s="75"/>
      <c r="S120" s="333"/>
      <c r="T120" s="333"/>
      <c r="U120" s="333"/>
      <c r="V120" s="333"/>
      <c r="W120" s="333"/>
      <c r="X120" s="333"/>
      <c r="Y120" s="333"/>
      <c r="Z120" s="333"/>
      <c r="AA120" s="333"/>
      <c r="AB120" s="333"/>
      <c r="AC120" s="373"/>
      <c r="AD120" s="368"/>
      <c r="AE120" s="75"/>
      <c r="AF120" s="333"/>
      <c r="AG120" s="333"/>
      <c r="AH120" s="333"/>
      <c r="AI120" s="333"/>
      <c r="AJ120" s="333"/>
      <c r="AK120" s="333"/>
      <c r="AL120" s="333"/>
      <c r="AM120" s="333"/>
      <c r="AN120" s="333"/>
      <c r="AO120" s="333"/>
      <c r="AP120" s="373"/>
      <c r="AQ120" s="368"/>
      <c r="AR120" s="75"/>
      <c r="AS120" s="333"/>
      <c r="AT120" s="333"/>
      <c r="AU120" s="333"/>
      <c r="AV120" s="333"/>
      <c r="AW120" s="333"/>
      <c r="AX120" s="333"/>
      <c r="AY120" s="333"/>
      <c r="AZ120" s="333"/>
      <c r="BA120" s="333"/>
      <c r="BB120" s="333"/>
      <c r="BC120" s="373"/>
      <c r="BD120" s="368"/>
    </row>
    <row r="121" spans="1:56" x14ac:dyDescent="0.2">
      <c r="A121" s="366"/>
      <c r="B121" s="354"/>
      <c r="C121" s="368"/>
      <c r="D121" s="75"/>
      <c r="Q121" s="368"/>
      <c r="R121" s="75"/>
      <c r="S121" s="333" t="s">
        <v>25</v>
      </c>
      <c r="U121" s="333"/>
      <c r="V121" s="333"/>
      <c r="W121" s="366"/>
      <c r="X121" s="366"/>
      <c r="Y121" s="366"/>
      <c r="Z121" s="366"/>
      <c r="AA121" s="366"/>
      <c r="AB121" s="366"/>
      <c r="AC121" s="373" t="s">
        <v>124</v>
      </c>
      <c r="AD121" s="368"/>
      <c r="AE121" s="75"/>
      <c r="AF121" s="333" t="s">
        <v>25</v>
      </c>
      <c r="AH121" s="333"/>
      <c r="AI121" s="333"/>
      <c r="AJ121" s="366"/>
      <c r="AK121" s="366"/>
      <c r="AL121" s="366"/>
      <c r="AM121" s="366"/>
      <c r="AN121" s="366"/>
      <c r="AO121" s="366"/>
      <c r="AP121" s="373" t="s">
        <v>124</v>
      </c>
      <c r="AQ121" s="368"/>
      <c r="AR121" s="75"/>
      <c r="AS121" s="333" t="s">
        <v>25</v>
      </c>
      <c r="AU121" s="333"/>
      <c r="AV121" s="333"/>
      <c r="AW121" s="366"/>
      <c r="AX121" s="366"/>
      <c r="AY121" s="366"/>
      <c r="AZ121" s="366"/>
      <c r="BA121" s="366"/>
      <c r="BB121" s="366"/>
      <c r="BC121" s="373" t="s">
        <v>124</v>
      </c>
      <c r="BD121" s="368"/>
    </row>
    <row r="122" spans="1:56" x14ac:dyDescent="0.2">
      <c r="A122" s="366"/>
      <c r="B122" s="354"/>
      <c r="C122" s="368"/>
      <c r="D122" s="75"/>
      <c r="E122" s="366"/>
      <c r="F122" s="366"/>
      <c r="G122" s="366"/>
      <c r="H122" s="366"/>
      <c r="I122" s="366"/>
      <c r="J122" s="366"/>
      <c r="K122" s="366"/>
      <c r="L122" s="366"/>
      <c r="M122" s="366"/>
      <c r="N122" s="366"/>
      <c r="O122" s="366"/>
      <c r="P122" s="366"/>
      <c r="Q122" s="368"/>
      <c r="R122" s="75"/>
      <c r="S122" s="366"/>
      <c r="T122" s="366"/>
      <c r="U122" s="366"/>
      <c r="V122" s="622" t="s">
        <v>125</v>
      </c>
      <c r="W122" s="622"/>
      <c r="X122" s="622"/>
      <c r="Y122" s="622"/>
      <c r="Z122" s="622"/>
      <c r="AA122" s="622"/>
      <c r="AB122" s="622"/>
      <c r="AC122" s="354"/>
      <c r="AD122" s="368"/>
      <c r="AE122" s="75"/>
      <c r="AF122" s="366"/>
      <c r="AG122" s="366"/>
      <c r="AH122" s="366"/>
      <c r="AI122" s="622" t="s">
        <v>125</v>
      </c>
      <c r="AJ122" s="622"/>
      <c r="AK122" s="622"/>
      <c r="AL122" s="622"/>
      <c r="AM122" s="622"/>
      <c r="AN122" s="622"/>
      <c r="AO122" s="622"/>
      <c r="AP122" s="354"/>
      <c r="AQ122" s="368"/>
      <c r="AR122" s="75"/>
      <c r="AS122" s="366"/>
      <c r="AT122" s="366"/>
      <c r="AU122" s="366"/>
      <c r="AV122" s="622" t="s">
        <v>125</v>
      </c>
      <c r="AW122" s="622"/>
      <c r="AX122" s="622"/>
      <c r="AY122" s="622"/>
      <c r="AZ122" s="622"/>
      <c r="BA122" s="622"/>
      <c r="BB122" s="622"/>
      <c r="BC122" s="354"/>
      <c r="BD122" s="368"/>
    </row>
    <row r="123" spans="1:56" ht="6" customHeight="1" x14ac:dyDescent="0.2">
      <c r="A123" s="28"/>
      <c r="B123" s="343"/>
      <c r="C123" s="71"/>
      <c r="D123" s="38"/>
      <c r="E123" s="28"/>
      <c r="F123" s="28"/>
      <c r="G123" s="28"/>
      <c r="H123" s="28"/>
      <c r="I123" s="28"/>
      <c r="J123" s="28"/>
      <c r="K123" s="28"/>
      <c r="L123" s="28"/>
      <c r="M123" s="28"/>
      <c r="N123" s="28"/>
      <c r="O123" s="28"/>
      <c r="P123" s="28"/>
      <c r="Q123" s="71"/>
      <c r="R123" s="38"/>
      <c r="S123" s="28"/>
      <c r="T123" s="28"/>
      <c r="U123" s="28"/>
      <c r="V123" s="28"/>
      <c r="W123" s="28"/>
      <c r="X123" s="28"/>
      <c r="Y123" s="28"/>
      <c r="Z123" s="28"/>
      <c r="AA123" s="28"/>
      <c r="AB123" s="28"/>
      <c r="AC123" s="343"/>
      <c r="AD123" s="71"/>
      <c r="AE123" s="38"/>
      <c r="AF123" s="28"/>
      <c r="AG123" s="28"/>
      <c r="AH123" s="28"/>
      <c r="AI123" s="28"/>
      <c r="AJ123" s="28"/>
      <c r="AK123" s="28"/>
      <c r="AL123" s="28"/>
      <c r="AM123" s="28"/>
      <c r="AN123" s="28"/>
      <c r="AO123" s="28"/>
      <c r="AP123" s="343"/>
      <c r="AQ123" s="71"/>
      <c r="AR123" s="38"/>
      <c r="AS123" s="28"/>
      <c r="AT123" s="28"/>
      <c r="AU123" s="28"/>
      <c r="AV123" s="28"/>
      <c r="AW123" s="28"/>
      <c r="AX123" s="28"/>
      <c r="AY123" s="28"/>
      <c r="AZ123" s="28"/>
      <c r="BA123" s="28"/>
      <c r="BB123" s="28"/>
      <c r="BC123" s="343"/>
      <c r="BD123" s="71"/>
    </row>
    <row r="124" spans="1:56" ht="6" customHeight="1" x14ac:dyDescent="0.2">
      <c r="C124" s="333"/>
      <c r="D124" s="333"/>
      <c r="E124" s="333"/>
      <c r="F124" s="333"/>
      <c r="G124" s="333"/>
      <c r="H124" s="333"/>
      <c r="I124" s="333"/>
      <c r="J124" s="333"/>
      <c r="K124" s="333"/>
      <c r="L124" s="333"/>
      <c r="M124" s="333"/>
      <c r="N124" s="333"/>
      <c r="O124" s="333"/>
      <c r="P124" s="333"/>
      <c r="Q124" s="333"/>
      <c r="R124" s="333"/>
      <c r="S124" s="333"/>
      <c r="T124" s="333"/>
      <c r="U124" s="333"/>
      <c r="V124" s="333"/>
      <c r="W124" s="333"/>
      <c r="X124" s="333"/>
      <c r="Y124" s="333"/>
      <c r="Z124" s="333"/>
      <c r="AA124" s="333"/>
      <c r="AB124" s="333"/>
      <c r="AD124" s="333"/>
      <c r="AE124" s="366"/>
      <c r="AF124" s="366"/>
      <c r="AG124" s="366"/>
      <c r="AH124" s="366"/>
      <c r="AI124" s="366"/>
      <c r="AJ124" s="366"/>
      <c r="AK124" s="366"/>
      <c r="AL124" s="366"/>
      <c r="AM124" s="366"/>
      <c r="AN124" s="366"/>
      <c r="AO124" s="366"/>
      <c r="AP124" s="364"/>
      <c r="AQ124" s="366"/>
      <c r="AR124" s="366"/>
      <c r="AS124" s="366"/>
      <c r="AT124" s="366"/>
      <c r="AU124" s="366"/>
      <c r="AV124" s="366"/>
      <c r="AW124" s="366"/>
      <c r="AX124" s="366"/>
      <c r="AY124" s="366"/>
      <c r="AZ124" s="366"/>
      <c r="BA124" s="366"/>
      <c r="BB124" s="366"/>
      <c r="BC124" s="364"/>
      <c r="BD124" s="366"/>
    </row>
    <row r="125" spans="1:56" x14ac:dyDescent="0.2">
      <c r="A125" s="715" t="str">
        <f>A1</f>
        <v>SECTION 4. PREGNANCY AND POSTNATAL CARE</v>
      </c>
      <c r="B125" s="716"/>
      <c r="C125" s="716"/>
      <c r="D125" s="716"/>
      <c r="E125" s="716"/>
      <c r="F125" s="716"/>
      <c r="G125" s="716"/>
      <c r="H125" s="716"/>
      <c r="I125" s="716"/>
      <c r="J125" s="716"/>
      <c r="K125" s="716"/>
      <c r="L125" s="716"/>
      <c r="M125" s="716"/>
      <c r="N125" s="716"/>
      <c r="O125" s="716"/>
      <c r="P125" s="716"/>
      <c r="Q125" s="716"/>
      <c r="R125" s="716"/>
      <c r="S125" s="716"/>
      <c r="T125" s="716"/>
      <c r="U125" s="716"/>
      <c r="V125" s="716"/>
      <c r="W125" s="716"/>
      <c r="X125" s="716"/>
      <c r="Y125" s="716"/>
      <c r="Z125" s="716"/>
      <c r="AA125" s="716"/>
      <c r="AB125" s="716"/>
      <c r="AC125" s="716"/>
      <c r="AD125" s="716"/>
      <c r="AE125" s="716"/>
      <c r="AF125" s="716"/>
      <c r="AG125" s="716"/>
      <c r="AH125" s="716"/>
      <c r="AI125" s="716"/>
      <c r="AJ125" s="716"/>
      <c r="AK125" s="716"/>
      <c r="AL125" s="716"/>
      <c r="AM125" s="716"/>
      <c r="AN125" s="716"/>
      <c r="AO125" s="716"/>
      <c r="AP125" s="716"/>
      <c r="AQ125" s="716"/>
      <c r="AR125" s="375"/>
      <c r="AS125" s="375"/>
      <c r="AT125" s="375"/>
      <c r="AU125" s="375"/>
      <c r="AV125" s="375"/>
      <c r="AW125" s="375"/>
      <c r="AX125" s="375"/>
      <c r="AY125" s="375"/>
      <c r="AZ125" s="375"/>
      <c r="BA125" s="375"/>
      <c r="BB125" s="375"/>
      <c r="BC125" s="375"/>
      <c r="BD125" s="375"/>
    </row>
    <row r="126" spans="1:56" s="501" customFormat="1" ht="6" customHeight="1" thickBot="1" x14ac:dyDescent="0.25">
      <c r="A126" s="366"/>
      <c r="B126" s="354"/>
      <c r="C126" s="366"/>
      <c r="D126" s="366"/>
      <c r="E126" s="366"/>
      <c r="F126" s="366"/>
      <c r="G126" s="366"/>
      <c r="H126" s="366"/>
      <c r="I126" s="366"/>
      <c r="J126" s="366"/>
      <c r="K126" s="366"/>
      <c r="L126" s="366"/>
      <c r="M126" s="366"/>
      <c r="N126" s="366"/>
      <c r="O126" s="366"/>
      <c r="P126" s="366"/>
      <c r="Q126" s="366"/>
      <c r="R126" s="366"/>
      <c r="S126" s="366"/>
      <c r="T126" s="366"/>
      <c r="U126" s="366"/>
      <c r="V126" s="366"/>
      <c r="W126" s="366"/>
      <c r="X126" s="366"/>
      <c r="Y126" s="366"/>
      <c r="Z126" s="366"/>
      <c r="AA126" s="366"/>
      <c r="AB126" s="366"/>
      <c r="AC126" s="364"/>
      <c r="AD126" s="366"/>
      <c r="AE126" s="380"/>
      <c r="AF126" s="380"/>
      <c r="AG126" s="380"/>
      <c r="AH126" s="380"/>
      <c r="AI126" s="380"/>
      <c r="AJ126" s="380"/>
      <c r="AK126" s="380"/>
      <c r="AL126" s="380"/>
      <c r="AM126" s="380"/>
      <c r="AN126" s="380"/>
      <c r="AO126" s="380"/>
      <c r="AP126" s="135"/>
      <c r="AQ126" s="380"/>
      <c r="AR126" s="380"/>
      <c r="AS126" s="380"/>
      <c r="AT126" s="380"/>
      <c r="AU126" s="380"/>
      <c r="AV126" s="380"/>
      <c r="AW126" s="380"/>
      <c r="AX126" s="380"/>
      <c r="AY126" s="380"/>
      <c r="AZ126" s="380"/>
      <c r="BA126" s="380"/>
      <c r="BB126" s="380"/>
      <c r="BC126" s="135"/>
      <c r="BD126" s="380"/>
    </row>
    <row r="127" spans="1:56" ht="6" customHeight="1" x14ac:dyDescent="0.2">
      <c r="A127" s="186"/>
      <c r="B127" s="187"/>
      <c r="C127" s="188"/>
      <c r="D127" s="189"/>
      <c r="E127" s="1"/>
      <c r="F127" s="1"/>
      <c r="G127" s="1"/>
      <c r="H127" s="1"/>
      <c r="I127" s="1"/>
      <c r="J127" s="1"/>
      <c r="K127" s="1"/>
      <c r="L127" s="1"/>
      <c r="M127" s="1"/>
      <c r="N127" s="1"/>
      <c r="O127" s="1"/>
      <c r="P127" s="1"/>
      <c r="Q127" s="188"/>
      <c r="R127" s="189"/>
      <c r="S127" s="1"/>
      <c r="T127" s="1"/>
      <c r="U127" s="1"/>
      <c r="V127" s="1"/>
      <c r="W127" s="1"/>
      <c r="X127" s="1"/>
      <c r="Y127" s="1"/>
      <c r="Z127" s="1"/>
      <c r="AA127" s="1"/>
      <c r="AB127" s="1"/>
      <c r="AC127" s="175"/>
      <c r="AD127" s="188"/>
      <c r="AE127" s="189"/>
      <c r="AF127" s="1"/>
      <c r="AG127" s="1"/>
      <c r="AH127" s="1"/>
      <c r="AI127" s="1"/>
      <c r="AJ127" s="1"/>
      <c r="AK127" s="1"/>
      <c r="AL127" s="1"/>
      <c r="AM127" s="1"/>
      <c r="AN127" s="1"/>
      <c r="AO127" s="1"/>
      <c r="AP127" s="175"/>
      <c r="AQ127" s="190"/>
      <c r="AR127" s="189"/>
      <c r="AS127" s="1"/>
      <c r="AT127" s="1"/>
      <c r="AU127" s="1"/>
      <c r="AV127" s="1"/>
      <c r="AW127" s="1"/>
      <c r="AX127" s="1"/>
      <c r="AY127" s="1"/>
      <c r="AZ127" s="1"/>
      <c r="BA127" s="1"/>
      <c r="BB127" s="1"/>
      <c r="BC127" s="175"/>
      <c r="BD127" s="190"/>
    </row>
    <row r="128" spans="1:56" x14ac:dyDescent="0.2">
      <c r="A128" s="191"/>
      <c r="B128" s="354"/>
      <c r="C128" s="368"/>
      <c r="D128" s="75"/>
      <c r="E128" s="366"/>
      <c r="F128" s="366"/>
      <c r="G128" s="366"/>
      <c r="H128" s="366"/>
      <c r="I128" s="366"/>
      <c r="J128" s="366"/>
      <c r="K128" s="366"/>
      <c r="L128" s="366"/>
      <c r="M128" s="366"/>
      <c r="N128" s="366"/>
      <c r="O128" s="366"/>
      <c r="P128" s="366"/>
      <c r="Q128" s="368"/>
      <c r="R128" s="75"/>
      <c r="S128" s="627" t="s">
        <v>98</v>
      </c>
      <c r="T128" s="627"/>
      <c r="U128" s="627"/>
      <c r="V128" s="627"/>
      <c r="W128" s="627"/>
      <c r="X128" s="627"/>
      <c r="Y128" s="627"/>
      <c r="Z128" s="627"/>
      <c r="AA128" s="627"/>
      <c r="AB128" s="627"/>
      <c r="AC128" s="627"/>
      <c r="AD128" s="368"/>
      <c r="AE128" s="75"/>
      <c r="AF128" s="627" t="s">
        <v>99</v>
      </c>
      <c r="AG128" s="627"/>
      <c r="AH128" s="627"/>
      <c r="AI128" s="627"/>
      <c r="AJ128" s="627"/>
      <c r="AK128" s="627"/>
      <c r="AL128" s="627"/>
      <c r="AM128" s="627"/>
      <c r="AN128" s="627"/>
      <c r="AO128" s="627"/>
      <c r="AP128" s="627"/>
      <c r="AQ128" s="192"/>
      <c r="AR128" s="75"/>
      <c r="AS128" s="627" t="s">
        <v>99</v>
      </c>
      <c r="AT128" s="627"/>
      <c r="AU128" s="627"/>
      <c r="AV128" s="627"/>
      <c r="AW128" s="627"/>
      <c r="AX128" s="627"/>
      <c r="AY128" s="627"/>
      <c r="AZ128" s="627"/>
      <c r="BA128" s="627"/>
      <c r="BB128" s="627"/>
      <c r="BC128" s="627"/>
      <c r="BD128" s="192"/>
    </row>
    <row r="129" spans="1:56" x14ac:dyDescent="0.2">
      <c r="A129" s="191"/>
      <c r="B129" s="354"/>
      <c r="C129" s="368"/>
      <c r="D129" s="75"/>
      <c r="E129" s="366"/>
      <c r="F129" s="366"/>
      <c r="G129" s="366"/>
      <c r="H129" s="366"/>
      <c r="I129" s="366"/>
      <c r="J129" s="366"/>
      <c r="K129" s="366"/>
      <c r="L129" s="366"/>
      <c r="M129" s="366"/>
      <c r="N129" s="366"/>
      <c r="O129" s="366"/>
      <c r="P129" s="366"/>
      <c r="Q129" s="368"/>
      <c r="R129" s="75"/>
      <c r="S129" s="366"/>
      <c r="T129" s="366"/>
      <c r="U129" s="366"/>
      <c r="V129" s="366"/>
      <c r="W129" s="366"/>
      <c r="X129" s="366"/>
      <c r="Y129" s="366"/>
      <c r="Z129" s="366"/>
      <c r="AA129" s="366"/>
      <c r="AB129" s="366"/>
      <c r="AC129" s="364"/>
      <c r="AD129" s="368"/>
      <c r="AE129" s="75"/>
      <c r="AF129" s="366"/>
      <c r="AG129" s="366"/>
      <c r="AH129" s="366"/>
      <c r="AI129" s="366"/>
      <c r="AJ129" s="366"/>
      <c r="AK129" s="366"/>
      <c r="AL129" s="366"/>
      <c r="AM129" s="366"/>
      <c r="AN129" s="366"/>
      <c r="AO129" s="366"/>
      <c r="AP129" s="364"/>
      <c r="AQ129" s="192"/>
      <c r="AR129" s="75"/>
      <c r="AS129" s="366"/>
      <c r="AT129" s="366"/>
      <c r="AU129" s="366"/>
      <c r="AV129" s="366"/>
      <c r="AW129" s="366"/>
      <c r="AX129" s="366"/>
      <c r="AY129" s="366"/>
      <c r="AZ129" s="366"/>
      <c r="BA129" s="366"/>
      <c r="BB129" s="366"/>
      <c r="BC129" s="364"/>
      <c r="BD129" s="192"/>
    </row>
    <row r="130" spans="1:56" x14ac:dyDescent="0.2">
      <c r="A130" s="191"/>
      <c r="B130" s="354" t="s">
        <v>47</v>
      </c>
      <c r="C130" s="368"/>
      <c r="D130" s="75"/>
      <c r="E130" s="627" t="s">
        <v>48</v>
      </c>
      <c r="F130" s="627"/>
      <c r="G130" s="627"/>
      <c r="H130" s="627"/>
      <c r="I130" s="627"/>
      <c r="J130" s="627"/>
      <c r="K130" s="627"/>
      <c r="L130" s="627"/>
      <c r="M130" s="627"/>
      <c r="N130" s="627"/>
      <c r="O130" s="627"/>
      <c r="P130" s="627"/>
      <c r="Q130" s="368"/>
      <c r="R130" s="75"/>
      <c r="S130" s="654" t="s">
        <v>17</v>
      </c>
      <c r="T130" s="654"/>
      <c r="U130" s="654"/>
      <c r="V130" s="28"/>
      <c r="W130" s="28"/>
      <c r="X130" s="28"/>
      <c r="Y130" s="28"/>
      <c r="Z130" s="28"/>
      <c r="AA130" s="28"/>
      <c r="AB130" s="28"/>
      <c r="AC130" s="154"/>
      <c r="AD130" s="368"/>
      <c r="AE130" s="75"/>
      <c r="AF130" s="654" t="s">
        <v>17</v>
      </c>
      <c r="AG130" s="654"/>
      <c r="AH130" s="654"/>
      <c r="AI130" s="28"/>
      <c r="AJ130" s="28"/>
      <c r="AK130" s="28"/>
      <c r="AL130" s="28"/>
      <c r="AM130" s="28"/>
      <c r="AN130" s="28"/>
      <c r="AO130" s="28"/>
      <c r="AP130" s="154"/>
      <c r="AQ130" s="192"/>
      <c r="AR130" s="75"/>
      <c r="AS130" s="654" t="s">
        <v>17</v>
      </c>
      <c r="AT130" s="654"/>
      <c r="AU130" s="654"/>
      <c r="AV130" s="28"/>
      <c r="AW130" s="28"/>
      <c r="AX130" s="28"/>
      <c r="AY130" s="28"/>
      <c r="AZ130" s="28"/>
      <c r="BA130" s="28"/>
      <c r="BB130" s="28"/>
      <c r="BC130" s="154"/>
      <c r="BD130" s="192"/>
    </row>
    <row r="131" spans="1:56" ht="6" customHeight="1" thickBot="1" x14ac:dyDescent="0.25">
      <c r="A131" s="193"/>
      <c r="B131" s="363"/>
      <c r="C131" s="127"/>
      <c r="D131" s="128"/>
      <c r="E131" s="125"/>
      <c r="F131" s="125"/>
      <c r="G131" s="125"/>
      <c r="H131" s="125"/>
      <c r="I131" s="125"/>
      <c r="J131" s="125"/>
      <c r="K131" s="125"/>
      <c r="L131" s="125"/>
      <c r="M131" s="125"/>
      <c r="N131" s="125"/>
      <c r="O131" s="125"/>
      <c r="P131" s="125"/>
      <c r="Q131" s="127"/>
      <c r="R131" s="128"/>
      <c r="S131" s="125"/>
      <c r="T131" s="125"/>
      <c r="U131" s="125"/>
      <c r="V131" s="125"/>
      <c r="W131" s="125"/>
      <c r="X131" s="125"/>
      <c r="Y131" s="125"/>
      <c r="Z131" s="125"/>
      <c r="AA131" s="125"/>
      <c r="AB131" s="125"/>
      <c r="AC131" s="185"/>
      <c r="AD131" s="127"/>
      <c r="AE131" s="128"/>
      <c r="AF131" s="125"/>
      <c r="AG131" s="125"/>
      <c r="AH131" s="125"/>
      <c r="AI131" s="125"/>
      <c r="AJ131" s="125"/>
      <c r="AK131" s="125"/>
      <c r="AL131" s="125"/>
      <c r="AM131" s="125"/>
      <c r="AN131" s="125"/>
      <c r="AO131" s="125"/>
      <c r="AP131" s="185"/>
      <c r="AQ131" s="194"/>
      <c r="AR131" s="128"/>
      <c r="AS131" s="125"/>
      <c r="AT131" s="125"/>
      <c r="AU131" s="125"/>
      <c r="AV131" s="125"/>
      <c r="AW131" s="125"/>
      <c r="AX131" s="125"/>
      <c r="AY131" s="125"/>
      <c r="AZ131" s="125"/>
      <c r="BA131" s="125"/>
      <c r="BB131" s="125"/>
      <c r="BC131" s="185"/>
      <c r="BD131" s="194"/>
    </row>
    <row r="132" spans="1:56" ht="6" customHeight="1" x14ac:dyDescent="0.2">
      <c r="A132" s="366"/>
      <c r="B132" s="354"/>
      <c r="C132" s="368"/>
      <c r="D132" s="75"/>
      <c r="E132" s="366"/>
      <c r="F132" s="366"/>
      <c r="G132" s="366"/>
      <c r="H132" s="366"/>
      <c r="I132" s="366"/>
      <c r="J132" s="366"/>
      <c r="K132" s="366"/>
      <c r="L132" s="366"/>
      <c r="M132" s="366"/>
      <c r="N132" s="366"/>
      <c r="O132" s="366"/>
      <c r="P132" s="366"/>
      <c r="Q132" s="368"/>
      <c r="R132" s="75"/>
      <c r="S132" s="366"/>
      <c r="T132" s="366"/>
      <c r="U132" s="366"/>
      <c r="V132" s="366"/>
      <c r="W132" s="366"/>
      <c r="X132" s="366"/>
      <c r="Y132" s="366"/>
      <c r="Z132" s="366"/>
      <c r="AA132" s="366"/>
      <c r="AB132" s="366"/>
      <c r="AC132" s="354"/>
      <c r="AD132" s="368"/>
      <c r="AE132" s="75"/>
      <c r="AF132" s="366"/>
      <c r="AG132" s="366"/>
      <c r="AH132" s="366"/>
      <c r="AI132" s="366"/>
      <c r="AJ132" s="366"/>
      <c r="AK132" s="366"/>
      <c r="AL132" s="366"/>
      <c r="AM132" s="366"/>
      <c r="AN132" s="366"/>
      <c r="AO132" s="366"/>
      <c r="AP132" s="354"/>
      <c r="AQ132" s="368"/>
      <c r="AR132" s="75"/>
      <c r="AS132" s="366"/>
      <c r="AT132" s="366"/>
      <c r="AU132" s="366"/>
      <c r="AV132" s="366"/>
      <c r="AW132" s="366"/>
      <c r="AX132" s="366"/>
      <c r="AY132" s="366"/>
      <c r="AZ132" s="366"/>
      <c r="BA132" s="366"/>
      <c r="BB132" s="366"/>
      <c r="BC132" s="354"/>
      <c r="BD132" s="368"/>
    </row>
    <row r="133" spans="1:56" ht="11.25" customHeight="1" x14ac:dyDescent="0.2">
      <c r="A133" s="366"/>
      <c r="B133" s="354">
        <v>410</v>
      </c>
      <c r="C133" s="368"/>
      <c r="D133" s="75"/>
      <c r="E133" s="665" t="str">
        <f ca="1">VLOOKUP(INDIRECT(ADDRESS(ROW(),COLUMN()-3)),Language_Translations,MATCH(Language_Selected,Language_Options,0),FALSE)</f>
        <v>Where did you receive antenatal care for this pregnancy?
Anywhere else?</v>
      </c>
      <c r="F133" s="665"/>
      <c r="G133" s="665"/>
      <c r="H133" s="665"/>
      <c r="I133" s="665"/>
      <c r="J133" s="665"/>
      <c r="K133" s="665"/>
      <c r="L133" s="665"/>
      <c r="M133" s="665"/>
      <c r="N133" s="665"/>
      <c r="O133" s="665"/>
      <c r="P133" s="665"/>
      <c r="Q133" s="368"/>
      <c r="R133" s="75"/>
      <c r="S133" s="195" t="s">
        <v>126</v>
      </c>
      <c r="T133" s="366"/>
      <c r="U133" s="366"/>
      <c r="V133" s="366"/>
      <c r="W133" s="366"/>
      <c r="X133" s="366"/>
      <c r="Y133" s="366"/>
      <c r="Z133" s="366"/>
      <c r="AA133" s="366"/>
      <c r="AB133" s="366"/>
      <c r="AC133" s="354"/>
      <c r="AD133" s="368"/>
      <c r="AE133" s="75"/>
      <c r="AF133" s="195" t="s">
        <v>126</v>
      </c>
      <c r="AG133" s="366"/>
      <c r="AH133" s="366"/>
      <c r="AI133" s="366"/>
      <c r="AJ133" s="366"/>
      <c r="AK133" s="366"/>
      <c r="AL133" s="366"/>
      <c r="AM133" s="366"/>
      <c r="AN133" s="366"/>
      <c r="AO133" s="366"/>
      <c r="AP133" s="354"/>
      <c r="AQ133" s="368"/>
      <c r="AR133" s="75"/>
      <c r="AS133" s="195" t="s">
        <v>126</v>
      </c>
      <c r="AT133" s="366"/>
      <c r="AU133" s="366"/>
      <c r="AV133" s="366"/>
      <c r="AW133" s="366"/>
      <c r="AX133" s="366"/>
      <c r="AY133" s="366"/>
      <c r="AZ133" s="366"/>
      <c r="BA133" s="366"/>
      <c r="BB133" s="366"/>
      <c r="BC133" s="354"/>
      <c r="BD133" s="368"/>
    </row>
    <row r="134" spans="1:56" x14ac:dyDescent="0.2">
      <c r="A134" s="366"/>
      <c r="B134" s="377" t="s">
        <v>75</v>
      </c>
      <c r="C134" s="368"/>
      <c r="D134" s="75"/>
      <c r="E134" s="665"/>
      <c r="F134" s="665"/>
      <c r="G134" s="665"/>
      <c r="H134" s="665"/>
      <c r="I134" s="665"/>
      <c r="J134" s="665"/>
      <c r="K134" s="665"/>
      <c r="L134" s="665"/>
      <c r="M134" s="665"/>
      <c r="N134" s="665"/>
      <c r="O134" s="665"/>
      <c r="P134" s="665"/>
      <c r="Q134" s="368"/>
      <c r="R134" s="75"/>
      <c r="S134" s="366"/>
      <c r="T134" s="366" t="s">
        <v>719</v>
      </c>
      <c r="U134" s="366"/>
      <c r="V134" s="366"/>
      <c r="W134" s="366"/>
      <c r="X134" s="70" t="s">
        <v>8</v>
      </c>
      <c r="Y134" s="152"/>
      <c r="Z134" s="70"/>
      <c r="AA134" s="152"/>
      <c r="AB134" s="70"/>
      <c r="AC134" s="354" t="s">
        <v>112</v>
      </c>
      <c r="AD134" s="368"/>
      <c r="AE134" s="75"/>
      <c r="AF134" s="366"/>
      <c r="AG134" s="366" t="s">
        <v>719</v>
      </c>
      <c r="AH134" s="366"/>
      <c r="AI134" s="366"/>
      <c r="AJ134" s="366"/>
      <c r="AK134" s="70" t="s">
        <v>8</v>
      </c>
      <c r="AL134" s="152"/>
      <c r="AM134" s="70"/>
      <c r="AN134" s="152"/>
      <c r="AO134" s="70"/>
      <c r="AP134" s="354" t="s">
        <v>112</v>
      </c>
      <c r="AQ134" s="368"/>
      <c r="AR134" s="75"/>
      <c r="AS134" s="366"/>
      <c r="AT134" s="366" t="s">
        <v>719</v>
      </c>
      <c r="AU134" s="366"/>
      <c r="AV134" s="366"/>
      <c r="AW134" s="366"/>
      <c r="AX134" s="70" t="s">
        <v>8</v>
      </c>
      <c r="AY134" s="152"/>
      <c r="AZ134" s="70"/>
      <c r="BA134" s="152"/>
      <c r="BB134" s="70"/>
      <c r="BC134" s="354" t="s">
        <v>112</v>
      </c>
      <c r="BD134" s="368"/>
    </row>
    <row r="135" spans="1:56" x14ac:dyDescent="0.2">
      <c r="A135" s="366"/>
      <c r="B135" s="354"/>
      <c r="C135" s="368"/>
      <c r="D135" s="75"/>
      <c r="E135" s="665"/>
      <c r="F135" s="665"/>
      <c r="G135" s="665"/>
      <c r="H135" s="665"/>
      <c r="I135" s="665"/>
      <c r="J135" s="665"/>
      <c r="K135" s="665"/>
      <c r="L135" s="665"/>
      <c r="M135" s="665"/>
      <c r="N135" s="665"/>
      <c r="O135" s="665"/>
      <c r="P135" s="665"/>
      <c r="Q135" s="368"/>
      <c r="R135" s="75"/>
      <c r="S135" s="366"/>
      <c r="T135" s="366" t="s">
        <v>127</v>
      </c>
      <c r="U135" s="366"/>
      <c r="V135" s="366"/>
      <c r="W135" s="366"/>
      <c r="X135" s="366"/>
      <c r="Y135" s="70" t="s">
        <v>8</v>
      </c>
      <c r="Z135" s="70"/>
      <c r="AA135" s="152"/>
      <c r="AB135" s="70"/>
      <c r="AC135" s="354" t="s">
        <v>113</v>
      </c>
      <c r="AD135" s="368"/>
      <c r="AE135" s="75"/>
      <c r="AF135" s="366"/>
      <c r="AG135" s="366" t="s">
        <v>127</v>
      </c>
      <c r="AH135" s="366"/>
      <c r="AI135" s="366"/>
      <c r="AJ135" s="366"/>
      <c r="AK135" s="366"/>
      <c r="AL135" s="70" t="s">
        <v>8</v>
      </c>
      <c r="AM135" s="70"/>
      <c r="AN135" s="152"/>
      <c r="AO135" s="70"/>
      <c r="AP135" s="354" t="s">
        <v>113</v>
      </c>
      <c r="AQ135" s="368"/>
      <c r="AR135" s="75"/>
      <c r="AS135" s="366"/>
      <c r="AT135" s="366" t="s">
        <v>127</v>
      </c>
      <c r="AU135" s="366"/>
      <c r="AV135" s="366"/>
      <c r="AW135" s="366"/>
      <c r="AX135" s="366"/>
      <c r="AY135" s="70" t="s">
        <v>8</v>
      </c>
      <c r="AZ135" s="70"/>
      <c r="BA135" s="152"/>
      <c r="BB135" s="70"/>
      <c r="BC135" s="354" t="s">
        <v>113</v>
      </c>
      <c r="BD135" s="368"/>
    </row>
    <row r="136" spans="1:56" ht="11.25" customHeight="1" x14ac:dyDescent="0.2">
      <c r="A136" s="366"/>
      <c r="B136" s="354"/>
      <c r="C136" s="368"/>
      <c r="D136" s="75"/>
      <c r="E136" s="665"/>
      <c r="F136" s="665"/>
      <c r="G136" s="665"/>
      <c r="H136" s="665"/>
      <c r="I136" s="665"/>
      <c r="J136" s="665"/>
      <c r="K136" s="665"/>
      <c r="L136" s="665"/>
      <c r="M136" s="665"/>
      <c r="N136" s="665"/>
      <c r="O136" s="665"/>
      <c r="P136" s="665"/>
      <c r="Q136" s="368"/>
      <c r="R136" s="75"/>
      <c r="S136" s="366"/>
      <c r="T136" s="366"/>
      <c r="U136" s="366"/>
      <c r="V136" s="366"/>
      <c r="W136" s="366"/>
      <c r="X136" s="366"/>
      <c r="Y136" s="366"/>
      <c r="Z136" s="366"/>
      <c r="AA136" s="366"/>
      <c r="AB136" s="366"/>
      <c r="AC136" s="354"/>
      <c r="AD136" s="368"/>
      <c r="AE136" s="75"/>
      <c r="AF136" s="366"/>
      <c r="AG136" s="366"/>
      <c r="AH136" s="366"/>
      <c r="AI136" s="366"/>
      <c r="AJ136" s="366"/>
      <c r="AK136" s="366"/>
      <c r="AL136" s="366"/>
      <c r="AM136" s="366"/>
      <c r="AN136" s="366"/>
      <c r="AO136" s="366"/>
      <c r="AP136" s="354"/>
      <c r="AQ136" s="368"/>
      <c r="AR136" s="75"/>
      <c r="AS136" s="366"/>
      <c r="AT136" s="366"/>
      <c r="AU136" s="366"/>
      <c r="AV136" s="366"/>
      <c r="AW136" s="366"/>
      <c r="AX136" s="366"/>
      <c r="AY136" s="366"/>
      <c r="AZ136" s="366"/>
      <c r="BA136" s="366"/>
      <c r="BB136" s="366"/>
      <c r="BC136" s="354"/>
      <c r="BD136" s="368"/>
    </row>
    <row r="137" spans="1:56" x14ac:dyDescent="0.2">
      <c r="A137" s="366"/>
      <c r="B137" s="354"/>
      <c r="C137" s="368"/>
      <c r="D137" s="75"/>
      <c r="E137" s="665"/>
      <c r="F137" s="665"/>
      <c r="G137" s="665"/>
      <c r="H137" s="665"/>
      <c r="I137" s="665"/>
      <c r="J137" s="665"/>
      <c r="K137" s="665"/>
      <c r="L137" s="665"/>
      <c r="M137" s="665"/>
      <c r="N137" s="665"/>
      <c r="O137" s="665"/>
      <c r="P137" s="665"/>
      <c r="Q137" s="368"/>
      <c r="R137" s="75"/>
      <c r="S137" s="195" t="s">
        <v>128</v>
      </c>
      <c r="T137" s="366"/>
      <c r="U137" s="366"/>
      <c r="V137" s="366"/>
      <c r="W137" s="366"/>
      <c r="X137" s="366"/>
      <c r="Y137" s="366"/>
      <c r="Z137" s="366"/>
      <c r="AA137" s="366"/>
      <c r="AB137" s="366"/>
      <c r="AC137" s="354"/>
      <c r="AD137" s="368"/>
      <c r="AE137" s="75"/>
      <c r="AF137" s="195" t="s">
        <v>128</v>
      </c>
      <c r="AG137" s="366"/>
      <c r="AH137" s="366"/>
      <c r="AI137" s="366"/>
      <c r="AJ137" s="366"/>
      <c r="AK137" s="366"/>
      <c r="AL137" s="366"/>
      <c r="AM137" s="366"/>
      <c r="AN137" s="366"/>
      <c r="AO137" s="366"/>
      <c r="AP137" s="354"/>
      <c r="AQ137" s="368"/>
      <c r="AR137" s="75"/>
      <c r="AS137" s="195" t="s">
        <v>128</v>
      </c>
      <c r="AT137" s="366"/>
      <c r="AU137" s="366"/>
      <c r="AV137" s="366"/>
      <c r="AW137" s="366"/>
      <c r="AX137" s="366"/>
      <c r="AY137" s="366"/>
      <c r="AZ137" s="366"/>
      <c r="BA137" s="366"/>
      <c r="BB137" s="366"/>
      <c r="BC137" s="354"/>
      <c r="BD137" s="368"/>
    </row>
    <row r="138" spans="1:56" x14ac:dyDescent="0.2">
      <c r="A138" s="366"/>
      <c r="B138" s="354"/>
      <c r="C138" s="368"/>
      <c r="D138" s="75"/>
      <c r="E138" s="333"/>
      <c r="F138" s="333"/>
      <c r="G138" s="333"/>
      <c r="H138" s="333"/>
      <c r="I138" s="333"/>
      <c r="J138" s="333"/>
      <c r="K138" s="333"/>
      <c r="L138" s="333"/>
      <c r="M138" s="333"/>
      <c r="N138" s="333"/>
      <c r="O138" s="333"/>
      <c r="P138" s="333"/>
      <c r="Q138" s="368"/>
      <c r="R138" s="75"/>
      <c r="S138" s="366"/>
      <c r="T138" s="366" t="s">
        <v>607</v>
      </c>
      <c r="U138" s="366"/>
      <c r="V138" s="366"/>
      <c r="W138" s="366"/>
      <c r="X138" s="366"/>
      <c r="Y138" s="366"/>
      <c r="AA138" s="70"/>
      <c r="AB138" s="70" t="s">
        <v>8</v>
      </c>
      <c r="AC138" s="354" t="s">
        <v>115</v>
      </c>
      <c r="AD138" s="368"/>
      <c r="AE138" s="75"/>
      <c r="AF138" s="366"/>
      <c r="AG138" s="366" t="s">
        <v>607</v>
      </c>
      <c r="AH138" s="366"/>
      <c r="AI138" s="366"/>
      <c r="AJ138" s="366"/>
      <c r="AK138" s="366"/>
      <c r="AL138" s="366"/>
      <c r="AN138" s="70"/>
      <c r="AO138" s="70" t="s">
        <v>8</v>
      </c>
      <c r="AP138" s="354" t="s">
        <v>115</v>
      </c>
      <c r="AQ138" s="368"/>
      <c r="AR138" s="75"/>
      <c r="AS138" s="366"/>
      <c r="AT138" s="366" t="s">
        <v>607</v>
      </c>
      <c r="AU138" s="366"/>
      <c r="AV138" s="366"/>
      <c r="AW138" s="366"/>
      <c r="AX138" s="366"/>
      <c r="AY138" s="366"/>
      <c r="BA138" s="70"/>
      <c r="BB138" s="70" t="s">
        <v>8</v>
      </c>
      <c r="BC138" s="354" t="s">
        <v>115</v>
      </c>
      <c r="BD138" s="368"/>
    </row>
    <row r="139" spans="1:56" x14ac:dyDescent="0.2">
      <c r="A139" s="333"/>
      <c r="C139" s="368"/>
      <c r="D139" s="75"/>
      <c r="E139" s="645" t="s">
        <v>250</v>
      </c>
      <c r="F139" s="645"/>
      <c r="G139" s="645"/>
      <c r="H139" s="645"/>
      <c r="I139" s="645"/>
      <c r="J139" s="645"/>
      <c r="K139" s="645"/>
      <c r="L139" s="645"/>
      <c r="M139" s="645"/>
      <c r="N139" s="645"/>
      <c r="O139" s="645"/>
      <c r="P139" s="645"/>
      <c r="Q139" s="368"/>
      <c r="R139" s="75"/>
      <c r="S139" s="366"/>
      <c r="T139" s="366" t="s">
        <v>720</v>
      </c>
      <c r="U139" s="366"/>
      <c r="V139" s="366"/>
      <c r="W139" s="366"/>
      <c r="X139" s="366"/>
      <c r="Y139" s="366"/>
      <c r="Z139" s="366"/>
      <c r="AA139" s="366"/>
      <c r="AB139" s="366"/>
      <c r="AC139" s="354"/>
      <c r="AD139" s="368"/>
      <c r="AE139" s="75"/>
      <c r="AF139" s="366"/>
      <c r="AG139" s="366" t="s">
        <v>720</v>
      </c>
      <c r="AH139" s="366"/>
      <c r="AI139" s="366"/>
      <c r="AJ139" s="366"/>
      <c r="AK139" s="366"/>
      <c r="AL139" s="366"/>
      <c r="AM139" s="366"/>
      <c r="AN139" s="366"/>
      <c r="AO139" s="366"/>
      <c r="AP139" s="354"/>
      <c r="AQ139" s="368"/>
      <c r="AR139" s="75"/>
      <c r="AS139" s="366"/>
      <c r="AT139" s="366" t="s">
        <v>720</v>
      </c>
      <c r="AU139" s="366"/>
      <c r="AV139" s="366"/>
      <c r="AW139" s="366"/>
      <c r="AX139" s="366"/>
      <c r="AY139" s="366"/>
      <c r="AZ139" s="366"/>
      <c r="BA139" s="366"/>
      <c r="BB139" s="366"/>
      <c r="BC139" s="354"/>
      <c r="BD139" s="368"/>
    </row>
    <row r="140" spans="1:56" x14ac:dyDescent="0.2">
      <c r="A140" s="333"/>
      <c r="C140" s="368"/>
      <c r="D140" s="75"/>
      <c r="E140" s="645"/>
      <c r="F140" s="645"/>
      <c r="G140" s="645"/>
      <c r="H140" s="645"/>
      <c r="I140" s="645"/>
      <c r="J140" s="645"/>
      <c r="K140" s="645"/>
      <c r="L140" s="645"/>
      <c r="M140" s="645"/>
      <c r="N140" s="645"/>
      <c r="O140" s="645"/>
      <c r="P140" s="645"/>
      <c r="Q140" s="368"/>
      <c r="R140" s="75"/>
      <c r="S140" s="333"/>
      <c r="T140" s="333"/>
      <c r="U140" s="333" t="s">
        <v>129</v>
      </c>
      <c r="V140" s="333"/>
      <c r="W140" s="333"/>
      <c r="X140" s="152" t="s">
        <v>8</v>
      </c>
      <c r="Y140" s="152"/>
      <c r="Z140" s="152"/>
      <c r="AA140" s="152"/>
      <c r="AB140" s="152"/>
      <c r="AC140" s="373" t="s">
        <v>119</v>
      </c>
      <c r="AD140" s="368"/>
      <c r="AE140" s="75"/>
      <c r="AF140" s="333"/>
      <c r="AG140" s="333"/>
      <c r="AH140" s="333" t="s">
        <v>129</v>
      </c>
      <c r="AI140" s="333"/>
      <c r="AJ140" s="333"/>
      <c r="AK140" s="152" t="s">
        <v>8</v>
      </c>
      <c r="AL140" s="152"/>
      <c r="AM140" s="152"/>
      <c r="AN140" s="152"/>
      <c r="AO140" s="152"/>
      <c r="AP140" s="373" t="s">
        <v>119</v>
      </c>
      <c r="AQ140" s="368"/>
      <c r="AR140" s="75"/>
      <c r="AS140" s="333"/>
      <c r="AT140" s="333"/>
      <c r="AU140" s="333" t="s">
        <v>129</v>
      </c>
      <c r="AV140" s="333"/>
      <c r="AW140" s="333"/>
      <c r="AX140" s="152" t="s">
        <v>8</v>
      </c>
      <c r="AY140" s="152"/>
      <c r="AZ140" s="152"/>
      <c r="BA140" s="152"/>
      <c r="BB140" s="152"/>
      <c r="BC140" s="373" t="s">
        <v>119</v>
      </c>
      <c r="BD140" s="368"/>
    </row>
    <row r="141" spans="1:56" x14ac:dyDescent="0.2">
      <c r="A141" s="333"/>
      <c r="C141" s="368"/>
      <c r="D141" s="75"/>
      <c r="E141" s="333"/>
      <c r="F141" s="333"/>
      <c r="G141" s="333"/>
      <c r="H141" s="333"/>
      <c r="I141" s="333"/>
      <c r="J141" s="333"/>
      <c r="K141" s="333"/>
      <c r="L141" s="333"/>
      <c r="M141" s="333"/>
      <c r="N141" s="333"/>
      <c r="O141" s="333"/>
      <c r="P141" s="333"/>
      <c r="Q141" s="368"/>
      <c r="R141" s="75"/>
      <c r="S141" s="366"/>
      <c r="T141" s="366" t="s">
        <v>720</v>
      </c>
      <c r="U141" s="366"/>
      <c r="V141" s="366"/>
      <c r="W141" s="366"/>
      <c r="X141" s="366"/>
      <c r="Y141" s="366"/>
      <c r="Z141" s="366"/>
      <c r="AA141" s="366"/>
      <c r="AB141" s="366"/>
      <c r="AC141" s="354"/>
      <c r="AD141" s="368"/>
      <c r="AE141" s="75"/>
      <c r="AF141" s="366"/>
      <c r="AG141" s="366" t="s">
        <v>720</v>
      </c>
      <c r="AH141" s="366"/>
      <c r="AI141" s="366"/>
      <c r="AJ141" s="366"/>
      <c r="AK141" s="366"/>
      <c r="AL141" s="366"/>
      <c r="AM141" s="366"/>
      <c r="AN141" s="366"/>
      <c r="AO141" s="366"/>
      <c r="AP141" s="354"/>
      <c r="AQ141" s="368"/>
      <c r="AR141" s="75"/>
      <c r="AS141" s="366"/>
      <c r="AT141" s="366" t="s">
        <v>720</v>
      </c>
      <c r="AU141" s="366"/>
      <c r="AV141" s="366"/>
      <c r="AW141" s="366"/>
      <c r="AX141" s="366"/>
      <c r="AY141" s="366"/>
      <c r="AZ141" s="366"/>
      <c r="BA141" s="366"/>
      <c r="BB141" s="366"/>
      <c r="BC141" s="354"/>
      <c r="BD141" s="368"/>
    </row>
    <row r="142" spans="1:56" x14ac:dyDescent="0.2">
      <c r="A142" s="333"/>
      <c r="C142" s="368"/>
      <c r="D142" s="75"/>
      <c r="Q142" s="368"/>
      <c r="R142" s="75"/>
      <c r="S142" s="333"/>
      <c r="T142" s="333"/>
      <c r="U142" s="333" t="s">
        <v>130</v>
      </c>
      <c r="V142" s="333"/>
      <c r="W142" s="333"/>
      <c r="X142" s="152" t="s">
        <v>8</v>
      </c>
      <c r="Y142" s="152"/>
      <c r="Z142" s="152"/>
      <c r="AA142" s="152"/>
      <c r="AB142" s="152"/>
      <c r="AC142" s="373" t="s">
        <v>123</v>
      </c>
      <c r="AD142" s="368"/>
      <c r="AE142" s="75"/>
      <c r="AF142" s="333"/>
      <c r="AG142" s="333"/>
      <c r="AH142" s="333" t="s">
        <v>130</v>
      </c>
      <c r="AI142" s="333"/>
      <c r="AJ142" s="333"/>
      <c r="AK142" s="152" t="s">
        <v>8</v>
      </c>
      <c r="AL142" s="152"/>
      <c r="AM142" s="152"/>
      <c r="AN142" s="152"/>
      <c r="AO142" s="152"/>
      <c r="AP142" s="373" t="s">
        <v>123</v>
      </c>
      <c r="AQ142" s="368"/>
      <c r="AR142" s="75"/>
      <c r="AS142" s="333"/>
      <c r="AT142" s="333"/>
      <c r="AU142" s="333" t="s">
        <v>130</v>
      </c>
      <c r="AV142" s="333"/>
      <c r="AW142" s="333"/>
      <c r="AX142" s="152" t="s">
        <v>8</v>
      </c>
      <c r="AY142" s="152"/>
      <c r="AZ142" s="152"/>
      <c r="BA142" s="152"/>
      <c r="BB142" s="152"/>
      <c r="BC142" s="373" t="s">
        <v>123</v>
      </c>
      <c r="BD142" s="368"/>
    </row>
    <row r="143" spans="1:56" x14ac:dyDescent="0.2">
      <c r="A143" s="333"/>
      <c r="C143" s="368"/>
      <c r="D143" s="75"/>
      <c r="E143" s="605" t="s">
        <v>249</v>
      </c>
      <c r="F143" s="605"/>
      <c r="G143" s="605"/>
      <c r="H143" s="605"/>
      <c r="I143" s="605"/>
      <c r="J143" s="605"/>
      <c r="K143" s="605"/>
      <c r="L143" s="605"/>
      <c r="M143" s="605"/>
      <c r="N143" s="605"/>
      <c r="O143" s="605"/>
      <c r="P143" s="605"/>
      <c r="Q143" s="368"/>
      <c r="R143" s="75"/>
      <c r="S143" s="366"/>
      <c r="T143" s="380" t="s">
        <v>205</v>
      </c>
      <c r="U143" s="380"/>
      <c r="V143" s="380"/>
      <c r="W143" s="380"/>
      <c r="X143" s="380"/>
      <c r="Y143" s="380"/>
      <c r="Z143" s="380"/>
      <c r="AA143" s="380"/>
      <c r="AB143" s="380"/>
      <c r="AC143" s="373"/>
      <c r="AD143" s="368"/>
      <c r="AE143" s="75"/>
      <c r="AF143" s="366"/>
      <c r="AG143" s="380" t="s">
        <v>205</v>
      </c>
      <c r="AH143" s="380"/>
      <c r="AI143" s="380"/>
      <c r="AJ143" s="380"/>
      <c r="AK143" s="380"/>
      <c r="AL143" s="380"/>
      <c r="AM143" s="380"/>
      <c r="AN143" s="380"/>
      <c r="AO143" s="380"/>
      <c r="AP143" s="373"/>
      <c r="AQ143" s="368"/>
      <c r="AR143" s="75"/>
      <c r="AS143" s="366"/>
      <c r="AT143" s="380" t="s">
        <v>205</v>
      </c>
      <c r="AU143" s="380"/>
      <c r="AV143" s="380"/>
      <c r="AW143" s="380"/>
      <c r="AX143" s="380"/>
      <c r="AY143" s="380"/>
      <c r="AZ143" s="380"/>
      <c r="BA143" s="380"/>
      <c r="BB143" s="380"/>
      <c r="BC143" s="373"/>
      <c r="BD143" s="368"/>
    </row>
    <row r="144" spans="1:56" x14ac:dyDescent="0.2">
      <c r="A144" s="333"/>
      <c r="C144" s="368"/>
      <c r="D144" s="75"/>
      <c r="E144" s="605"/>
      <c r="F144" s="605"/>
      <c r="G144" s="605"/>
      <c r="H144" s="605"/>
      <c r="I144" s="605"/>
      <c r="J144" s="605"/>
      <c r="K144" s="605"/>
      <c r="L144" s="605"/>
      <c r="M144" s="605"/>
      <c r="N144" s="605"/>
      <c r="O144" s="605"/>
      <c r="P144" s="605"/>
      <c r="Q144" s="368"/>
      <c r="R144" s="75"/>
      <c r="S144" s="366"/>
      <c r="T144" s="380"/>
      <c r="U144" s="380"/>
      <c r="V144" s="380"/>
      <c r="W144" s="380"/>
      <c r="X144" s="380"/>
      <c r="Y144" s="380"/>
      <c r="Z144" s="380"/>
      <c r="AA144" s="380"/>
      <c r="AB144" s="380"/>
      <c r="AC144" s="373"/>
      <c r="AD144" s="368"/>
      <c r="AE144" s="75"/>
      <c r="AF144" s="366"/>
      <c r="AG144" s="380"/>
      <c r="AH144" s="380"/>
      <c r="AI144" s="380"/>
      <c r="AJ144" s="380"/>
      <c r="AK144" s="380"/>
      <c r="AL144" s="380"/>
      <c r="AM144" s="380"/>
      <c r="AN144" s="380"/>
      <c r="AO144" s="380"/>
      <c r="AP144" s="373"/>
      <c r="AQ144" s="368"/>
      <c r="AR144" s="75"/>
      <c r="AS144" s="366"/>
      <c r="AT144" s="380"/>
      <c r="AU144" s="380"/>
      <c r="AV144" s="380"/>
      <c r="AW144" s="380"/>
      <c r="AX144" s="380"/>
      <c r="AY144" s="380"/>
      <c r="AZ144" s="380"/>
      <c r="BA144" s="380"/>
      <c r="BB144" s="380"/>
      <c r="BC144" s="373"/>
      <c r="BD144" s="368"/>
    </row>
    <row r="145" spans="1:56" x14ac:dyDescent="0.2">
      <c r="A145" s="333"/>
      <c r="C145" s="368"/>
      <c r="D145" s="75"/>
      <c r="E145" s="605"/>
      <c r="F145" s="605"/>
      <c r="G145" s="605"/>
      <c r="H145" s="605"/>
      <c r="I145" s="605"/>
      <c r="J145" s="605"/>
      <c r="K145" s="605"/>
      <c r="L145" s="605"/>
      <c r="M145" s="605"/>
      <c r="N145" s="605"/>
      <c r="O145" s="605"/>
      <c r="P145" s="605"/>
      <c r="Q145" s="368"/>
      <c r="R145" s="75"/>
      <c r="S145" s="333"/>
      <c r="T145" s="380"/>
      <c r="U145" s="366"/>
      <c r="V145" s="28"/>
      <c r="W145" s="28"/>
      <c r="X145" s="28"/>
      <c r="Y145" s="28"/>
      <c r="Z145" s="28"/>
      <c r="AA145" s="28"/>
      <c r="AB145" s="28"/>
      <c r="AC145" s="354" t="s">
        <v>131</v>
      </c>
      <c r="AD145" s="368"/>
      <c r="AE145" s="75"/>
      <c r="AF145" s="333"/>
      <c r="AG145" s="380"/>
      <c r="AH145" s="366"/>
      <c r="AI145" s="28"/>
      <c r="AJ145" s="28"/>
      <c r="AK145" s="28"/>
      <c r="AL145" s="28"/>
      <c r="AM145" s="28"/>
      <c r="AN145" s="28"/>
      <c r="AO145" s="28"/>
      <c r="AP145" s="354" t="s">
        <v>131</v>
      </c>
      <c r="AQ145" s="368"/>
      <c r="AR145" s="75"/>
      <c r="AS145" s="333"/>
      <c r="AT145" s="380"/>
      <c r="AU145" s="366"/>
      <c r="AV145" s="28"/>
      <c r="AW145" s="28"/>
      <c r="AX145" s="28"/>
      <c r="AY145" s="28"/>
      <c r="AZ145" s="28"/>
      <c r="BA145" s="28"/>
      <c r="BB145" s="28"/>
      <c r="BC145" s="354" t="s">
        <v>131</v>
      </c>
      <c r="BD145" s="368"/>
    </row>
    <row r="146" spans="1:56" x14ac:dyDescent="0.2">
      <c r="A146" s="333"/>
      <c r="C146" s="368"/>
      <c r="D146" s="75"/>
      <c r="E146" s="605"/>
      <c r="F146" s="605"/>
      <c r="G146" s="605"/>
      <c r="H146" s="605"/>
      <c r="I146" s="605"/>
      <c r="J146" s="605"/>
      <c r="K146" s="605"/>
      <c r="L146" s="605"/>
      <c r="M146" s="605"/>
      <c r="N146" s="605"/>
      <c r="O146" s="605"/>
      <c r="P146" s="605"/>
      <c r="Q146" s="368"/>
      <c r="R146" s="75"/>
      <c r="S146" s="366"/>
      <c r="T146" s="380"/>
      <c r="U146" s="366"/>
      <c r="V146" s="622" t="s">
        <v>125</v>
      </c>
      <c r="W146" s="622"/>
      <c r="X146" s="622"/>
      <c r="Y146" s="622"/>
      <c r="Z146" s="622"/>
      <c r="AA146" s="622"/>
      <c r="AB146" s="622"/>
      <c r="AC146" s="354"/>
      <c r="AD146" s="368"/>
      <c r="AE146" s="75"/>
      <c r="AF146" s="366"/>
      <c r="AG146" s="380"/>
      <c r="AH146" s="366"/>
      <c r="AI146" s="622" t="s">
        <v>125</v>
      </c>
      <c r="AJ146" s="622"/>
      <c r="AK146" s="622"/>
      <c r="AL146" s="622"/>
      <c r="AM146" s="622"/>
      <c r="AN146" s="622"/>
      <c r="AO146" s="622"/>
      <c r="AP146" s="354"/>
      <c r="AQ146" s="368"/>
      <c r="AR146" s="75"/>
      <c r="AS146" s="366"/>
      <c r="AT146" s="380"/>
      <c r="AU146" s="366"/>
      <c r="AV146" s="622" t="s">
        <v>125</v>
      </c>
      <c r="AW146" s="622"/>
      <c r="AX146" s="622"/>
      <c r="AY146" s="622"/>
      <c r="AZ146" s="622"/>
      <c r="BA146" s="622"/>
      <c r="BB146" s="622"/>
      <c r="BC146" s="354"/>
      <c r="BD146" s="368"/>
    </row>
    <row r="147" spans="1:56" x14ac:dyDescent="0.2">
      <c r="A147" s="333"/>
      <c r="C147" s="368"/>
      <c r="D147" s="75"/>
      <c r="Q147" s="368"/>
      <c r="R147" s="75"/>
      <c r="S147" s="333"/>
      <c r="T147" s="333"/>
      <c r="AC147" s="373"/>
      <c r="AD147" s="368"/>
      <c r="AE147" s="75"/>
      <c r="AF147" s="333"/>
      <c r="AG147" s="333"/>
      <c r="AP147" s="373"/>
      <c r="AQ147" s="368"/>
      <c r="AR147" s="75"/>
      <c r="AS147" s="333"/>
      <c r="AT147" s="333"/>
      <c r="BC147" s="373"/>
      <c r="BD147" s="368"/>
    </row>
    <row r="148" spans="1:56" x14ac:dyDescent="0.2">
      <c r="A148" s="333"/>
      <c r="C148" s="368"/>
      <c r="D148" s="75"/>
      <c r="E148" s="622" t="s">
        <v>168</v>
      </c>
      <c r="F148" s="622"/>
      <c r="G148" s="622"/>
      <c r="H148" s="622"/>
      <c r="I148" s="622"/>
      <c r="J148" s="622"/>
      <c r="K148" s="622"/>
      <c r="L148" s="622"/>
      <c r="M148" s="622"/>
      <c r="N148" s="622"/>
      <c r="O148" s="622"/>
      <c r="P148" s="622"/>
      <c r="Q148" s="368"/>
      <c r="R148" s="75"/>
      <c r="S148" s="195" t="s">
        <v>319</v>
      </c>
      <c r="T148" s="366"/>
      <c r="U148" s="366"/>
      <c r="V148" s="366"/>
      <c r="W148" s="366"/>
      <c r="X148" s="366"/>
      <c r="Y148" s="366"/>
      <c r="Z148" s="366"/>
      <c r="AA148" s="366"/>
      <c r="AB148" s="366"/>
      <c r="AC148" s="354"/>
      <c r="AD148" s="368"/>
      <c r="AE148" s="75"/>
      <c r="AF148" s="195" t="s">
        <v>319</v>
      </c>
      <c r="AG148" s="366"/>
      <c r="AH148" s="366"/>
      <c r="AI148" s="366"/>
      <c r="AJ148" s="366"/>
      <c r="AK148" s="366"/>
      <c r="AL148" s="366"/>
      <c r="AM148" s="366"/>
      <c r="AN148" s="366"/>
      <c r="AO148" s="366"/>
      <c r="AP148" s="354"/>
      <c r="AQ148" s="368"/>
      <c r="AR148" s="75"/>
      <c r="AS148" s="195" t="s">
        <v>319</v>
      </c>
      <c r="AT148" s="366"/>
      <c r="AU148" s="366"/>
      <c r="AV148" s="366"/>
      <c r="AW148" s="366"/>
      <c r="AX148" s="366"/>
      <c r="AY148" s="366"/>
      <c r="AZ148" s="366"/>
      <c r="BA148" s="366"/>
      <c r="BB148" s="366"/>
      <c r="BC148" s="354"/>
      <c r="BD148" s="368"/>
    </row>
    <row r="149" spans="1:56" x14ac:dyDescent="0.2">
      <c r="A149" s="333"/>
      <c r="C149" s="368"/>
      <c r="D149" s="75"/>
      <c r="Q149" s="368"/>
      <c r="R149" s="75"/>
      <c r="S149" s="366"/>
      <c r="T149" s="366" t="s">
        <v>721</v>
      </c>
      <c r="U149" s="366"/>
      <c r="V149" s="366"/>
      <c r="W149" s="366"/>
      <c r="X149" s="366"/>
      <c r="Y149" s="366"/>
      <c r="Z149" s="366"/>
      <c r="AA149" s="366"/>
      <c r="AB149" s="366"/>
      <c r="AC149" s="354"/>
      <c r="AD149" s="368"/>
      <c r="AE149" s="75"/>
      <c r="AF149" s="366"/>
      <c r="AG149" s="366" t="s">
        <v>721</v>
      </c>
      <c r="AH149" s="366"/>
      <c r="AI149" s="366"/>
      <c r="AJ149" s="366"/>
      <c r="AK149" s="366"/>
      <c r="AL149" s="366"/>
      <c r="AM149" s="366"/>
      <c r="AN149" s="366"/>
      <c r="AO149" s="366"/>
      <c r="AP149" s="354"/>
      <c r="AQ149" s="368"/>
      <c r="AR149" s="75"/>
      <c r="AS149" s="366"/>
      <c r="AT149" s="366" t="s">
        <v>721</v>
      </c>
      <c r="AU149" s="366"/>
      <c r="AV149" s="366"/>
      <c r="AW149" s="366"/>
      <c r="AX149" s="366"/>
      <c r="AY149" s="366"/>
      <c r="AZ149" s="366"/>
      <c r="BA149" s="366"/>
      <c r="BB149" s="366"/>
      <c r="BC149" s="354"/>
      <c r="BD149" s="368"/>
    </row>
    <row r="150" spans="1:56" x14ac:dyDescent="0.2">
      <c r="A150" s="333"/>
      <c r="C150" s="368"/>
      <c r="D150" s="75"/>
      <c r="Q150" s="368"/>
      <c r="R150" s="75"/>
      <c r="S150" s="333"/>
      <c r="T150" s="333"/>
      <c r="U150" s="333" t="s">
        <v>132</v>
      </c>
      <c r="V150" s="333"/>
      <c r="W150" s="333"/>
      <c r="X150" s="152" t="s">
        <v>8</v>
      </c>
      <c r="Y150" s="152"/>
      <c r="Z150" s="152"/>
      <c r="AA150" s="152"/>
      <c r="AB150" s="152"/>
      <c r="AC150" s="354" t="s">
        <v>133</v>
      </c>
      <c r="AD150" s="368"/>
      <c r="AE150" s="75"/>
      <c r="AF150" s="333"/>
      <c r="AG150" s="333"/>
      <c r="AH150" s="333" t="s">
        <v>132</v>
      </c>
      <c r="AI150" s="333"/>
      <c r="AJ150" s="333"/>
      <c r="AK150" s="152" t="s">
        <v>8</v>
      </c>
      <c r="AL150" s="152"/>
      <c r="AM150" s="152"/>
      <c r="AN150" s="152"/>
      <c r="AO150" s="152"/>
      <c r="AP150" s="354" t="s">
        <v>133</v>
      </c>
      <c r="AQ150" s="368"/>
      <c r="AR150" s="75"/>
      <c r="AS150" s="333"/>
      <c r="AT150" s="333"/>
      <c r="AU150" s="333" t="s">
        <v>132</v>
      </c>
      <c r="AV150" s="333"/>
      <c r="AW150" s="333"/>
      <c r="AX150" s="152" t="s">
        <v>8</v>
      </c>
      <c r="AY150" s="152"/>
      <c r="AZ150" s="152"/>
      <c r="BA150" s="152"/>
      <c r="BB150" s="152"/>
      <c r="BC150" s="354" t="s">
        <v>133</v>
      </c>
      <c r="BD150" s="368"/>
    </row>
    <row r="151" spans="1:56" x14ac:dyDescent="0.2">
      <c r="A151" s="333"/>
      <c r="C151" s="368"/>
      <c r="D151" s="75"/>
      <c r="E151" s="333"/>
      <c r="F151" s="333"/>
      <c r="G151" s="333"/>
      <c r="H151" s="333"/>
      <c r="I151" s="333"/>
      <c r="J151" s="333"/>
      <c r="K151" s="333"/>
      <c r="L151" s="333"/>
      <c r="M151" s="333"/>
      <c r="N151" s="333"/>
      <c r="O151" s="333"/>
      <c r="P151" s="333"/>
      <c r="Q151" s="368"/>
      <c r="R151" s="75"/>
      <c r="S151" s="366"/>
      <c r="T151" s="366" t="s">
        <v>134</v>
      </c>
      <c r="U151" s="366"/>
      <c r="V151" s="366"/>
      <c r="W151" s="366"/>
      <c r="X151" s="366"/>
      <c r="Y151" s="366"/>
      <c r="Z151" s="366"/>
      <c r="AA151" s="366"/>
      <c r="AB151" s="366"/>
      <c r="AC151" s="354"/>
      <c r="AD151" s="368"/>
      <c r="AE151" s="75"/>
      <c r="AF151" s="366"/>
      <c r="AG151" s="366" t="s">
        <v>134</v>
      </c>
      <c r="AH151" s="366"/>
      <c r="AI151" s="366"/>
      <c r="AJ151" s="366"/>
      <c r="AK151" s="366"/>
      <c r="AL151" s="366"/>
      <c r="AM151" s="366"/>
      <c r="AN151" s="366"/>
      <c r="AO151" s="366"/>
      <c r="AP151" s="354"/>
      <c r="AQ151" s="368"/>
      <c r="AR151" s="75"/>
      <c r="AS151" s="366"/>
      <c r="AT151" s="366" t="s">
        <v>134</v>
      </c>
      <c r="AU151" s="366"/>
      <c r="AV151" s="366"/>
      <c r="AW151" s="366"/>
      <c r="AX151" s="366"/>
      <c r="AY151" s="366"/>
      <c r="AZ151" s="366"/>
      <c r="BA151" s="366"/>
      <c r="BB151" s="366"/>
      <c r="BC151" s="354"/>
      <c r="BD151" s="368"/>
    </row>
    <row r="152" spans="1:56" x14ac:dyDescent="0.2">
      <c r="A152" s="333"/>
      <c r="C152" s="368"/>
      <c r="D152" s="75"/>
      <c r="Q152" s="368"/>
      <c r="R152" s="75"/>
      <c r="S152" s="366"/>
      <c r="T152" s="380"/>
      <c r="U152" s="380" t="s">
        <v>722</v>
      </c>
      <c r="V152" s="333"/>
      <c r="W152" s="333"/>
      <c r="X152" s="333"/>
      <c r="Y152" s="333"/>
      <c r="Z152" s="333"/>
      <c r="AA152" s="333"/>
      <c r="AB152" s="333"/>
      <c r="AC152" s="373"/>
      <c r="AD152" s="368"/>
      <c r="AE152" s="75"/>
      <c r="AF152" s="366"/>
      <c r="AG152" s="380"/>
      <c r="AH152" s="380" t="s">
        <v>722</v>
      </c>
      <c r="AI152" s="333"/>
      <c r="AJ152" s="333"/>
      <c r="AK152" s="333"/>
      <c r="AL152" s="333"/>
      <c r="AM152" s="333"/>
      <c r="AN152" s="333"/>
      <c r="AO152" s="333"/>
      <c r="AP152" s="373"/>
      <c r="AQ152" s="368"/>
      <c r="AR152" s="75"/>
      <c r="AS152" s="366"/>
      <c r="AT152" s="380"/>
      <c r="AU152" s="380" t="s">
        <v>722</v>
      </c>
      <c r="AV152" s="333"/>
      <c r="AW152" s="333"/>
      <c r="AX152" s="333"/>
      <c r="AY152" s="333"/>
      <c r="AZ152" s="333"/>
      <c r="BA152" s="333"/>
      <c r="BB152" s="333"/>
      <c r="BC152" s="373"/>
      <c r="BD152" s="368"/>
    </row>
    <row r="153" spans="1:56" x14ac:dyDescent="0.2">
      <c r="A153" s="333"/>
      <c r="C153" s="368"/>
      <c r="D153" s="75"/>
      <c r="Q153" s="368"/>
      <c r="R153" s="75"/>
      <c r="S153" s="366"/>
      <c r="T153" s="380"/>
      <c r="U153" s="380"/>
      <c r="V153" s="333"/>
      <c r="W153" s="333"/>
      <c r="X153" s="333"/>
      <c r="Y153" s="333"/>
      <c r="Z153" s="333"/>
      <c r="AA153" s="333"/>
      <c r="AB153" s="333"/>
      <c r="AC153" s="373"/>
      <c r="AD153" s="368"/>
      <c r="AE153" s="75"/>
      <c r="AF153" s="366"/>
      <c r="AG153" s="380"/>
      <c r="AH153" s="380"/>
      <c r="AI153" s="333"/>
      <c r="AJ153" s="333"/>
      <c r="AK153" s="333"/>
      <c r="AL153" s="333"/>
      <c r="AM153" s="333"/>
      <c r="AN153" s="333"/>
      <c r="AO153" s="333"/>
      <c r="AP153" s="373"/>
      <c r="AQ153" s="368"/>
      <c r="AR153" s="75"/>
      <c r="AS153" s="366"/>
      <c r="AT153" s="380"/>
      <c r="AU153" s="380"/>
      <c r="AV153" s="333"/>
      <c r="AW153" s="333"/>
      <c r="AX153" s="333"/>
      <c r="AY153" s="333"/>
      <c r="AZ153" s="333"/>
      <c r="BA153" s="333"/>
      <c r="BB153" s="333"/>
      <c r="BC153" s="373"/>
      <c r="BD153" s="368"/>
    </row>
    <row r="154" spans="1:56" x14ac:dyDescent="0.2">
      <c r="A154" s="333"/>
      <c r="C154" s="368"/>
      <c r="D154" s="75"/>
      <c r="Q154" s="368"/>
      <c r="R154" s="75"/>
      <c r="S154" s="366"/>
      <c r="T154" s="380"/>
      <c r="U154" s="366"/>
      <c r="V154" s="28"/>
      <c r="W154" s="28"/>
      <c r="X154" s="28"/>
      <c r="Y154" s="28"/>
      <c r="Z154" s="28"/>
      <c r="AA154" s="28"/>
      <c r="AB154" s="28"/>
      <c r="AC154" s="354" t="s">
        <v>135</v>
      </c>
      <c r="AD154" s="368"/>
      <c r="AE154" s="75"/>
      <c r="AF154" s="366"/>
      <c r="AG154" s="380"/>
      <c r="AH154" s="366"/>
      <c r="AI154" s="28"/>
      <c r="AJ154" s="28"/>
      <c r="AK154" s="28"/>
      <c r="AL154" s="28"/>
      <c r="AM154" s="28"/>
      <c r="AN154" s="28"/>
      <c r="AO154" s="28"/>
      <c r="AP154" s="354" t="s">
        <v>135</v>
      </c>
      <c r="AQ154" s="368"/>
      <c r="AR154" s="75"/>
      <c r="AS154" s="366"/>
      <c r="AT154" s="380"/>
      <c r="AU154" s="366"/>
      <c r="AV154" s="28"/>
      <c r="AW154" s="28"/>
      <c r="AX154" s="28"/>
      <c r="AY154" s="28"/>
      <c r="AZ154" s="28"/>
      <c r="BA154" s="28"/>
      <c r="BB154" s="28"/>
      <c r="BC154" s="354" t="s">
        <v>135</v>
      </c>
      <c r="BD154" s="368"/>
    </row>
    <row r="155" spans="1:56" x14ac:dyDescent="0.2">
      <c r="A155" s="333"/>
      <c r="C155" s="368"/>
      <c r="D155" s="75"/>
      <c r="Q155" s="368"/>
      <c r="R155" s="75"/>
      <c r="S155" s="366"/>
      <c r="T155" s="380"/>
      <c r="U155" s="366"/>
      <c r="V155" s="622" t="s">
        <v>125</v>
      </c>
      <c r="W155" s="622"/>
      <c r="X155" s="622"/>
      <c r="Y155" s="622"/>
      <c r="Z155" s="622"/>
      <c r="AA155" s="622"/>
      <c r="AB155" s="622"/>
      <c r="AC155" s="354"/>
      <c r="AD155" s="368"/>
      <c r="AE155" s="75"/>
      <c r="AF155" s="366"/>
      <c r="AG155" s="380"/>
      <c r="AH155" s="366"/>
      <c r="AI155" s="622" t="s">
        <v>125</v>
      </c>
      <c r="AJ155" s="622"/>
      <c r="AK155" s="622"/>
      <c r="AL155" s="622"/>
      <c r="AM155" s="622"/>
      <c r="AN155" s="622"/>
      <c r="AO155" s="622"/>
      <c r="AP155" s="354"/>
      <c r="AQ155" s="368"/>
      <c r="AR155" s="75"/>
      <c r="AS155" s="366"/>
      <c r="AT155" s="380"/>
      <c r="AU155" s="366"/>
      <c r="AV155" s="622" t="s">
        <v>125</v>
      </c>
      <c r="AW155" s="622"/>
      <c r="AX155" s="622"/>
      <c r="AY155" s="622"/>
      <c r="AZ155" s="622"/>
      <c r="BA155" s="622"/>
      <c r="BB155" s="622"/>
      <c r="BC155" s="354"/>
      <c r="BD155" s="368"/>
    </row>
    <row r="156" spans="1:56" x14ac:dyDescent="0.2">
      <c r="A156" s="333"/>
      <c r="C156" s="368"/>
      <c r="D156" s="75"/>
      <c r="Q156" s="368"/>
      <c r="R156" s="75"/>
      <c r="S156" s="366"/>
      <c r="T156" s="366"/>
      <c r="U156" s="366"/>
      <c r="V156" s="366"/>
      <c r="W156" s="333"/>
      <c r="X156" s="333"/>
      <c r="Y156" s="333"/>
      <c r="Z156" s="333"/>
      <c r="AA156" s="333"/>
      <c r="AB156" s="333"/>
      <c r="AC156" s="354"/>
      <c r="AD156" s="368"/>
      <c r="AE156" s="75"/>
      <c r="AF156" s="366"/>
      <c r="AG156" s="366"/>
      <c r="AH156" s="366"/>
      <c r="AI156" s="366"/>
      <c r="AJ156" s="333"/>
      <c r="AK156" s="333"/>
      <c r="AL156" s="333"/>
      <c r="AM156" s="333"/>
      <c r="AN156" s="333"/>
      <c r="AO156" s="333"/>
      <c r="AP156" s="354"/>
      <c r="AQ156" s="368"/>
      <c r="AR156" s="75"/>
      <c r="AS156" s="366"/>
      <c r="AT156" s="366"/>
      <c r="AU156" s="366"/>
      <c r="AV156" s="366"/>
      <c r="AW156" s="333"/>
      <c r="AX156" s="333"/>
      <c r="AY156" s="333"/>
      <c r="AZ156" s="333"/>
      <c r="BA156" s="333"/>
      <c r="BB156" s="333"/>
      <c r="BC156" s="354"/>
      <c r="BD156" s="368"/>
    </row>
    <row r="157" spans="1:56" x14ac:dyDescent="0.2">
      <c r="A157" s="333"/>
      <c r="C157" s="368"/>
      <c r="D157" s="75"/>
      <c r="E157" s="333"/>
      <c r="F157" s="333"/>
      <c r="G157" s="333"/>
      <c r="H157" s="333"/>
      <c r="I157" s="333"/>
      <c r="J157" s="333"/>
      <c r="K157" s="333"/>
      <c r="L157" s="333"/>
      <c r="M157" s="333"/>
      <c r="N157" s="333"/>
      <c r="O157" s="333"/>
      <c r="P157" s="333"/>
      <c r="Q157" s="368"/>
      <c r="R157" s="75"/>
      <c r="S157" s="366" t="s">
        <v>25</v>
      </c>
      <c r="T157" s="366"/>
      <c r="U157" s="366"/>
      <c r="V157" s="28"/>
      <c r="W157" s="28"/>
      <c r="X157" s="28"/>
      <c r="Y157" s="28"/>
      <c r="Z157" s="28"/>
      <c r="AA157" s="28"/>
      <c r="AB157" s="28"/>
      <c r="AC157" s="354" t="s">
        <v>124</v>
      </c>
      <c r="AD157" s="368"/>
      <c r="AE157" s="75"/>
      <c r="AF157" s="366" t="s">
        <v>25</v>
      </c>
      <c r="AG157" s="366"/>
      <c r="AH157" s="366"/>
      <c r="AI157" s="28"/>
      <c r="AJ157" s="28"/>
      <c r="AK157" s="28"/>
      <c r="AL157" s="28"/>
      <c r="AM157" s="28"/>
      <c r="AN157" s="28"/>
      <c r="AO157" s="28"/>
      <c r="AP157" s="354" t="s">
        <v>124</v>
      </c>
      <c r="AQ157" s="368"/>
      <c r="AR157" s="75"/>
      <c r="AS157" s="366" t="s">
        <v>25</v>
      </c>
      <c r="AT157" s="366"/>
      <c r="AU157" s="366"/>
      <c r="AV157" s="28"/>
      <c r="AW157" s="28"/>
      <c r="AX157" s="28"/>
      <c r="AY157" s="28"/>
      <c r="AZ157" s="28"/>
      <c r="BA157" s="28"/>
      <c r="BB157" s="28"/>
      <c r="BC157" s="354" t="s">
        <v>124</v>
      </c>
      <c r="BD157" s="368"/>
    </row>
    <row r="158" spans="1:56" x14ac:dyDescent="0.2">
      <c r="A158" s="333"/>
      <c r="C158" s="368"/>
      <c r="D158" s="75"/>
      <c r="E158" s="333"/>
      <c r="F158" s="333"/>
      <c r="G158" s="333"/>
      <c r="H158" s="333"/>
      <c r="I158" s="333"/>
      <c r="J158" s="333"/>
      <c r="K158" s="333"/>
      <c r="L158" s="333"/>
      <c r="M158" s="333"/>
      <c r="N158" s="333"/>
      <c r="O158" s="333"/>
      <c r="P158" s="333"/>
      <c r="Q158" s="368"/>
      <c r="R158" s="75"/>
      <c r="S158" s="366"/>
      <c r="T158" s="366"/>
      <c r="U158" s="366"/>
      <c r="V158" s="622" t="s">
        <v>125</v>
      </c>
      <c r="W158" s="622"/>
      <c r="X158" s="622"/>
      <c r="Y158" s="622"/>
      <c r="Z158" s="622"/>
      <c r="AA158" s="622"/>
      <c r="AB158" s="622"/>
      <c r="AC158" s="354"/>
      <c r="AD158" s="368"/>
      <c r="AE158" s="75"/>
      <c r="AF158" s="366"/>
      <c r="AG158" s="366"/>
      <c r="AH158" s="366"/>
      <c r="AI158" s="622" t="s">
        <v>125</v>
      </c>
      <c r="AJ158" s="622"/>
      <c r="AK158" s="622"/>
      <c r="AL158" s="622"/>
      <c r="AM158" s="622"/>
      <c r="AN158" s="622"/>
      <c r="AO158" s="622"/>
      <c r="AP158" s="354"/>
      <c r="AQ158" s="368"/>
      <c r="AR158" s="75"/>
      <c r="AS158" s="366"/>
      <c r="AT158" s="366"/>
      <c r="AU158" s="366"/>
      <c r="AV158" s="622" t="s">
        <v>125</v>
      </c>
      <c r="AW158" s="622"/>
      <c r="AX158" s="622"/>
      <c r="AY158" s="622"/>
      <c r="AZ158" s="622"/>
      <c r="BA158" s="622"/>
      <c r="BB158" s="622"/>
      <c r="BC158" s="354"/>
      <c r="BD158" s="368"/>
    </row>
    <row r="159" spans="1:56" ht="6" customHeight="1" x14ac:dyDescent="0.2">
      <c r="A159" s="28"/>
      <c r="B159" s="343"/>
      <c r="C159" s="71"/>
      <c r="D159" s="38"/>
      <c r="E159" s="28"/>
      <c r="F159" s="28"/>
      <c r="G159" s="28"/>
      <c r="H159" s="28"/>
      <c r="I159" s="28"/>
      <c r="J159" s="28"/>
      <c r="K159" s="28"/>
      <c r="L159" s="28"/>
      <c r="M159" s="28"/>
      <c r="N159" s="28"/>
      <c r="O159" s="28"/>
      <c r="P159" s="28"/>
      <c r="Q159" s="71"/>
      <c r="R159" s="38"/>
      <c r="S159" s="28"/>
      <c r="T159" s="28"/>
      <c r="U159" s="28"/>
      <c r="V159" s="28"/>
      <c r="W159" s="28"/>
      <c r="X159" s="28"/>
      <c r="Y159" s="28"/>
      <c r="Z159" s="28"/>
      <c r="AA159" s="28"/>
      <c r="AB159" s="28"/>
      <c r="AC159" s="343"/>
      <c r="AD159" s="71"/>
      <c r="AE159" s="38"/>
      <c r="AF159" s="28"/>
      <c r="AG159" s="28"/>
      <c r="AH159" s="28"/>
      <c r="AI159" s="28"/>
      <c r="AJ159" s="28"/>
      <c r="AK159" s="28"/>
      <c r="AL159" s="28"/>
      <c r="AM159" s="28"/>
      <c r="AN159" s="28"/>
      <c r="AO159" s="28"/>
      <c r="AP159" s="343"/>
      <c r="AQ159" s="71"/>
      <c r="AR159" s="38"/>
      <c r="AS159" s="28"/>
      <c r="AT159" s="28"/>
      <c r="AU159" s="28"/>
      <c r="AV159" s="28"/>
      <c r="AW159" s="28"/>
      <c r="AX159" s="28"/>
      <c r="AY159" s="28"/>
      <c r="AZ159" s="28"/>
      <c r="BA159" s="28"/>
      <c r="BB159" s="28"/>
      <c r="BC159" s="343"/>
      <c r="BD159" s="71"/>
    </row>
    <row r="160" spans="1:56" ht="6" customHeight="1" x14ac:dyDescent="0.2">
      <c r="A160" s="25"/>
      <c r="B160" s="353"/>
      <c r="C160" s="69"/>
      <c r="D160" s="39"/>
      <c r="E160" s="25"/>
      <c r="F160" s="25"/>
      <c r="G160" s="25"/>
      <c r="H160" s="25"/>
      <c r="I160" s="25"/>
      <c r="J160" s="25"/>
      <c r="K160" s="25"/>
      <c r="L160" s="25"/>
      <c r="M160" s="25"/>
      <c r="N160" s="25"/>
      <c r="O160" s="25"/>
      <c r="P160" s="25"/>
      <c r="Q160" s="69"/>
      <c r="R160" s="39"/>
      <c r="S160" s="25"/>
      <c r="T160" s="25"/>
      <c r="U160" s="25"/>
      <c r="V160" s="25"/>
      <c r="W160" s="25"/>
      <c r="X160" s="25"/>
      <c r="Y160" s="25"/>
      <c r="Z160" s="25"/>
      <c r="AA160" s="25"/>
      <c r="AB160" s="25"/>
      <c r="AC160" s="155"/>
      <c r="AD160" s="69"/>
      <c r="AE160" s="39"/>
      <c r="AF160" s="25"/>
      <c r="AG160" s="25"/>
      <c r="AH160" s="25"/>
      <c r="AI160" s="25"/>
      <c r="AJ160" s="25"/>
      <c r="AK160" s="25"/>
      <c r="AL160" s="25"/>
      <c r="AM160" s="25"/>
      <c r="AN160" s="25"/>
      <c r="AO160" s="25"/>
      <c r="AP160" s="155"/>
      <c r="AQ160" s="69"/>
      <c r="AR160" s="39"/>
      <c r="AS160" s="25"/>
      <c r="AT160" s="25"/>
      <c r="AU160" s="25"/>
      <c r="AV160" s="25"/>
      <c r="AW160" s="25"/>
      <c r="AX160" s="25"/>
      <c r="AY160" s="25"/>
      <c r="AZ160" s="25"/>
      <c r="BA160" s="25"/>
      <c r="BB160" s="25"/>
      <c r="BC160" s="155"/>
      <c r="BD160" s="69"/>
    </row>
    <row r="161" spans="1:56" ht="9.75" customHeight="1" x14ac:dyDescent="0.2">
      <c r="A161" s="366"/>
      <c r="B161" s="354"/>
      <c r="C161" s="368"/>
      <c r="D161" s="75"/>
      <c r="E161" s="366"/>
      <c r="F161" s="366"/>
      <c r="G161" s="366"/>
      <c r="H161" s="366"/>
      <c r="I161" s="366"/>
      <c r="J161" s="366"/>
      <c r="K161" s="366"/>
      <c r="L161" s="366"/>
      <c r="M161" s="366"/>
      <c r="N161" s="366"/>
      <c r="O161" s="366"/>
      <c r="P161" s="366"/>
      <c r="Q161" s="368"/>
      <c r="R161" s="75"/>
      <c r="S161" s="333"/>
      <c r="T161" s="333"/>
      <c r="U161" s="333"/>
      <c r="V161" s="333"/>
      <c r="W161" s="333"/>
      <c r="X161" s="333"/>
      <c r="Y161" s="333"/>
      <c r="Z161" s="39"/>
      <c r="AA161" s="25"/>
      <c r="AB161" s="39"/>
      <c r="AC161" s="33"/>
      <c r="AD161" s="368"/>
      <c r="AE161" s="75"/>
      <c r="AF161" s="333"/>
      <c r="AG161" s="333"/>
      <c r="AH161" s="333"/>
      <c r="AI161" s="333"/>
      <c r="AJ161" s="333"/>
      <c r="AK161" s="333"/>
      <c r="AL161" s="333"/>
      <c r="AM161" s="39"/>
      <c r="AN161" s="25"/>
      <c r="AO161" s="39"/>
      <c r="AP161" s="33"/>
      <c r="AQ161" s="368"/>
      <c r="AR161" s="75"/>
      <c r="AS161" s="333"/>
      <c r="AT161" s="333"/>
      <c r="AU161" s="333"/>
      <c r="AV161" s="333"/>
      <c r="AW161" s="333"/>
      <c r="AX161" s="333"/>
      <c r="AY161" s="333"/>
      <c r="AZ161" s="39"/>
      <c r="BA161" s="25"/>
      <c r="BB161" s="39"/>
      <c r="BC161" s="33"/>
      <c r="BD161" s="368"/>
    </row>
    <row r="162" spans="1:56" ht="11.25" customHeight="1" x14ac:dyDescent="0.2">
      <c r="A162" s="366"/>
      <c r="B162" s="354"/>
      <c r="C162" s="368"/>
      <c r="D162" s="75"/>
      <c r="E162" s="366"/>
      <c r="F162" s="366"/>
      <c r="G162" s="366"/>
      <c r="H162" s="366"/>
      <c r="I162" s="366"/>
      <c r="J162" s="366"/>
      <c r="K162" s="366"/>
      <c r="L162" s="366"/>
      <c r="M162" s="366"/>
      <c r="N162" s="366"/>
      <c r="O162" s="366"/>
      <c r="P162" s="366"/>
      <c r="Q162" s="368"/>
      <c r="R162" s="75"/>
      <c r="S162" s="254" t="s">
        <v>174</v>
      </c>
      <c r="T162" s="254"/>
      <c r="U162" s="254"/>
      <c r="V162" s="138" t="s">
        <v>8</v>
      </c>
      <c r="W162" s="138"/>
      <c r="X162" s="138"/>
      <c r="Y162" s="138"/>
      <c r="Z162" s="38"/>
      <c r="AA162" s="28"/>
      <c r="AB162" s="38"/>
      <c r="AC162" s="34"/>
      <c r="AD162" s="368"/>
      <c r="AE162" s="75"/>
      <c r="AF162" s="254" t="s">
        <v>174</v>
      </c>
      <c r="AG162" s="254"/>
      <c r="AH162" s="254"/>
      <c r="AI162" s="138" t="s">
        <v>8</v>
      </c>
      <c r="AJ162" s="138"/>
      <c r="AK162" s="138"/>
      <c r="AL162" s="138"/>
      <c r="AM162" s="38"/>
      <c r="AN162" s="28"/>
      <c r="AO162" s="38"/>
      <c r="AP162" s="34"/>
      <c r="AQ162" s="368"/>
      <c r="AR162" s="75"/>
      <c r="AS162" s="254" t="s">
        <v>174</v>
      </c>
      <c r="AT162" s="254"/>
      <c r="AU162" s="254"/>
      <c r="AV162" s="138" t="s">
        <v>8</v>
      </c>
      <c r="AW162" s="138"/>
      <c r="AX162" s="138"/>
      <c r="AY162" s="138"/>
      <c r="AZ162" s="38"/>
      <c r="BA162" s="28"/>
      <c r="BB162" s="38"/>
      <c r="BC162" s="34"/>
      <c r="BD162" s="368"/>
    </row>
    <row r="163" spans="1:56" ht="6" customHeight="1" x14ac:dyDescent="0.2">
      <c r="A163" s="366"/>
      <c r="B163" s="354"/>
      <c r="C163" s="368"/>
      <c r="D163" s="75"/>
      <c r="E163" s="366"/>
      <c r="F163" s="366"/>
      <c r="G163" s="366"/>
      <c r="H163" s="366"/>
      <c r="I163" s="366"/>
      <c r="J163" s="366"/>
      <c r="K163" s="366"/>
      <c r="L163" s="366"/>
      <c r="M163" s="366"/>
      <c r="N163" s="366"/>
      <c r="O163" s="366"/>
      <c r="P163" s="366"/>
      <c r="Q163" s="368"/>
      <c r="R163" s="75"/>
      <c r="S163" s="380"/>
      <c r="T163" s="380"/>
      <c r="U163" s="380"/>
      <c r="V163" s="380"/>
      <c r="W163" s="380"/>
      <c r="X163" s="380"/>
      <c r="Y163" s="380"/>
      <c r="Z163" s="366"/>
      <c r="AA163" s="366"/>
      <c r="AB163" s="366"/>
      <c r="AC163" s="364"/>
      <c r="AD163" s="368"/>
      <c r="AE163" s="75"/>
      <c r="AF163" s="380"/>
      <c r="AG163" s="380"/>
      <c r="AH163" s="380"/>
      <c r="AI163" s="380"/>
      <c r="AJ163" s="380"/>
      <c r="AK163" s="380"/>
      <c r="AL163" s="380"/>
      <c r="AM163" s="366"/>
      <c r="AN163" s="366"/>
      <c r="AO163" s="366"/>
      <c r="AP163" s="364"/>
      <c r="AQ163" s="368"/>
      <c r="AR163" s="75"/>
      <c r="AS163" s="380"/>
      <c r="AT163" s="380"/>
      <c r="AU163" s="380"/>
      <c r="AV163" s="380"/>
      <c r="AW163" s="380"/>
      <c r="AX163" s="380"/>
      <c r="AY163" s="380"/>
      <c r="AZ163" s="366"/>
      <c r="BA163" s="366"/>
      <c r="BB163" s="366"/>
      <c r="BC163" s="364"/>
      <c r="BD163" s="368"/>
    </row>
    <row r="164" spans="1:56" ht="12.75" customHeight="1" x14ac:dyDescent="0.2">
      <c r="A164" s="366"/>
      <c r="B164" s="354"/>
      <c r="C164" s="368"/>
      <c r="D164" s="75"/>
      <c r="E164" s="366"/>
      <c r="F164" s="366"/>
      <c r="G164" s="366"/>
      <c r="H164" s="366"/>
      <c r="I164" s="366"/>
      <c r="J164" s="366"/>
      <c r="K164" s="366"/>
      <c r="L164" s="366"/>
      <c r="M164" s="366"/>
      <c r="N164" s="366"/>
      <c r="O164" s="366"/>
      <c r="P164" s="366"/>
      <c r="Q164" s="368"/>
      <c r="R164" s="75"/>
      <c r="S164" s="380" t="s">
        <v>186</v>
      </c>
      <c r="T164" s="380"/>
      <c r="U164" s="380"/>
      <c r="V164" s="380"/>
      <c r="W164" s="380"/>
      <c r="X164" s="380"/>
      <c r="Y164" s="380"/>
      <c r="Z164" s="366"/>
      <c r="AA164" s="366"/>
      <c r="AB164" s="366"/>
      <c r="AC164" s="364"/>
      <c r="AD164" s="368"/>
      <c r="AE164" s="75"/>
      <c r="AF164" s="380" t="s">
        <v>186</v>
      </c>
      <c r="AG164" s="380"/>
      <c r="AH164" s="380"/>
      <c r="AI164" s="380"/>
      <c r="AJ164" s="380"/>
      <c r="AK164" s="380"/>
      <c r="AL164" s="380"/>
      <c r="AM164" s="366"/>
      <c r="AN164" s="366"/>
      <c r="AO164" s="366"/>
      <c r="AP164" s="364"/>
      <c r="AQ164" s="368"/>
      <c r="AR164" s="75"/>
      <c r="AS164" s="380" t="s">
        <v>186</v>
      </c>
      <c r="AT164" s="380"/>
      <c r="AU164" s="380"/>
      <c r="AV164" s="380"/>
      <c r="AW164" s="380"/>
      <c r="AX164" s="380"/>
      <c r="AY164" s="380"/>
      <c r="AZ164" s="366"/>
      <c r="BA164" s="366"/>
      <c r="BB164" s="366"/>
      <c r="BC164" s="364"/>
      <c r="BD164" s="368"/>
    </row>
    <row r="165" spans="1:56" ht="11.25" customHeight="1" x14ac:dyDescent="0.2">
      <c r="A165" s="333"/>
      <c r="B165" s="373">
        <v>411</v>
      </c>
      <c r="C165" s="368"/>
      <c r="D165" s="75"/>
      <c r="E165" s="646" t="s">
        <v>1538</v>
      </c>
      <c r="F165" s="646"/>
      <c r="G165" s="646"/>
      <c r="H165" s="646"/>
      <c r="I165" s="646"/>
      <c r="J165" s="646"/>
      <c r="K165" s="646"/>
      <c r="L165" s="646"/>
      <c r="M165" s="646"/>
      <c r="N165" s="646"/>
      <c r="O165" s="646"/>
      <c r="P165" s="646"/>
      <c r="Q165" s="368"/>
      <c r="R165" s="75"/>
      <c r="S165" s="333"/>
      <c r="T165" s="333"/>
      <c r="U165" s="333"/>
      <c r="V165" s="333"/>
      <c r="W165" s="333"/>
      <c r="X165" s="333"/>
      <c r="Y165" s="333"/>
      <c r="Z165" s="39"/>
      <c r="AA165" s="25"/>
      <c r="AB165" s="39"/>
      <c r="AC165" s="33"/>
      <c r="AD165" s="368"/>
      <c r="AE165" s="75"/>
      <c r="AF165" s="333"/>
      <c r="AG165" s="333"/>
      <c r="AH165" s="333"/>
      <c r="AI165" s="333"/>
      <c r="AJ165" s="333"/>
      <c r="AK165" s="333"/>
      <c r="AL165" s="333"/>
      <c r="AM165" s="39"/>
      <c r="AN165" s="25"/>
      <c r="AO165" s="39"/>
      <c r="AP165" s="33"/>
      <c r="AQ165" s="368"/>
      <c r="AR165" s="75"/>
      <c r="AS165" s="333"/>
      <c r="AT165" s="333"/>
      <c r="AU165" s="333"/>
      <c r="AV165" s="333"/>
      <c r="AW165" s="333"/>
      <c r="AX165" s="333"/>
      <c r="AY165" s="333"/>
      <c r="AZ165" s="39"/>
      <c r="BA165" s="25"/>
      <c r="BB165" s="39"/>
      <c r="BC165" s="33"/>
      <c r="BD165" s="368"/>
    </row>
    <row r="166" spans="1:56" x14ac:dyDescent="0.2">
      <c r="A166" s="333"/>
      <c r="C166" s="368"/>
      <c r="D166" s="75"/>
      <c r="E166" s="646"/>
      <c r="F166" s="646"/>
      <c r="G166" s="646"/>
      <c r="H166" s="646"/>
      <c r="I166" s="646"/>
      <c r="J166" s="646"/>
      <c r="K166" s="646"/>
      <c r="L166" s="646"/>
      <c r="M166" s="646"/>
      <c r="N166" s="646"/>
      <c r="O166" s="646"/>
      <c r="P166" s="646"/>
      <c r="Q166" s="368"/>
      <c r="R166" s="75"/>
      <c r="S166" s="333" t="s">
        <v>105</v>
      </c>
      <c r="T166" s="333"/>
      <c r="U166" s="333"/>
      <c r="V166" s="152" t="s">
        <v>8</v>
      </c>
      <c r="W166" s="152"/>
      <c r="X166" s="152"/>
      <c r="Y166" s="152"/>
      <c r="Z166" s="38"/>
      <c r="AA166" s="28"/>
      <c r="AB166" s="38"/>
      <c r="AC166" s="34"/>
      <c r="AD166" s="368"/>
      <c r="AE166" s="75"/>
      <c r="AF166" s="333" t="s">
        <v>105</v>
      </c>
      <c r="AG166" s="333"/>
      <c r="AH166" s="333"/>
      <c r="AI166" s="152" t="s">
        <v>8</v>
      </c>
      <c r="AJ166" s="152"/>
      <c r="AK166" s="152"/>
      <c r="AL166" s="152"/>
      <c r="AM166" s="38"/>
      <c r="AN166" s="28"/>
      <c r="AO166" s="38"/>
      <c r="AP166" s="34"/>
      <c r="AQ166" s="368"/>
      <c r="AR166" s="75"/>
      <c r="AS166" s="333" t="s">
        <v>105</v>
      </c>
      <c r="AT166" s="333"/>
      <c r="AU166" s="333"/>
      <c r="AV166" s="152" t="s">
        <v>8</v>
      </c>
      <c r="AW166" s="152"/>
      <c r="AX166" s="152"/>
      <c r="AY166" s="152"/>
      <c r="AZ166" s="38"/>
      <c r="BA166" s="28"/>
      <c r="BB166" s="38"/>
      <c r="BC166" s="34"/>
      <c r="BD166" s="368"/>
    </row>
    <row r="167" spans="1:56" x14ac:dyDescent="0.2">
      <c r="A167" s="333"/>
      <c r="C167" s="368"/>
      <c r="D167" s="75"/>
      <c r="E167" s="646"/>
      <c r="F167" s="646"/>
      <c r="G167" s="646"/>
      <c r="H167" s="646"/>
      <c r="I167" s="646"/>
      <c r="J167" s="646"/>
      <c r="K167" s="646"/>
      <c r="L167" s="646"/>
      <c r="M167" s="646"/>
      <c r="N167" s="646"/>
      <c r="O167" s="646"/>
      <c r="P167" s="646"/>
      <c r="Q167" s="368"/>
      <c r="R167" s="75"/>
      <c r="S167" s="333"/>
      <c r="T167" s="333"/>
      <c r="U167" s="333"/>
      <c r="V167" s="333"/>
      <c r="W167" s="333"/>
      <c r="X167" s="333"/>
      <c r="Y167" s="333"/>
      <c r="Z167" s="333"/>
      <c r="AA167" s="333"/>
      <c r="AB167" s="333"/>
      <c r="AD167" s="368"/>
      <c r="AE167" s="75"/>
      <c r="AF167" s="333"/>
      <c r="AG167" s="333"/>
      <c r="AH167" s="333"/>
      <c r="AI167" s="333"/>
      <c r="AJ167" s="333"/>
      <c r="AK167" s="333"/>
      <c r="AL167" s="333"/>
      <c r="AM167" s="333"/>
      <c r="AN167" s="333"/>
      <c r="AO167" s="333"/>
      <c r="AQ167" s="368"/>
      <c r="AR167" s="75"/>
      <c r="AS167" s="333"/>
      <c r="AT167" s="333"/>
      <c r="AU167" s="333"/>
      <c r="AV167" s="333"/>
      <c r="AW167" s="333"/>
      <c r="AX167" s="333"/>
      <c r="AY167" s="333"/>
      <c r="AZ167" s="333"/>
      <c r="BA167" s="333"/>
      <c r="BB167" s="333"/>
      <c r="BD167" s="368"/>
    </row>
    <row r="168" spans="1:56" x14ac:dyDescent="0.2">
      <c r="A168" s="333"/>
      <c r="C168" s="368"/>
      <c r="D168" s="75"/>
      <c r="E168" s="646"/>
      <c r="F168" s="646"/>
      <c r="G168" s="646"/>
      <c r="H168" s="646"/>
      <c r="I168" s="646"/>
      <c r="J168" s="646"/>
      <c r="K168" s="646"/>
      <c r="L168" s="646"/>
      <c r="M168" s="646"/>
      <c r="N168" s="646"/>
      <c r="O168" s="646"/>
      <c r="P168" s="646"/>
      <c r="Q168" s="368"/>
      <c r="R168" s="75"/>
      <c r="S168" s="333" t="s">
        <v>107</v>
      </c>
      <c r="T168" s="333"/>
      <c r="U168" s="333"/>
      <c r="V168" s="333"/>
      <c r="W168" s="333"/>
      <c r="X168" s="152" t="s">
        <v>8</v>
      </c>
      <c r="Y168" s="152"/>
      <c r="Z168" s="152"/>
      <c r="AA168" s="152"/>
      <c r="AB168" s="152"/>
      <c r="AC168" s="149" t="s">
        <v>56</v>
      </c>
      <c r="AD168" s="368"/>
      <c r="AE168" s="75"/>
      <c r="AF168" s="333" t="s">
        <v>107</v>
      </c>
      <c r="AG168" s="333"/>
      <c r="AH168" s="333"/>
      <c r="AI168" s="333"/>
      <c r="AJ168" s="333"/>
      <c r="AK168" s="152" t="s">
        <v>8</v>
      </c>
      <c r="AL168" s="152"/>
      <c r="AM168" s="152"/>
      <c r="AN168" s="152"/>
      <c r="AO168" s="152"/>
      <c r="AP168" s="149" t="s">
        <v>56</v>
      </c>
      <c r="AQ168" s="368"/>
      <c r="AR168" s="75"/>
      <c r="AS168" s="333" t="s">
        <v>107</v>
      </c>
      <c r="AT168" s="333"/>
      <c r="AU168" s="333"/>
      <c r="AV168" s="333"/>
      <c r="AW168" s="333"/>
      <c r="AX168" s="152" t="s">
        <v>8</v>
      </c>
      <c r="AY168" s="152"/>
      <c r="AZ168" s="152"/>
      <c r="BA168" s="152"/>
      <c r="BB168" s="152"/>
      <c r="BC168" s="149" t="s">
        <v>56</v>
      </c>
      <c r="BD168" s="368"/>
    </row>
    <row r="169" spans="1:56" ht="6" customHeight="1" x14ac:dyDescent="0.2">
      <c r="A169" s="28"/>
      <c r="B169" s="343"/>
      <c r="C169" s="71"/>
      <c r="D169" s="38"/>
      <c r="E169" s="28"/>
      <c r="F169" s="28"/>
      <c r="G169" s="28"/>
      <c r="H169" s="28"/>
      <c r="I169" s="28"/>
      <c r="J169" s="28"/>
      <c r="K169" s="28"/>
      <c r="L169" s="28"/>
      <c r="M169" s="28"/>
      <c r="N169" s="28"/>
      <c r="O169" s="28"/>
      <c r="P169" s="28"/>
      <c r="Q169" s="71"/>
      <c r="R169" s="38"/>
      <c r="S169" s="28"/>
      <c r="T169" s="28"/>
      <c r="U169" s="28"/>
      <c r="V169" s="28"/>
      <c r="W169" s="28"/>
      <c r="X169" s="28"/>
      <c r="Y169" s="28"/>
      <c r="Z169" s="28"/>
      <c r="AA169" s="28"/>
      <c r="AB169" s="28"/>
      <c r="AC169" s="154"/>
      <c r="AD169" s="71"/>
      <c r="AE169" s="38"/>
      <c r="AF169" s="28"/>
      <c r="AG169" s="28"/>
      <c r="AH169" s="28"/>
      <c r="AI169" s="28"/>
      <c r="AJ169" s="28"/>
      <c r="AK169" s="28"/>
      <c r="AL169" s="28"/>
      <c r="AM169" s="28"/>
      <c r="AN169" s="28"/>
      <c r="AO169" s="28"/>
      <c r="AP169" s="154"/>
      <c r="AQ169" s="71"/>
      <c r="AR169" s="38"/>
      <c r="AS169" s="28"/>
      <c r="AT169" s="28"/>
      <c r="AU169" s="28"/>
      <c r="AV169" s="28"/>
      <c r="AW169" s="28"/>
      <c r="AX169" s="28"/>
      <c r="AY169" s="28"/>
      <c r="AZ169" s="28"/>
      <c r="BA169" s="28"/>
      <c r="BB169" s="28"/>
      <c r="BC169" s="154"/>
      <c r="BD169" s="71"/>
    </row>
    <row r="170" spans="1:56" ht="6" customHeight="1" x14ac:dyDescent="0.2">
      <c r="A170" s="25"/>
      <c r="B170" s="353"/>
      <c r="C170" s="69"/>
      <c r="D170" s="39"/>
      <c r="E170" s="25"/>
      <c r="F170" s="25"/>
      <c r="G170" s="25"/>
      <c r="H170" s="25"/>
      <c r="I170" s="25"/>
      <c r="J170" s="25"/>
      <c r="K170" s="25"/>
      <c r="L170" s="25"/>
      <c r="M170" s="25"/>
      <c r="N170" s="25"/>
      <c r="O170" s="25"/>
      <c r="P170" s="25"/>
      <c r="Q170" s="69"/>
      <c r="R170" s="39"/>
      <c r="S170" s="25"/>
      <c r="T170" s="25"/>
      <c r="U170" s="25"/>
      <c r="V170" s="25"/>
      <c r="W170" s="25"/>
      <c r="X170" s="25"/>
      <c r="Y170" s="25"/>
      <c r="Z170" s="25"/>
      <c r="AA170" s="25"/>
      <c r="AB170" s="25"/>
      <c r="AC170" s="155"/>
      <c r="AD170" s="69"/>
      <c r="AE170" s="39"/>
      <c r="AF170" s="25"/>
      <c r="AG170" s="25"/>
      <c r="AH170" s="25"/>
      <c r="AI170" s="25"/>
      <c r="AJ170" s="25"/>
      <c r="AK170" s="25"/>
      <c r="AL170" s="25"/>
      <c r="AM170" s="25"/>
      <c r="AN170" s="25"/>
      <c r="AO170" s="25"/>
      <c r="AP170" s="155"/>
      <c r="AQ170" s="69"/>
      <c r="AR170" s="39"/>
      <c r="AS170" s="25"/>
      <c r="AT170" s="25"/>
      <c r="AU170" s="25"/>
      <c r="AV170" s="25"/>
      <c r="AW170" s="25"/>
      <c r="AX170" s="25"/>
      <c r="AY170" s="25"/>
      <c r="AZ170" s="25"/>
      <c r="BA170" s="25"/>
      <c r="BB170" s="25"/>
      <c r="BC170" s="155"/>
      <c r="BD170" s="69"/>
    </row>
    <row r="171" spans="1:56" ht="11.25" customHeight="1" x14ac:dyDescent="0.2">
      <c r="A171" s="333"/>
      <c r="B171" s="373">
        <v>412</v>
      </c>
      <c r="C171" s="368"/>
      <c r="D171" s="75"/>
      <c r="E171" s="646" t="str">
        <f ca="1">VLOOKUP(INDIRECT(ADDRESS(ROW(),COLUMN()-3)),Language_Translations,MATCH(Language_Selected,Language_Options,0),FALSE)</f>
        <v>How many times did you receive antenatal care during this pregnancy?</v>
      </c>
      <c r="F171" s="646"/>
      <c r="G171" s="646"/>
      <c r="H171" s="646"/>
      <c r="I171" s="646"/>
      <c r="J171" s="646"/>
      <c r="K171" s="646"/>
      <c r="L171" s="646"/>
      <c r="M171" s="646"/>
      <c r="N171" s="646"/>
      <c r="O171" s="646"/>
      <c r="P171" s="646"/>
      <c r="Q171" s="368"/>
      <c r="R171" s="75"/>
      <c r="S171" s="333" t="s">
        <v>39</v>
      </c>
      <c r="T171" s="333"/>
      <c r="U171" s="333"/>
      <c r="V171" s="333"/>
      <c r="W171" s="333"/>
      <c r="X171" s="333"/>
      <c r="Y171" s="333"/>
      <c r="Z171" s="39"/>
      <c r="AA171" s="25"/>
      <c r="AB171" s="39"/>
      <c r="AC171" s="33"/>
      <c r="AD171" s="368"/>
      <c r="AE171" s="75"/>
      <c r="AF171" s="333" t="s">
        <v>39</v>
      </c>
      <c r="AG171" s="333"/>
      <c r="AH171" s="333"/>
      <c r="AI171" s="333"/>
      <c r="AJ171" s="333"/>
      <c r="AK171" s="333"/>
      <c r="AL171" s="333"/>
      <c r="AM171" s="39"/>
      <c r="AN171" s="25"/>
      <c r="AO171" s="39"/>
      <c r="AP171" s="33"/>
      <c r="AQ171" s="368"/>
      <c r="AR171" s="75"/>
      <c r="AS171" s="333" t="s">
        <v>39</v>
      </c>
      <c r="AT171" s="333"/>
      <c r="AU171" s="333"/>
      <c r="AV171" s="333"/>
      <c r="AW171" s="333"/>
      <c r="AX171" s="333"/>
      <c r="AY171" s="333"/>
      <c r="AZ171" s="39"/>
      <c r="BA171" s="25"/>
      <c r="BB171" s="39"/>
      <c r="BC171" s="33"/>
      <c r="BD171" s="368"/>
    </row>
    <row r="172" spans="1:56" x14ac:dyDescent="0.2">
      <c r="A172" s="333"/>
      <c r="C172" s="368"/>
      <c r="D172" s="75"/>
      <c r="E172" s="646"/>
      <c r="F172" s="646"/>
      <c r="G172" s="646"/>
      <c r="H172" s="646"/>
      <c r="I172" s="646"/>
      <c r="J172" s="646"/>
      <c r="K172" s="646"/>
      <c r="L172" s="646"/>
      <c r="M172" s="646"/>
      <c r="N172" s="646"/>
      <c r="O172" s="646"/>
      <c r="P172" s="646"/>
      <c r="Q172" s="368"/>
      <c r="R172" s="75"/>
      <c r="T172" s="333" t="s">
        <v>138</v>
      </c>
      <c r="U172" s="333"/>
      <c r="V172" s="333"/>
      <c r="X172" s="152" t="s">
        <v>8</v>
      </c>
      <c r="Y172" s="152"/>
      <c r="Z172" s="38"/>
      <c r="AA172" s="28"/>
      <c r="AB172" s="38"/>
      <c r="AC172" s="34"/>
      <c r="AD172" s="368"/>
      <c r="AE172" s="75"/>
      <c r="AG172" s="333" t="s">
        <v>138</v>
      </c>
      <c r="AH172" s="333"/>
      <c r="AI172" s="333"/>
      <c r="AK172" s="152" t="s">
        <v>8</v>
      </c>
      <c r="AL172" s="152"/>
      <c r="AM172" s="38"/>
      <c r="AN172" s="28"/>
      <c r="AO172" s="38"/>
      <c r="AP172" s="34"/>
      <c r="AQ172" s="368"/>
      <c r="AR172" s="75"/>
      <c r="AT172" s="333" t="s">
        <v>138</v>
      </c>
      <c r="AU172" s="333"/>
      <c r="AV172" s="333"/>
      <c r="AX172" s="152" t="s">
        <v>8</v>
      </c>
      <c r="AY172" s="152"/>
      <c r="AZ172" s="38"/>
      <c r="BA172" s="28"/>
      <c r="BB172" s="38"/>
      <c r="BC172" s="34"/>
      <c r="BD172" s="368"/>
    </row>
    <row r="173" spans="1:56" x14ac:dyDescent="0.2">
      <c r="A173" s="333"/>
      <c r="C173" s="368"/>
      <c r="D173" s="75"/>
      <c r="E173" s="646"/>
      <c r="F173" s="646"/>
      <c r="G173" s="646"/>
      <c r="H173" s="646"/>
      <c r="I173" s="646"/>
      <c r="J173" s="646"/>
      <c r="K173" s="646"/>
      <c r="L173" s="646"/>
      <c r="M173" s="646"/>
      <c r="N173" s="646"/>
      <c r="O173" s="646"/>
      <c r="P173" s="646"/>
      <c r="Q173" s="368"/>
      <c r="R173" s="75"/>
      <c r="S173" s="333"/>
      <c r="T173" s="333"/>
      <c r="U173" s="333"/>
      <c r="V173" s="333"/>
      <c r="W173" s="333"/>
      <c r="X173" s="333"/>
      <c r="Y173" s="333"/>
      <c r="Z173" s="333"/>
      <c r="AA173" s="333"/>
      <c r="AB173" s="333"/>
      <c r="AD173" s="368"/>
      <c r="AE173" s="75"/>
      <c r="AF173" s="333"/>
      <c r="AG173" s="333"/>
      <c r="AH173" s="333"/>
      <c r="AI173" s="333"/>
      <c r="AJ173" s="333"/>
      <c r="AK173" s="333"/>
      <c r="AL173" s="333"/>
      <c r="AM173" s="333"/>
      <c r="AN173" s="333"/>
      <c r="AO173" s="333"/>
      <c r="AQ173" s="368"/>
      <c r="AR173" s="75"/>
      <c r="AS173" s="333"/>
      <c r="AT173" s="333"/>
      <c r="AU173" s="333"/>
      <c r="AV173" s="333"/>
      <c r="AW173" s="333"/>
      <c r="AX173" s="333"/>
      <c r="AY173" s="333"/>
      <c r="AZ173" s="333"/>
      <c r="BA173" s="333"/>
      <c r="BB173" s="333"/>
      <c r="BD173" s="368"/>
    </row>
    <row r="174" spans="1:56" x14ac:dyDescent="0.2">
      <c r="A174" s="333"/>
      <c r="C174" s="368"/>
      <c r="D174" s="75"/>
      <c r="E174" s="646"/>
      <c r="F174" s="646"/>
      <c r="G174" s="646"/>
      <c r="H174" s="646"/>
      <c r="I174" s="646"/>
      <c r="J174" s="646"/>
      <c r="K174" s="646"/>
      <c r="L174" s="646"/>
      <c r="M174" s="646"/>
      <c r="N174" s="646"/>
      <c r="O174" s="646"/>
      <c r="P174" s="646"/>
      <c r="Q174" s="368"/>
      <c r="R174" s="75"/>
      <c r="S174" s="333" t="s">
        <v>107</v>
      </c>
      <c r="T174" s="333"/>
      <c r="U174" s="333"/>
      <c r="V174" s="333"/>
      <c r="W174" s="333"/>
      <c r="X174" s="152" t="s">
        <v>8</v>
      </c>
      <c r="Y174" s="152"/>
      <c r="Z174" s="152"/>
      <c r="AA174" s="152"/>
      <c r="AB174" s="152"/>
      <c r="AC174" s="149" t="s">
        <v>56</v>
      </c>
      <c r="AD174" s="368"/>
      <c r="AE174" s="75"/>
      <c r="AF174" s="333" t="s">
        <v>107</v>
      </c>
      <c r="AG174" s="333"/>
      <c r="AH174" s="333"/>
      <c r="AI174" s="333"/>
      <c r="AJ174" s="333"/>
      <c r="AK174" s="152" t="s">
        <v>8</v>
      </c>
      <c r="AL174" s="152"/>
      <c r="AM174" s="152"/>
      <c r="AN174" s="152"/>
      <c r="AO174" s="152"/>
      <c r="AP174" s="149" t="s">
        <v>56</v>
      </c>
      <c r="AQ174" s="368"/>
      <c r="AR174" s="75"/>
      <c r="AS174" s="333" t="s">
        <v>107</v>
      </c>
      <c r="AT174" s="333"/>
      <c r="AU174" s="333"/>
      <c r="AV174" s="333"/>
      <c r="AW174" s="333"/>
      <c r="AX174" s="152" t="s">
        <v>8</v>
      </c>
      <c r="AY174" s="152"/>
      <c r="AZ174" s="152"/>
      <c r="BA174" s="152"/>
      <c r="BB174" s="152"/>
      <c r="BC174" s="149" t="s">
        <v>56</v>
      </c>
      <c r="BD174" s="368"/>
    </row>
    <row r="175" spans="1:56" x14ac:dyDescent="0.2">
      <c r="A175" s="333"/>
      <c r="C175" s="368"/>
      <c r="D175" s="75"/>
      <c r="E175" s="362"/>
      <c r="F175" s="362"/>
      <c r="G175" s="362"/>
      <c r="H175" s="362"/>
      <c r="I175" s="362"/>
      <c r="J175" s="362"/>
      <c r="K175" s="362"/>
      <c r="L175" s="362"/>
      <c r="M175" s="362"/>
      <c r="N175" s="362"/>
      <c r="O175" s="362"/>
      <c r="P175" s="362"/>
      <c r="Q175" s="368"/>
      <c r="R175" s="75"/>
      <c r="S175" s="333"/>
      <c r="T175" s="333"/>
      <c r="U175" s="333"/>
      <c r="V175" s="333"/>
      <c r="W175" s="333"/>
      <c r="X175" s="152"/>
      <c r="Y175" s="152"/>
      <c r="Z175" s="152"/>
      <c r="AA175" s="152"/>
      <c r="AB175" s="152"/>
      <c r="AC175" s="149"/>
      <c r="AD175" s="368"/>
      <c r="AE175" s="75"/>
      <c r="AF175" s="333"/>
      <c r="AG175" s="333"/>
      <c r="AH175" s="333"/>
      <c r="AI175" s="333"/>
      <c r="AJ175" s="333"/>
      <c r="AK175" s="152"/>
      <c r="AL175" s="152"/>
      <c r="AM175" s="152"/>
      <c r="AN175" s="152"/>
      <c r="AO175" s="152"/>
      <c r="AP175" s="149"/>
      <c r="AQ175" s="368"/>
      <c r="AR175" s="75"/>
      <c r="AS175" s="333"/>
      <c r="AT175" s="333"/>
      <c r="AU175" s="333"/>
      <c r="AV175" s="333"/>
      <c r="AW175" s="333"/>
      <c r="AX175" s="152"/>
      <c r="AY175" s="152"/>
      <c r="AZ175" s="152"/>
      <c r="BA175" s="152"/>
      <c r="BB175" s="152"/>
      <c r="BC175" s="149"/>
      <c r="BD175" s="368"/>
    </row>
    <row r="176" spans="1:56" x14ac:dyDescent="0.2">
      <c r="A176" s="333"/>
      <c r="C176" s="368"/>
      <c r="D176" s="75"/>
      <c r="E176" s="647" t="s">
        <v>1519</v>
      </c>
      <c r="F176" s="647"/>
      <c r="G176" s="647"/>
      <c r="H176" s="647"/>
      <c r="I176" s="647"/>
      <c r="J176" s="647"/>
      <c r="K176" s="647"/>
      <c r="L176" s="647"/>
      <c r="M176" s="647"/>
      <c r="N176" s="647"/>
      <c r="O176" s="647"/>
      <c r="P176" s="647"/>
      <c r="Q176" s="368"/>
      <c r="R176" s="75"/>
      <c r="S176" s="333"/>
      <c r="T176" s="333"/>
      <c r="U176" s="333"/>
      <c r="V176" s="333"/>
      <c r="W176" s="333"/>
      <c r="X176" s="152"/>
      <c r="Y176" s="152"/>
      <c r="Z176" s="152"/>
      <c r="AA176" s="152"/>
      <c r="AB176" s="152"/>
      <c r="AC176" s="149"/>
      <c r="AD176" s="368"/>
      <c r="AE176" s="75"/>
      <c r="AF176" s="333"/>
      <c r="AG176" s="333"/>
      <c r="AH176" s="333"/>
      <c r="AI176" s="333"/>
      <c r="AJ176" s="333"/>
      <c r="AK176" s="152"/>
      <c r="AL176" s="152"/>
      <c r="AM176" s="152"/>
      <c r="AN176" s="152"/>
      <c r="AO176" s="152"/>
      <c r="AP176" s="149"/>
      <c r="AQ176" s="368"/>
      <c r="AR176" s="75"/>
      <c r="AS176" s="333"/>
      <c r="AT176" s="333"/>
      <c r="AU176" s="333"/>
      <c r="AV176" s="333"/>
      <c r="AW176" s="333"/>
      <c r="AX176" s="152"/>
      <c r="AY176" s="152"/>
      <c r="AZ176" s="152"/>
      <c r="BA176" s="152"/>
      <c r="BB176" s="152"/>
      <c r="BC176" s="149"/>
      <c r="BD176" s="368"/>
    </row>
    <row r="177" spans="1:58" x14ac:dyDescent="0.2">
      <c r="A177" s="333"/>
      <c r="C177" s="368"/>
      <c r="D177" s="75"/>
      <c r="E177" s="647"/>
      <c r="F177" s="647"/>
      <c r="G177" s="647"/>
      <c r="H177" s="647"/>
      <c r="I177" s="647"/>
      <c r="J177" s="647"/>
      <c r="K177" s="647"/>
      <c r="L177" s="647"/>
      <c r="M177" s="647"/>
      <c r="N177" s="647"/>
      <c r="O177" s="647"/>
      <c r="P177" s="647"/>
      <c r="Q177" s="368"/>
      <c r="R177" s="75"/>
      <c r="S177" s="333"/>
      <c r="T177" s="333"/>
      <c r="U177" s="333"/>
      <c r="V177" s="333"/>
      <c r="W177" s="333"/>
      <c r="X177" s="152"/>
      <c r="Y177" s="152"/>
      <c r="Z177" s="152"/>
      <c r="AA177" s="152"/>
      <c r="AB177" s="152"/>
      <c r="AC177" s="149"/>
      <c r="AD177" s="368"/>
      <c r="AE177" s="75"/>
      <c r="AF177" s="333"/>
      <c r="AG177" s="333"/>
      <c r="AH177" s="333"/>
      <c r="AI177" s="333"/>
      <c r="AJ177" s="333"/>
      <c r="AK177" s="152"/>
      <c r="AL177" s="152"/>
      <c r="AM177" s="152"/>
      <c r="AN177" s="152"/>
      <c r="AO177" s="152"/>
      <c r="AP177" s="149"/>
      <c r="AQ177" s="368"/>
      <c r="AR177" s="75"/>
      <c r="AS177" s="333"/>
      <c r="AT177" s="333"/>
      <c r="AU177" s="333"/>
      <c r="AV177" s="333"/>
      <c r="AW177" s="333"/>
      <c r="AX177" s="152"/>
      <c r="AY177" s="152"/>
      <c r="AZ177" s="152"/>
      <c r="BA177" s="152"/>
      <c r="BB177" s="152"/>
      <c r="BC177" s="149"/>
      <c r="BD177" s="368"/>
    </row>
    <row r="178" spans="1:58" x14ac:dyDescent="0.2">
      <c r="A178" s="333"/>
      <c r="C178" s="368"/>
      <c r="D178" s="75"/>
      <c r="E178" s="647"/>
      <c r="F178" s="647"/>
      <c r="G178" s="647"/>
      <c r="H178" s="647"/>
      <c r="I178" s="647"/>
      <c r="J178" s="647"/>
      <c r="K178" s="647"/>
      <c r="L178" s="647"/>
      <c r="M178" s="647"/>
      <c r="N178" s="647"/>
      <c r="O178" s="647"/>
      <c r="P178" s="647"/>
      <c r="Q178" s="368"/>
      <c r="R178" s="75"/>
      <c r="S178" s="333"/>
      <c r="T178" s="333"/>
      <c r="U178" s="333"/>
      <c r="V178" s="333"/>
      <c r="W178" s="333"/>
      <c r="X178" s="152"/>
      <c r="Y178" s="152"/>
      <c r="Z178" s="152"/>
      <c r="AA178" s="152"/>
      <c r="AB178" s="152"/>
      <c r="AC178" s="149"/>
      <c r="AD178" s="368"/>
      <c r="AE178" s="75"/>
      <c r="AF178" s="333"/>
      <c r="AG178" s="333"/>
      <c r="AH178" s="333"/>
      <c r="AI178" s="333"/>
      <c r="AJ178" s="333"/>
      <c r="AK178" s="152"/>
      <c r="AL178" s="152"/>
      <c r="AM178" s="152"/>
      <c r="AN178" s="152"/>
      <c r="AO178" s="152"/>
      <c r="AP178" s="149"/>
      <c r="AQ178" s="368"/>
      <c r="AR178" s="75"/>
      <c r="AS178" s="333"/>
      <c r="AT178" s="333"/>
      <c r="AU178" s="333"/>
      <c r="AV178" s="333"/>
      <c r="AW178" s="333"/>
      <c r="AX178" s="152"/>
      <c r="AY178" s="152"/>
      <c r="AZ178" s="152"/>
      <c r="BA178" s="152"/>
      <c r="BB178" s="152"/>
      <c r="BC178" s="149"/>
      <c r="BD178" s="368"/>
    </row>
    <row r="179" spans="1:58" x14ac:dyDescent="0.2">
      <c r="A179" s="333"/>
      <c r="C179" s="368"/>
      <c r="D179" s="75"/>
      <c r="E179" s="647"/>
      <c r="F179" s="647"/>
      <c r="G179" s="647"/>
      <c r="H179" s="647"/>
      <c r="I179" s="647"/>
      <c r="J179" s="647"/>
      <c r="K179" s="647"/>
      <c r="L179" s="647"/>
      <c r="M179" s="647"/>
      <c r="N179" s="647"/>
      <c r="O179" s="647"/>
      <c r="P179" s="647"/>
      <c r="Q179" s="368"/>
      <c r="R179" s="75"/>
      <c r="S179" s="333"/>
      <c r="T179" s="333"/>
      <c r="U179" s="333"/>
      <c r="V179" s="333"/>
      <c r="W179" s="333"/>
      <c r="X179" s="152"/>
      <c r="Y179" s="152"/>
      <c r="Z179" s="152"/>
      <c r="AA179" s="152"/>
      <c r="AB179" s="152"/>
      <c r="AC179" s="149"/>
      <c r="AD179" s="368"/>
      <c r="AE179" s="75"/>
      <c r="AF179" s="333"/>
      <c r="AG179" s="333"/>
      <c r="AH179" s="333"/>
      <c r="AI179" s="333"/>
      <c r="AJ179" s="333"/>
      <c r="AK179" s="152"/>
      <c r="AL179" s="152"/>
      <c r="AM179" s="152"/>
      <c r="AN179" s="152"/>
      <c r="AO179" s="152"/>
      <c r="AP179" s="149"/>
      <c r="AQ179" s="368"/>
      <c r="AR179" s="75"/>
      <c r="AS179" s="333"/>
      <c r="AT179" s="333"/>
      <c r="AU179" s="333"/>
      <c r="AV179" s="333"/>
      <c r="AW179" s="333"/>
      <c r="AX179" s="152"/>
      <c r="AY179" s="152"/>
      <c r="AZ179" s="152"/>
      <c r="BA179" s="152"/>
      <c r="BB179" s="152"/>
      <c r="BC179" s="149"/>
      <c r="BD179" s="368"/>
    </row>
    <row r="180" spans="1:58" x14ac:dyDescent="0.2">
      <c r="A180" s="333"/>
      <c r="C180" s="368"/>
      <c r="D180" s="75"/>
      <c r="E180" s="647"/>
      <c r="F180" s="647"/>
      <c r="G180" s="647"/>
      <c r="H180" s="647"/>
      <c r="I180" s="647"/>
      <c r="J180" s="647"/>
      <c r="K180" s="647"/>
      <c r="L180" s="647"/>
      <c r="M180" s="647"/>
      <c r="N180" s="647"/>
      <c r="O180" s="647"/>
      <c r="P180" s="647"/>
      <c r="Q180" s="368"/>
      <c r="R180" s="75"/>
      <c r="S180" s="333"/>
      <c r="T180" s="333"/>
      <c r="U180" s="333"/>
      <c r="V180" s="333"/>
      <c r="W180" s="333"/>
      <c r="X180" s="152"/>
      <c r="Y180" s="152"/>
      <c r="Z180" s="152"/>
      <c r="AA180" s="152"/>
      <c r="AB180" s="152"/>
      <c r="AC180" s="149"/>
      <c r="AD180" s="368"/>
      <c r="AE180" s="75"/>
      <c r="AF180" s="333"/>
      <c r="AG180" s="333"/>
      <c r="AH180" s="333"/>
      <c r="AI180" s="333"/>
      <c r="AJ180" s="333"/>
      <c r="AK180" s="152"/>
      <c r="AL180" s="152"/>
      <c r="AM180" s="152"/>
      <c r="AN180" s="152"/>
      <c r="AO180" s="152"/>
      <c r="AP180" s="149"/>
      <c r="AQ180" s="368"/>
      <c r="AR180" s="75"/>
      <c r="AS180" s="333"/>
      <c r="AT180" s="333"/>
      <c r="AU180" s="333"/>
      <c r="AV180" s="333"/>
      <c r="AW180" s="333"/>
      <c r="AX180" s="152"/>
      <c r="AY180" s="152"/>
      <c r="AZ180" s="152"/>
      <c r="BA180" s="152"/>
      <c r="BB180" s="152"/>
      <c r="BC180" s="149"/>
      <c r="BD180" s="368"/>
    </row>
    <row r="181" spans="1:58" x14ac:dyDescent="0.2">
      <c r="A181" s="333"/>
      <c r="C181" s="368"/>
      <c r="D181" s="75"/>
      <c r="E181" s="647"/>
      <c r="F181" s="647"/>
      <c r="G181" s="647"/>
      <c r="H181" s="647"/>
      <c r="I181" s="647"/>
      <c r="J181" s="647"/>
      <c r="K181" s="647"/>
      <c r="L181" s="647"/>
      <c r="M181" s="647"/>
      <c r="N181" s="647"/>
      <c r="O181" s="647"/>
      <c r="P181" s="647"/>
      <c r="Q181" s="368"/>
      <c r="R181" s="75"/>
      <c r="S181" s="333"/>
      <c r="T181" s="333"/>
      <c r="U181" s="333"/>
      <c r="V181" s="333"/>
      <c r="W181" s="333"/>
      <c r="X181" s="152"/>
      <c r="Y181" s="152"/>
      <c r="Z181" s="152"/>
      <c r="AA181" s="152"/>
      <c r="AB181" s="152"/>
      <c r="AC181" s="149"/>
      <c r="AD181" s="368"/>
      <c r="AE181" s="75"/>
      <c r="AF181" s="333"/>
      <c r="AG181" s="333"/>
      <c r="AH181" s="333"/>
      <c r="AI181" s="333"/>
      <c r="AJ181" s="333"/>
      <c r="AK181" s="152"/>
      <c r="AL181" s="152"/>
      <c r="AM181" s="152"/>
      <c r="AN181" s="152"/>
      <c r="AO181" s="152"/>
      <c r="AP181" s="149"/>
      <c r="AQ181" s="368"/>
      <c r="AR181" s="75"/>
      <c r="AS181" s="333"/>
      <c r="AT181" s="333"/>
      <c r="AU181" s="333"/>
      <c r="AV181" s="333"/>
      <c r="AW181" s="333"/>
      <c r="AX181" s="152"/>
      <c r="AY181" s="152"/>
      <c r="AZ181" s="152"/>
      <c r="BA181" s="152"/>
      <c r="BB181" s="152"/>
      <c r="BC181" s="149"/>
      <c r="BD181" s="368"/>
    </row>
    <row r="182" spans="1:58" x14ac:dyDescent="0.2">
      <c r="A182" s="333"/>
      <c r="C182" s="368"/>
      <c r="D182" s="75"/>
      <c r="E182" s="647"/>
      <c r="F182" s="647"/>
      <c r="G182" s="647"/>
      <c r="H182" s="647"/>
      <c r="I182" s="647"/>
      <c r="J182" s="647"/>
      <c r="K182" s="647"/>
      <c r="L182" s="647"/>
      <c r="M182" s="647"/>
      <c r="N182" s="647"/>
      <c r="O182" s="647"/>
      <c r="P182" s="647"/>
      <c r="Q182" s="368"/>
      <c r="R182" s="75"/>
      <c r="S182" s="333"/>
      <c r="T182" s="333"/>
      <c r="U182" s="333"/>
      <c r="V182" s="333"/>
      <c r="W182" s="333"/>
      <c r="X182" s="152"/>
      <c r="Y182" s="152"/>
      <c r="Z182" s="152"/>
      <c r="AA182" s="152"/>
      <c r="AB182" s="152"/>
      <c r="AC182" s="149"/>
      <c r="AD182" s="368"/>
      <c r="AE182" s="75"/>
      <c r="AF182" s="333"/>
      <c r="AG182" s="333"/>
      <c r="AH182" s="333"/>
      <c r="AI182" s="333"/>
      <c r="AJ182" s="333"/>
      <c r="AK182" s="152"/>
      <c r="AL182" s="152"/>
      <c r="AM182" s="152"/>
      <c r="AN182" s="152"/>
      <c r="AO182" s="152"/>
      <c r="AP182" s="149"/>
      <c r="AQ182" s="368"/>
      <c r="AR182" s="75"/>
      <c r="AS182" s="333"/>
      <c r="AT182" s="333"/>
      <c r="AU182" s="333"/>
      <c r="AV182" s="333"/>
      <c r="AW182" s="333"/>
      <c r="AX182" s="152"/>
      <c r="AY182" s="152"/>
      <c r="AZ182" s="152"/>
      <c r="BA182" s="152"/>
      <c r="BB182" s="152"/>
      <c r="BC182" s="149"/>
      <c r="BD182" s="368"/>
    </row>
    <row r="183" spans="1:58" ht="41.45" customHeight="1" x14ac:dyDescent="0.2">
      <c r="A183" s="333"/>
      <c r="C183" s="368"/>
      <c r="D183" s="75"/>
      <c r="E183" s="647"/>
      <c r="F183" s="647"/>
      <c r="G183" s="647"/>
      <c r="H183" s="647"/>
      <c r="I183" s="647"/>
      <c r="J183" s="647"/>
      <c r="K183" s="647"/>
      <c r="L183" s="647"/>
      <c r="M183" s="647"/>
      <c r="N183" s="647"/>
      <c r="O183" s="647"/>
      <c r="P183" s="647"/>
      <c r="Q183" s="368"/>
      <c r="R183" s="75"/>
      <c r="S183" s="333"/>
      <c r="T183" s="333"/>
      <c r="U183" s="333"/>
      <c r="V183" s="333"/>
      <c r="W183" s="333"/>
      <c r="X183" s="152"/>
      <c r="Y183" s="152"/>
      <c r="Z183" s="152"/>
      <c r="AA183" s="152"/>
      <c r="AB183" s="152"/>
      <c r="AC183" s="149"/>
      <c r="AD183" s="368"/>
      <c r="AE183" s="75"/>
      <c r="AF183" s="333"/>
      <c r="AG183" s="333"/>
      <c r="AH183" s="333"/>
      <c r="AI183" s="333"/>
      <c r="AJ183" s="333"/>
      <c r="AK183" s="152"/>
      <c r="AL183" s="152"/>
      <c r="AM183" s="152"/>
      <c r="AN183" s="152"/>
      <c r="AO183" s="152"/>
      <c r="AP183" s="149"/>
      <c r="AQ183" s="368"/>
      <c r="AR183" s="75"/>
      <c r="AS183" s="333"/>
      <c r="AT183" s="333"/>
      <c r="AU183" s="333"/>
      <c r="AV183" s="333"/>
      <c r="AW183" s="333"/>
      <c r="AX183" s="152"/>
      <c r="AY183" s="152"/>
      <c r="AZ183" s="152"/>
      <c r="BA183" s="152"/>
      <c r="BB183" s="152"/>
      <c r="BC183" s="149"/>
      <c r="BD183" s="368"/>
    </row>
    <row r="184" spans="1:58" ht="6" customHeight="1" x14ac:dyDescent="0.2">
      <c r="A184" s="28"/>
      <c r="B184" s="343"/>
      <c r="C184" s="71"/>
      <c r="D184" s="38"/>
      <c r="E184" s="28"/>
      <c r="F184" s="28"/>
      <c r="G184" s="28"/>
      <c r="H184" s="28"/>
      <c r="I184" s="28"/>
      <c r="J184" s="28"/>
      <c r="K184" s="28"/>
      <c r="L184" s="28"/>
      <c r="M184" s="28"/>
      <c r="N184" s="28"/>
      <c r="O184" s="28"/>
      <c r="P184" s="28"/>
      <c r="Q184" s="71"/>
      <c r="R184" s="38"/>
      <c r="S184" s="28"/>
      <c r="T184" s="28"/>
      <c r="U184" s="28"/>
      <c r="V184" s="28"/>
      <c r="W184" s="28"/>
      <c r="X184" s="28"/>
      <c r="Y184" s="28"/>
      <c r="Z184" s="28"/>
      <c r="AA184" s="28"/>
      <c r="AB184" s="28"/>
      <c r="AC184" s="211"/>
      <c r="AD184" s="71"/>
      <c r="AE184" s="38"/>
      <c r="AF184" s="28"/>
      <c r="AG184" s="28"/>
      <c r="AH184" s="28"/>
      <c r="AI184" s="28"/>
      <c r="AJ184" s="28"/>
      <c r="AK184" s="28"/>
      <c r="AL184" s="28"/>
      <c r="AM184" s="28"/>
      <c r="AN184" s="28"/>
      <c r="AO184" s="28"/>
      <c r="AP184" s="211"/>
      <c r="AQ184" s="71"/>
      <c r="AR184" s="38"/>
      <c r="AS184" s="28"/>
      <c r="AT184" s="28"/>
      <c r="AU184" s="28"/>
      <c r="AV184" s="28"/>
      <c r="AW184" s="28"/>
      <c r="AX184" s="28"/>
      <c r="AY184" s="28"/>
      <c r="AZ184" s="28"/>
      <c r="BA184" s="28"/>
      <c r="BB184" s="28"/>
      <c r="BC184" s="211"/>
      <c r="BD184" s="71"/>
    </row>
    <row r="185" spans="1:58" ht="6" customHeight="1" x14ac:dyDescent="0.2">
      <c r="A185" s="366"/>
      <c r="B185" s="354"/>
      <c r="C185" s="368"/>
      <c r="D185" s="75"/>
      <c r="E185" s="366"/>
      <c r="F185" s="366"/>
      <c r="G185" s="366"/>
      <c r="H185" s="366"/>
      <c r="I185" s="366"/>
      <c r="J185" s="366"/>
      <c r="K185" s="366"/>
      <c r="L185" s="366"/>
      <c r="M185" s="366"/>
      <c r="N185" s="366"/>
      <c r="O185" s="366"/>
      <c r="P185" s="366"/>
      <c r="Q185" s="368"/>
      <c r="R185" s="75"/>
      <c r="S185" s="366"/>
      <c r="T185" s="366"/>
      <c r="U185" s="366"/>
      <c r="V185" s="366"/>
      <c r="W185" s="366"/>
      <c r="X185" s="366"/>
      <c r="Y185" s="366"/>
      <c r="Z185" s="366"/>
      <c r="AA185" s="366"/>
      <c r="AB185" s="366"/>
      <c r="AC185" s="184"/>
      <c r="AD185" s="368"/>
      <c r="AE185" s="75"/>
      <c r="AF185" s="366"/>
      <c r="AG185" s="366"/>
      <c r="AH185" s="366"/>
      <c r="AI185" s="366"/>
      <c r="AJ185" s="366"/>
      <c r="AK185" s="366"/>
      <c r="AL185" s="366"/>
      <c r="AM185" s="366"/>
      <c r="AN185" s="366"/>
      <c r="AO185" s="366"/>
      <c r="AP185" s="184"/>
      <c r="AQ185" s="368"/>
      <c r="AR185" s="75"/>
      <c r="AS185" s="366"/>
      <c r="AT185" s="366"/>
      <c r="AU185" s="366"/>
      <c r="AV185" s="366"/>
      <c r="AW185" s="366"/>
      <c r="AX185" s="366"/>
      <c r="AY185" s="366"/>
      <c r="AZ185" s="366"/>
      <c r="BA185" s="366"/>
      <c r="BB185" s="366"/>
      <c r="BC185" s="184"/>
      <c r="BD185" s="368"/>
    </row>
    <row r="186" spans="1:58" s="447" customFormat="1" ht="6" customHeight="1" x14ac:dyDescent="0.2">
      <c r="A186" s="380"/>
      <c r="B186" s="378"/>
      <c r="C186" s="132"/>
      <c r="D186" s="133"/>
      <c r="E186" s="380"/>
      <c r="F186" s="380"/>
      <c r="G186" s="380"/>
      <c r="H186" s="380"/>
      <c r="I186" s="380"/>
      <c r="J186" s="380"/>
      <c r="K186" s="380"/>
      <c r="L186" s="380"/>
      <c r="M186" s="380"/>
      <c r="N186" s="380"/>
      <c r="O186" s="380"/>
      <c r="P186" s="380"/>
      <c r="Q186" s="132"/>
      <c r="R186" s="133"/>
      <c r="S186" s="380"/>
      <c r="T186" s="380"/>
      <c r="U186" s="380"/>
      <c r="V186" s="380"/>
      <c r="W186" s="380"/>
      <c r="X186" s="380"/>
      <c r="Y186" s="380"/>
      <c r="Z186" s="380"/>
      <c r="AA186" s="380"/>
      <c r="AB186" s="380"/>
      <c r="AC186" s="135"/>
      <c r="AD186" s="380"/>
      <c r="AE186" s="133"/>
      <c r="AF186" s="380"/>
      <c r="AG186" s="380"/>
      <c r="AH186" s="380"/>
      <c r="AI186" s="380"/>
      <c r="AJ186" s="380"/>
      <c r="AK186" s="380"/>
      <c r="AL186" s="380"/>
      <c r="AM186" s="380"/>
      <c r="AN186" s="380"/>
      <c r="AO186" s="380"/>
      <c r="AP186" s="135"/>
      <c r="AQ186" s="380"/>
      <c r="AR186" s="30"/>
      <c r="AS186" s="30"/>
      <c r="AT186" s="30"/>
      <c r="AU186" s="30"/>
      <c r="AV186" s="30"/>
      <c r="AW186" s="30"/>
      <c r="AX186" s="30"/>
      <c r="AY186" s="30"/>
      <c r="AZ186" s="30"/>
      <c r="BA186" s="366"/>
      <c r="BB186" s="366"/>
      <c r="BC186" s="184"/>
      <c r="BD186" s="368"/>
    </row>
    <row r="187" spans="1:58" s="447" customFormat="1" ht="6" customHeight="1" x14ac:dyDescent="0.2">
      <c r="A187" s="380"/>
      <c r="B187" s="378"/>
      <c r="C187" s="132"/>
      <c r="D187" s="133"/>
      <c r="E187" s="380"/>
      <c r="F187" s="380"/>
      <c r="G187" s="380"/>
      <c r="H187" s="380"/>
      <c r="I187" s="380"/>
      <c r="J187" s="380"/>
      <c r="K187" s="380"/>
      <c r="L187" s="380"/>
      <c r="M187" s="380"/>
      <c r="N187" s="380"/>
      <c r="O187" s="380"/>
      <c r="P187" s="380"/>
      <c r="Q187" s="132"/>
      <c r="R187" s="133"/>
      <c r="S187" s="380"/>
      <c r="T187" s="380" t="s">
        <v>1338</v>
      </c>
      <c r="U187" s="380"/>
      <c r="V187" s="380"/>
      <c r="W187" s="380"/>
      <c r="X187" s="380"/>
      <c r="Y187" s="380"/>
      <c r="Z187" s="380"/>
      <c r="AA187" s="380"/>
      <c r="AB187" s="380"/>
      <c r="AC187" s="135"/>
      <c r="AD187" s="132"/>
      <c r="AE187" s="133"/>
      <c r="AF187" s="380"/>
      <c r="AG187" s="380" t="s">
        <v>1338</v>
      </c>
      <c r="AH187" s="380"/>
      <c r="AI187" s="380"/>
      <c r="AJ187" s="380"/>
      <c r="AK187" s="380"/>
      <c r="AL187" s="380"/>
      <c r="AM187" s="380"/>
      <c r="AN187" s="380"/>
      <c r="AO187" s="380"/>
      <c r="AP187" s="135"/>
      <c r="AQ187" s="132"/>
      <c r="AR187" s="133"/>
      <c r="AS187" s="380"/>
      <c r="AT187" s="380" t="s">
        <v>1338</v>
      </c>
      <c r="AU187" s="380"/>
      <c r="AV187" s="380"/>
      <c r="AW187" s="380"/>
      <c r="AX187" s="380"/>
      <c r="AY187" s="380"/>
      <c r="AZ187" s="380"/>
      <c r="BA187" s="380"/>
      <c r="BB187" s="380"/>
      <c r="BC187" s="135"/>
      <c r="BD187" s="380"/>
    </row>
    <row r="188" spans="1:58" s="447" customFormat="1" ht="11.25" customHeight="1" x14ac:dyDescent="0.2">
      <c r="A188" s="380"/>
      <c r="B188" s="378" t="s">
        <v>1158</v>
      </c>
      <c r="C188" s="132"/>
      <c r="D188" s="133"/>
      <c r="E188" s="676" t="s">
        <v>1340</v>
      </c>
      <c r="F188" s="676"/>
      <c r="G188" s="676"/>
      <c r="H188" s="676"/>
      <c r="I188" s="676"/>
      <c r="J188" s="676"/>
      <c r="K188" s="676"/>
      <c r="L188" s="676"/>
      <c r="M188" s="676"/>
      <c r="N188" s="676"/>
      <c r="O188" s="676"/>
      <c r="P188" s="676"/>
      <c r="Q188" s="132"/>
      <c r="R188" s="133"/>
      <c r="S188" s="380"/>
      <c r="T188" s="254"/>
      <c r="U188" s="254"/>
      <c r="V188" s="254"/>
      <c r="W188" s="254"/>
      <c r="X188" s="254"/>
      <c r="Y188" s="254"/>
      <c r="Z188" s="254"/>
      <c r="AA188" s="515"/>
      <c r="AB188" s="131"/>
      <c r="AC188" s="130"/>
      <c r="AD188" s="451"/>
      <c r="AE188" s="380"/>
      <c r="AF188" s="380"/>
      <c r="AG188" s="254"/>
      <c r="AH188" s="254"/>
      <c r="AI188" s="254"/>
      <c r="AJ188" s="254"/>
      <c r="AK188" s="254"/>
      <c r="AL188" s="254"/>
      <c r="AM188" s="254"/>
      <c r="AN188" s="515"/>
      <c r="AO188" s="131"/>
      <c r="AP188" s="130"/>
      <c r="AQ188" s="451"/>
      <c r="AR188" s="133"/>
      <c r="AS188" s="380"/>
      <c r="AT188" s="254"/>
      <c r="AU188" s="254"/>
      <c r="AV188" s="254"/>
      <c r="AW188" s="254"/>
      <c r="AX188" s="254"/>
      <c r="AY188" s="254"/>
      <c r="AZ188" s="254"/>
      <c r="BA188" s="380"/>
      <c r="BB188" s="380"/>
      <c r="BC188" s="135"/>
      <c r="BD188" s="132"/>
      <c r="BF188" s="497"/>
    </row>
    <row r="189" spans="1:58" s="447" customFormat="1" x14ac:dyDescent="0.2">
      <c r="A189" s="380"/>
      <c r="B189" s="378"/>
      <c r="C189" s="132"/>
      <c r="D189" s="133"/>
      <c r="E189" s="676"/>
      <c r="F189" s="676"/>
      <c r="G189" s="676"/>
      <c r="H189" s="676"/>
      <c r="I189" s="676"/>
      <c r="J189" s="676"/>
      <c r="K189" s="676"/>
      <c r="L189" s="676"/>
      <c r="M189" s="676"/>
      <c r="N189" s="676"/>
      <c r="O189" s="676"/>
      <c r="P189" s="676"/>
      <c r="Q189" s="132"/>
      <c r="R189" s="133"/>
      <c r="S189" s="380"/>
      <c r="T189" s="254" t="s">
        <v>174</v>
      </c>
      <c r="U189" s="254"/>
      <c r="V189" s="254"/>
      <c r="W189" s="138" t="s">
        <v>8</v>
      </c>
      <c r="X189" s="138"/>
      <c r="Y189" s="138"/>
      <c r="Z189" s="138"/>
      <c r="AA189" s="516"/>
      <c r="AB189" s="141"/>
      <c r="AC189" s="142"/>
      <c r="AD189" s="451"/>
      <c r="AE189" s="380"/>
      <c r="AF189" s="380"/>
      <c r="AG189" s="254" t="s">
        <v>174</v>
      </c>
      <c r="AH189" s="254"/>
      <c r="AI189" s="254"/>
      <c r="AJ189" s="138" t="s">
        <v>8</v>
      </c>
      <c r="AK189" s="138"/>
      <c r="AL189" s="138"/>
      <c r="AM189" s="138"/>
      <c r="AN189" s="516"/>
      <c r="AO189" s="141"/>
      <c r="AP189" s="142"/>
      <c r="AQ189" s="451"/>
      <c r="AR189" s="133"/>
      <c r="AS189" s="380"/>
      <c r="AT189" s="254" t="s">
        <v>174</v>
      </c>
      <c r="AU189" s="254"/>
      <c r="AV189" s="254"/>
      <c r="AW189" s="138" t="s">
        <v>8</v>
      </c>
      <c r="AX189" s="138"/>
      <c r="AY189" s="138"/>
      <c r="AZ189" s="138"/>
      <c r="BA189" s="515"/>
      <c r="BB189" s="131"/>
      <c r="BC189" s="130"/>
      <c r="BD189" s="451"/>
    </row>
    <row r="190" spans="1:58" s="447" customFormat="1" x14ac:dyDescent="0.2">
      <c r="A190" s="380"/>
      <c r="B190" s="378"/>
      <c r="C190" s="132"/>
      <c r="D190" s="133"/>
      <c r="E190" s="676"/>
      <c r="F190" s="676"/>
      <c r="G190" s="676"/>
      <c r="H190" s="676"/>
      <c r="I190" s="676"/>
      <c r="J190" s="676"/>
      <c r="K190" s="676"/>
      <c r="L190" s="676"/>
      <c r="M190" s="676"/>
      <c r="N190" s="676"/>
      <c r="O190" s="676"/>
      <c r="P190" s="676"/>
      <c r="Q190" s="132"/>
      <c r="R190" s="133"/>
      <c r="S190" s="380"/>
      <c r="T190" s="254"/>
      <c r="U190" s="254"/>
      <c r="V190" s="254"/>
      <c r="W190" s="138"/>
      <c r="X190" s="138"/>
      <c r="Y190" s="138"/>
      <c r="Z190" s="138"/>
      <c r="AA190" s="380"/>
      <c r="AB190" s="380"/>
      <c r="AC190" s="380"/>
      <c r="AD190" s="451"/>
      <c r="AE190" s="380"/>
      <c r="AF190" s="380"/>
      <c r="AG190" s="254"/>
      <c r="AH190" s="254"/>
      <c r="AI190" s="254"/>
      <c r="AJ190" s="138"/>
      <c r="AK190" s="138"/>
      <c r="AL190" s="138"/>
      <c r="AM190" s="138"/>
      <c r="AN190" s="380"/>
      <c r="AO190" s="380"/>
      <c r="AP190" s="380"/>
      <c r="AQ190" s="451"/>
      <c r="AR190" s="133"/>
      <c r="AS190" s="380"/>
      <c r="AT190" s="254"/>
      <c r="AU190" s="254"/>
      <c r="AV190" s="254"/>
      <c r="AW190" s="138"/>
      <c r="AX190" s="138"/>
      <c r="AY190" s="138"/>
      <c r="AZ190" s="138"/>
      <c r="BA190" s="516"/>
      <c r="BB190" s="141"/>
      <c r="BC190" s="142"/>
      <c r="BD190" s="451"/>
    </row>
    <row r="191" spans="1:58" s="447" customFormat="1" x14ac:dyDescent="0.2">
      <c r="A191" s="380"/>
      <c r="B191" s="378"/>
      <c r="C191" s="132"/>
      <c r="D191" s="133"/>
      <c r="E191" s="676"/>
      <c r="F191" s="676"/>
      <c r="G191" s="676"/>
      <c r="H191" s="676"/>
      <c r="I191" s="676"/>
      <c r="J191" s="676"/>
      <c r="K191" s="676"/>
      <c r="L191" s="676"/>
      <c r="M191" s="676"/>
      <c r="N191" s="676"/>
      <c r="O191" s="676"/>
      <c r="P191" s="676"/>
      <c r="Q191" s="132"/>
      <c r="R191" s="133"/>
      <c r="S191" s="380"/>
      <c r="T191" s="254" t="s">
        <v>1339</v>
      </c>
      <c r="U191" s="254"/>
      <c r="V191" s="254"/>
      <c r="W191" s="138"/>
      <c r="X191" s="138"/>
      <c r="Y191" s="138"/>
      <c r="Z191" s="138"/>
      <c r="AA191" s="380"/>
      <c r="AB191" s="380"/>
      <c r="AC191" s="135"/>
      <c r="AD191" s="451"/>
      <c r="AE191" s="380"/>
      <c r="AF191" s="380"/>
      <c r="AG191" s="254" t="s">
        <v>1339</v>
      </c>
      <c r="AH191" s="254"/>
      <c r="AI191" s="254"/>
      <c r="AJ191" s="138"/>
      <c r="AK191" s="138"/>
      <c r="AL191" s="138"/>
      <c r="AM191" s="138"/>
      <c r="AN191" s="380"/>
      <c r="AO191" s="380"/>
      <c r="AP191" s="135"/>
      <c r="AQ191" s="451"/>
      <c r="AR191" s="133"/>
      <c r="AS191" s="380"/>
      <c r="AT191" s="254" t="s">
        <v>1339</v>
      </c>
      <c r="AU191" s="254"/>
      <c r="AV191" s="254"/>
      <c r="AW191" s="138"/>
      <c r="AX191" s="138"/>
      <c r="AY191" s="138"/>
      <c r="AZ191" s="138"/>
      <c r="BA191" s="380"/>
      <c r="BB191" s="380"/>
      <c r="BC191" s="380"/>
      <c r="BD191" s="451"/>
    </row>
    <row r="192" spans="1:58" s="447" customFormat="1" x14ac:dyDescent="0.2">
      <c r="A192" s="380"/>
      <c r="B192" s="378"/>
      <c r="C192" s="132"/>
      <c r="D192" s="133"/>
      <c r="E192" s="676"/>
      <c r="F192" s="676"/>
      <c r="G192" s="676"/>
      <c r="H192" s="676"/>
      <c r="I192" s="676"/>
      <c r="J192" s="676"/>
      <c r="K192" s="676"/>
      <c r="L192" s="676"/>
      <c r="M192" s="676"/>
      <c r="N192" s="676"/>
      <c r="O192" s="676"/>
      <c r="P192" s="676"/>
      <c r="Q192" s="132"/>
      <c r="R192" s="133"/>
      <c r="S192" s="380"/>
      <c r="T192" s="254"/>
      <c r="U192" s="254"/>
      <c r="V192" s="254"/>
      <c r="W192" s="254"/>
      <c r="X192" s="254"/>
      <c r="Y192" s="254"/>
      <c r="Z192" s="254"/>
      <c r="AA192" s="515"/>
      <c r="AB192" s="131"/>
      <c r="AC192" s="130"/>
      <c r="AD192" s="451"/>
      <c r="AE192" s="380"/>
      <c r="AF192" s="380"/>
      <c r="AG192" s="254"/>
      <c r="AH192" s="254"/>
      <c r="AI192" s="254"/>
      <c r="AJ192" s="254"/>
      <c r="AK192" s="254"/>
      <c r="AL192" s="254"/>
      <c r="AM192" s="254"/>
      <c r="AN192" s="515"/>
      <c r="AO192" s="131"/>
      <c r="AP192" s="130"/>
      <c r="AQ192" s="451"/>
      <c r="AR192" s="133"/>
      <c r="AS192" s="380"/>
      <c r="AT192" s="254"/>
      <c r="AU192" s="254"/>
      <c r="AV192" s="254"/>
      <c r="AW192" s="254"/>
      <c r="AX192" s="254"/>
      <c r="AY192" s="254"/>
      <c r="AZ192" s="254"/>
      <c r="BA192" s="380"/>
      <c r="BB192" s="380"/>
      <c r="BC192" s="135"/>
      <c r="BD192" s="451"/>
      <c r="BF192" s="497"/>
    </row>
    <row r="193" spans="1:78" s="447" customFormat="1" x14ac:dyDescent="0.2">
      <c r="A193" s="380"/>
      <c r="B193" s="378"/>
      <c r="C193" s="132"/>
      <c r="D193" s="133"/>
      <c r="E193" s="676"/>
      <c r="F193" s="676"/>
      <c r="G193" s="676"/>
      <c r="H193" s="676"/>
      <c r="I193" s="676"/>
      <c r="J193" s="676"/>
      <c r="K193" s="676"/>
      <c r="L193" s="676"/>
      <c r="M193" s="676"/>
      <c r="N193" s="676"/>
      <c r="O193" s="676"/>
      <c r="P193" s="676"/>
      <c r="Q193" s="132"/>
      <c r="R193" s="133"/>
      <c r="S193" s="380"/>
      <c r="T193" s="254" t="s">
        <v>174</v>
      </c>
      <c r="U193" s="254"/>
      <c r="V193" s="254"/>
      <c r="W193" s="138" t="s">
        <v>8</v>
      </c>
      <c r="X193" s="138"/>
      <c r="Y193" s="138"/>
      <c r="Z193" s="138"/>
      <c r="AA193" s="516"/>
      <c r="AB193" s="141"/>
      <c r="AC193" s="142"/>
      <c r="AD193" s="451"/>
      <c r="AE193" s="380"/>
      <c r="AF193" s="380"/>
      <c r="AG193" s="254" t="s">
        <v>174</v>
      </c>
      <c r="AH193" s="254"/>
      <c r="AI193" s="254"/>
      <c r="AJ193" s="138" t="s">
        <v>8</v>
      </c>
      <c r="AK193" s="138"/>
      <c r="AL193" s="138"/>
      <c r="AM193" s="138"/>
      <c r="AN193" s="516"/>
      <c r="AO193" s="141"/>
      <c r="AP193" s="142"/>
      <c r="AQ193" s="451"/>
      <c r="AR193" s="133"/>
      <c r="AS193" s="380"/>
      <c r="AT193" s="254" t="s">
        <v>174</v>
      </c>
      <c r="AU193" s="254"/>
      <c r="AV193" s="254"/>
      <c r="AW193" s="138" t="s">
        <v>8</v>
      </c>
      <c r="AX193" s="138"/>
      <c r="AY193" s="138"/>
      <c r="AZ193" s="138"/>
      <c r="BA193" s="515"/>
      <c r="BB193" s="131"/>
      <c r="BC193" s="130"/>
      <c r="BD193" s="451"/>
    </row>
    <row r="194" spans="1:78" s="447" customFormat="1" x14ac:dyDescent="0.2">
      <c r="A194" s="380"/>
      <c r="B194" s="378"/>
      <c r="C194" s="132"/>
      <c r="D194" s="133"/>
      <c r="E194" s="676"/>
      <c r="F194" s="676"/>
      <c r="G194" s="676"/>
      <c r="H194" s="676"/>
      <c r="I194" s="676"/>
      <c r="J194" s="676"/>
      <c r="K194" s="676"/>
      <c r="L194" s="676"/>
      <c r="M194" s="676"/>
      <c r="N194" s="676"/>
      <c r="O194" s="676"/>
      <c r="P194" s="676"/>
      <c r="Q194" s="132"/>
      <c r="R194" s="133"/>
      <c r="S194" s="380"/>
      <c r="T194" s="254"/>
      <c r="U194" s="254"/>
      <c r="V194" s="254"/>
      <c r="W194" s="254"/>
      <c r="X194" s="254"/>
      <c r="Y194" s="254"/>
      <c r="Z194" s="254"/>
      <c r="AA194" s="254"/>
      <c r="AB194" s="254"/>
      <c r="AC194" s="254"/>
      <c r="AD194" s="451"/>
      <c r="AE194" s="380"/>
      <c r="AF194" s="380"/>
      <c r="AG194" s="254"/>
      <c r="AH194" s="254"/>
      <c r="AI194" s="254"/>
      <c r="AJ194" s="254"/>
      <c r="AK194" s="254"/>
      <c r="AL194" s="254"/>
      <c r="AM194" s="254"/>
      <c r="AN194" s="254"/>
      <c r="AO194" s="254"/>
      <c r="AP194" s="254"/>
      <c r="AQ194" s="451"/>
      <c r="AR194" s="133"/>
      <c r="AS194" s="380"/>
      <c r="AT194" s="254"/>
      <c r="AU194" s="254"/>
      <c r="AV194" s="254"/>
      <c r="AW194" s="254"/>
      <c r="AX194" s="254"/>
      <c r="AY194" s="254"/>
      <c r="AZ194" s="254"/>
      <c r="BA194" s="516"/>
      <c r="BB194" s="141"/>
      <c r="BC194" s="142"/>
      <c r="BD194" s="451"/>
    </row>
    <row r="195" spans="1:78" s="447" customFormat="1" x14ac:dyDescent="0.2">
      <c r="A195" s="380"/>
      <c r="B195" s="378"/>
      <c r="C195" s="132"/>
      <c r="D195" s="133"/>
      <c r="E195" s="676"/>
      <c r="F195" s="676"/>
      <c r="G195" s="676"/>
      <c r="H195" s="676"/>
      <c r="I195" s="676"/>
      <c r="J195" s="676"/>
      <c r="K195" s="676"/>
      <c r="L195" s="676"/>
      <c r="M195" s="676"/>
      <c r="N195" s="676"/>
      <c r="O195" s="676"/>
      <c r="P195" s="676"/>
      <c r="Q195" s="132"/>
      <c r="R195" s="133"/>
      <c r="S195" s="380"/>
      <c r="T195" s="254" t="s">
        <v>107</v>
      </c>
      <c r="U195" s="254"/>
      <c r="V195" s="254"/>
      <c r="W195" s="254"/>
      <c r="X195" s="254"/>
      <c r="Y195" s="138" t="s">
        <v>8</v>
      </c>
      <c r="Z195" s="138"/>
      <c r="AA195" s="138"/>
      <c r="AB195" s="138"/>
      <c r="AC195" s="138"/>
      <c r="AD195" s="492" t="s">
        <v>56</v>
      </c>
      <c r="AE195" s="380"/>
      <c r="AF195" s="380"/>
      <c r="AG195" s="254" t="s">
        <v>107</v>
      </c>
      <c r="AH195" s="254"/>
      <c r="AI195" s="254"/>
      <c r="AJ195" s="254"/>
      <c r="AK195" s="254"/>
      <c r="AL195" s="138" t="s">
        <v>8</v>
      </c>
      <c r="AM195" s="138"/>
      <c r="AN195" s="138"/>
      <c r="AO195" s="138"/>
      <c r="AP195" s="138"/>
      <c r="AQ195" s="145" t="s">
        <v>56</v>
      </c>
      <c r="AR195" s="133"/>
      <c r="AS195" s="380"/>
      <c r="AT195" s="254" t="s">
        <v>107</v>
      </c>
      <c r="AU195" s="254"/>
      <c r="AV195" s="254"/>
      <c r="AW195" s="254"/>
      <c r="AX195" s="254"/>
      <c r="AY195" s="138" t="s">
        <v>8</v>
      </c>
      <c r="AZ195" s="138"/>
      <c r="BA195" s="254"/>
      <c r="BB195" s="254"/>
      <c r="BC195" s="254"/>
      <c r="BD195" s="451"/>
    </row>
    <row r="196" spans="1:78" s="517" customFormat="1" x14ac:dyDescent="0.2">
      <c r="A196" s="30"/>
      <c r="B196" s="356"/>
      <c r="C196" s="30"/>
      <c r="D196" s="131"/>
      <c r="E196" s="322"/>
      <c r="F196" s="322"/>
      <c r="G196" s="322"/>
      <c r="H196" s="322"/>
      <c r="I196" s="322"/>
      <c r="J196" s="322"/>
      <c r="K196" s="322"/>
      <c r="L196" s="322"/>
      <c r="M196" s="322"/>
      <c r="N196" s="322"/>
      <c r="O196" s="322"/>
      <c r="P196" s="322"/>
      <c r="Q196" s="30"/>
      <c r="R196" s="131"/>
      <c r="S196" s="30"/>
      <c r="T196" s="30"/>
      <c r="U196" s="30"/>
      <c r="V196" s="30"/>
      <c r="W196" s="30"/>
      <c r="Y196" s="255"/>
      <c r="Z196" s="255"/>
      <c r="AA196" s="255"/>
      <c r="AB196" s="255"/>
      <c r="AC196" s="256"/>
      <c r="AD196" s="130"/>
      <c r="AE196" s="131"/>
      <c r="AF196" s="30"/>
      <c r="AG196" s="30"/>
      <c r="AH196" s="30"/>
      <c r="AI196" s="30"/>
      <c r="AJ196" s="30"/>
      <c r="AL196" s="255"/>
      <c r="AM196" s="255"/>
      <c r="AN196" s="255"/>
      <c r="AO196" s="255"/>
      <c r="AP196" s="256"/>
      <c r="AQ196" s="130"/>
      <c r="AR196" s="131"/>
      <c r="AS196" s="30"/>
      <c r="AT196" s="30"/>
      <c r="AU196" s="30"/>
      <c r="AV196" s="30"/>
      <c r="AW196" s="30"/>
      <c r="AY196" s="255"/>
      <c r="AZ196" s="255"/>
      <c r="BA196" s="255"/>
      <c r="BB196" s="255"/>
      <c r="BC196" s="256"/>
      <c r="BD196" s="130"/>
    </row>
    <row r="197" spans="1:78" s="447" customFormat="1" ht="11.25" customHeight="1" x14ac:dyDescent="0.2">
      <c r="A197" s="380"/>
      <c r="B197" s="378"/>
      <c r="C197" s="132"/>
      <c r="D197" s="133"/>
      <c r="E197" s="676" t="s">
        <v>1136</v>
      </c>
      <c r="F197" s="676"/>
      <c r="G197" s="676"/>
      <c r="H197" s="676"/>
      <c r="I197" s="676"/>
      <c r="J197" s="676"/>
      <c r="K197" s="676"/>
      <c r="L197" s="676"/>
      <c r="M197" s="676"/>
      <c r="N197" s="676"/>
      <c r="O197" s="676"/>
      <c r="P197" s="676"/>
      <c r="Q197" s="132"/>
      <c r="R197" s="133"/>
      <c r="S197" s="254" t="s">
        <v>62</v>
      </c>
      <c r="T197" s="254"/>
      <c r="U197" s="138" t="s">
        <v>8</v>
      </c>
      <c r="V197" s="138"/>
      <c r="W197" s="138"/>
      <c r="X197" s="138"/>
      <c r="Y197" s="138"/>
      <c r="Z197" s="138"/>
      <c r="AA197" s="138"/>
      <c r="AB197" s="138"/>
      <c r="AC197" s="145" t="s">
        <v>63</v>
      </c>
      <c r="AD197" s="132"/>
      <c r="AE197" s="133"/>
      <c r="AF197" s="254" t="s">
        <v>62</v>
      </c>
      <c r="AG197" s="254"/>
      <c r="AH197" s="138" t="s">
        <v>8</v>
      </c>
      <c r="AI197" s="138"/>
      <c r="AJ197" s="138"/>
      <c r="AK197" s="138"/>
      <c r="AL197" s="138"/>
      <c r="AM197" s="138"/>
      <c r="AN197" s="138"/>
      <c r="AO197" s="138"/>
      <c r="AP197" s="145" t="s">
        <v>63</v>
      </c>
      <c r="AQ197" s="132"/>
      <c r="AR197" s="133"/>
      <c r="AS197" s="254" t="s">
        <v>62</v>
      </c>
      <c r="AT197" s="254"/>
      <c r="AU197" s="138" t="s">
        <v>8</v>
      </c>
      <c r="AV197" s="138"/>
      <c r="AW197" s="138"/>
      <c r="AX197" s="138"/>
      <c r="AY197" s="138"/>
      <c r="AZ197" s="138"/>
      <c r="BA197" s="138"/>
      <c r="BB197" s="138"/>
      <c r="BC197" s="145" t="s">
        <v>63</v>
      </c>
      <c r="BD197" s="132"/>
      <c r="BO197" s="254"/>
      <c r="BP197" s="254"/>
      <c r="BQ197" s="254"/>
      <c r="BR197" s="254"/>
      <c r="BS197" s="254"/>
      <c r="BT197" s="254"/>
      <c r="BU197" s="254"/>
      <c r="BV197" s="380"/>
      <c r="BW197" s="380"/>
      <c r="BX197" s="380"/>
      <c r="BY197" s="135"/>
      <c r="BZ197" s="504"/>
    </row>
    <row r="198" spans="1:78" s="447" customFormat="1" x14ac:dyDescent="0.2">
      <c r="A198" s="380"/>
      <c r="B198" s="378" t="s">
        <v>1159</v>
      </c>
      <c r="C198" s="132"/>
      <c r="D198" s="133"/>
      <c r="E198" s="676"/>
      <c r="F198" s="676"/>
      <c r="G198" s="676"/>
      <c r="H198" s="676"/>
      <c r="I198" s="676"/>
      <c r="J198" s="676"/>
      <c r="K198" s="676"/>
      <c r="L198" s="676"/>
      <c r="M198" s="676"/>
      <c r="N198" s="676"/>
      <c r="O198" s="676"/>
      <c r="P198" s="676"/>
      <c r="Q198" s="132"/>
      <c r="R198" s="133"/>
      <c r="S198" s="380" t="s">
        <v>64</v>
      </c>
      <c r="T198" s="380"/>
      <c r="U198" s="139" t="s">
        <v>8</v>
      </c>
      <c r="V198" s="139"/>
      <c r="W198" s="139"/>
      <c r="X198" s="139"/>
      <c r="Y198" s="139"/>
      <c r="Z198" s="139"/>
      <c r="AA198" s="139"/>
      <c r="AB198" s="139"/>
      <c r="AC198" s="325" t="s">
        <v>65</v>
      </c>
      <c r="AD198" s="132"/>
      <c r="AE198" s="133"/>
      <c r="AF198" s="380" t="s">
        <v>64</v>
      </c>
      <c r="AG198" s="380"/>
      <c r="AH198" s="139" t="s">
        <v>8</v>
      </c>
      <c r="AI198" s="139"/>
      <c r="AJ198" s="139"/>
      <c r="AK198" s="139"/>
      <c r="AL198" s="139"/>
      <c r="AM198" s="139"/>
      <c r="AN198" s="139"/>
      <c r="AO198" s="139"/>
      <c r="AP198" s="325" t="s">
        <v>65</v>
      </c>
      <c r="AQ198" s="132"/>
      <c r="AR198" s="133"/>
      <c r="AS198" s="380" t="s">
        <v>64</v>
      </c>
      <c r="AT198" s="380"/>
      <c r="AU198" s="139" t="s">
        <v>8</v>
      </c>
      <c r="AV198" s="139"/>
      <c r="AW198" s="139"/>
      <c r="AX198" s="139"/>
      <c r="AY198" s="139"/>
      <c r="AZ198" s="139"/>
      <c r="BA198" s="139"/>
      <c r="BB198" s="139"/>
      <c r="BC198" s="325" t="s">
        <v>65</v>
      </c>
      <c r="BD198" s="132"/>
      <c r="BO198" s="254"/>
      <c r="BP198" s="254"/>
      <c r="BQ198" s="254"/>
      <c r="BR198" s="138"/>
      <c r="BS198" s="138"/>
      <c r="BT198" s="138"/>
      <c r="BU198" s="138"/>
      <c r="BV198" s="380"/>
      <c r="BW198" s="380"/>
      <c r="BX198" s="380"/>
      <c r="BY198" s="135"/>
      <c r="BZ198" s="504"/>
    </row>
    <row r="199" spans="1:78" s="447" customFormat="1" x14ac:dyDescent="0.2">
      <c r="A199" s="380"/>
      <c r="B199" s="378"/>
      <c r="C199" s="132"/>
      <c r="D199" s="133"/>
      <c r="E199" s="676"/>
      <c r="F199" s="676"/>
      <c r="G199" s="676"/>
      <c r="H199" s="676"/>
      <c r="I199" s="676"/>
      <c r="J199" s="676"/>
      <c r="K199" s="676"/>
      <c r="L199" s="676"/>
      <c r="M199" s="676"/>
      <c r="N199" s="676"/>
      <c r="O199" s="676"/>
      <c r="P199" s="676"/>
      <c r="Q199" s="132"/>
      <c r="R199" s="133"/>
      <c r="S199" s="380"/>
      <c r="T199" s="380"/>
      <c r="U199" s="380"/>
      <c r="V199" s="380"/>
      <c r="W199" s="380"/>
      <c r="X199" s="380"/>
      <c r="Y199" s="380"/>
      <c r="Z199" s="380"/>
      <c r="AA199" s="135" t="s">
        <v>875</v>
      </c>
      <c r="AB199" s="380"/>
      <c r="AC199" s="144"/>
      <c r="AD199" s="132"/>
      <c r="AE199" s="133"/>
      <c r="AF199" s="380"/>
      <c r="AG199" s="380"/>
      <c r="AH199" s="380"/>
      <c r="AI199" s="380"/>
      <c r="AJ199" s="380"/>
      <c r="AK199" s="380"/>
      <c r="AL199" s="380"/>
      <c r="AM199" s="380"/>
      <c r="AN199" s="135" t="s">
        <v>875</v>
      </c>
      <c r="AO199" s="380"/>
      <c r="AP199" s="144"/>
      <c r="AQ199" s="132"/>
      <c r="AR199" s="133"/>
      <c r="AS199" s="380"/>
      <c r="AT199" s="380"/>
      <c r="AU199" s="380"/>
      <c r="AV199" s="380"/>
      <c r="AW199" s="380"/>
      <c r="AX199" s="380"/>
      <c r="AY199" s="380"/>
      <c r="AZ199" s="380"/>
      <c r="BA199" s="135" t="s">
        <v>875</v>
      </c>
      <c r="BB199" s="380"/>
      <c r="BC199" s="144"/>
      <c r="BD199" s="132"/>
      <c r="BO199" s="254"/>
      <c r="BP199" s="254"/>
      <c r="BQ199" s="254"/>
      <c r="BR199" s="254"/>
      <c r="BS199" s="254"/>
      <c r="BT199" s="254"/>
      <c r="BU199" s="254"/>
      <c r="BV199" s="254"/>
      <c r="BW199" s="254"/>
      <c r="BX199" s="254"/>
      <c r="BY199" s="144"/>
    </row>
    <row r="200" spans="1:78" s="447" customFormat="1" x14ac:dyDescent="0.2">
      <c r="A200" s="380"/>
      <c r="B200" s="378"/>
      <c r="C200" s="132"/>
      <c r="D200" s="133"/>
      <c r="E200" s="358"/>
      <c r="F200" s="358"/>
      <c r="G200" s="358"/>
      <c r="H200" s="358"/>
      <c r="I200" s="358"/>
      <c r="J200" s="358"/>
      <c r="K200" s="358"/>
      <c r="L200" s="358"/>
      <c r="M200" s="358"/>
      <c r="N200" s="358"/>
      <c r="O200" s="358"/>
      <c r="P200" s="358"/>
      <c r="Q200" s="132"/>
      <c r="R200" s="133"/>
      <c r="S200" s="380" t="s">
        <v>107</v>
      </c>
      <c r="T200" s="380"/>
      <c r="U200" s="380"/>
      <c r="V200" s="380"/>
      <c r="W200" s="380"/>
      <c r="X200" s="139" t="s">
        <v>8</v>
      </c>
      <c r="Y200" s="139"/>
      <c r="Z200" s="138"/>
      <c r="AA200" s="139"/>
      <c r="AB200" s="139"/>
      <c r="AC200" s="325" t="s">
        <v>207</v>
      </c>
      <c r="AD200" s="132"/>
      <c r="AE200" s="133"/>
      <c r="AF200" s="380" t="s">
        <v>107</v>
      </c>
      <c r="AG200" s="380"/>
      <c r="AH200" s="380"/>
      <c r="AI200" s="380"/>
      <c r="AJ200" s="380"/>
      <c r="AK200" s="139" t="s">
        <v>8</v>
      </c>
      <c r="AL200" s="139"/>
      <c r="AM200" s="138"/>
      <c r="AN200" s="139"/>
      <c r="AO200" s="139"/>
      <c r="AP200" s="325" t="s">
        <v>207</v>
      </c>
      <c r="AQ200" s="132"/>
      <c r="AR200" s="133"/>
      <c r="AS200" s="380" t="s">
        <v>107</v>
      </c>
      <c r="AT200" s="380"/>
      <c r="AU200" s="380"/>
      <c r="AV200" s="380"/>
      <c r="AW200" s="380"/>
      <c r="AX200" s="139" t="s">
        <v>8</v>
      </c>
      <c r="AY200" s="139"/>
      <c r="AZ200" s="138"/>
      <c r="BA200" s="139"/>
      <c r="BB200" s="139"/>
      <c r="BC200" s="325" t="s">
        <v>207</v>
      </c>
      <c r="BD200" s="132"/>
      <c r="BO200" s="254"/>
      <c r="BP200" s="254"/>
      <c r="BQ200" s="254"/>
      <c r="BR200" s="254"/>
      <c r="BS200" s="254"/>
      <c r="BT200" s="138"/>
      <c r="BU200" s="138"/>
      <c r="BV200" s="138"/>
      <c r="BW200" s="138"/>
      <c r="BX200" s="138"/>
      <c r="BY200" s="145"/>
    </row>
    <row r="201" spans="1:78" s="447" customFormat="1" x14ac:dyDescent="0.2">
      <c r="A201" s="380"/>
      <c r="B201" s="378"/>
      <c r="C201" s="132"/>
      <c r="D201" s="133"/>
      <c r="E201" s="358"/>
      <c r="F201" s="358"/>
      <c r="G201" s="358"/>
      <c r="H201" s="358"/>
      <c r="I201" s="358"/>
      <c r="J201" s="358"/>
      <c r="K201" s="358"/>
      <c r="L201" s="358"/>
      <c r="M201" s="358"/>
      <c r="N201" s="358"/>
      <c r="O201" s="358"/>
      <c r="P201" s="358"/>
      <c r="Q201" s="132"/>
      <c r="R201" s="133"/>
      <c r="S201" s="380"/>
      <c r="T201" s="380"/>
      <c r="U201" s="380"/>
      <c r="V201" s="380"/>
      <c r="W201" s="380"/>
      <c r="Y201" s="139"/>
      <c r="Z201" s="139"/>
      <c r="AA201" s="138"/>
      <c r="AB201" s="138"/>
      <c r="AC201" s="145"/>
      <c r="AD201" s="132"/>
      <c r="AE201" s="133"/>
      <c r="AF201" s="380"/>
      <c r="AG201" s="380"/>
      <c r="AH201" s="380"/>
      <c r="AI201" s="380"/>
      <c r="AJ201" s="380"/>
      <c r="AL201" s="139"/>
      <c r="AM201" s="139"/>
      <c r="AN201" s="138"/>
      <c r="AO201" s="138"/>
      <c r="AP201" s="145"/>
      <c r="AQ201" s="132"/>
      <c r="AR201" s="133"/>
      <c r="AS201" s="380"/>
      <c r="AT201" s="380"/>
      <c r="AU201" s="380"/>
      <c r="AV201" s="380"/>
      <c r="AW201" s="380"/>
      <c r="AY201" s="139"/>
      <c r="AZ201" s="139"/>
      <c r="BA201" s="138"/>
      <c r="BB201" s="138"/>
      <c r="BC201" s="145"/>
      <c r="BD201" s="132"/>
    </row>
    <row r="202" spans="1:78" s="447" customFormat="1" ht="12" customHeight="1" x14ac:dyDescent="0.2">
      <c r="A202" s="30"/>
      <c r="B202" s="356"/>
      <c r="C202" s="130"/>
      <c r="D202" s="131"/>
      <c r="E202" s="316"/>
      <c r="F202" s="316"/>
      <c r="G202" s="316"/>
      <c r="H202" s="316"/>
      <c r="I202" s="316"/>
      <c r="J202" s="316"/>
      <c r="K202" s="316"/>
      <c r="L202" s="316"/>
      <c r="M202" s="316"/>
      <c r="N202" s="316"/>
      <c r="O202" s="316"/>
      <c r="P202" s="316"/>
      <c r="Q202" s="130"/>
      <c r="R202" s="131"/>
      <c r="S202" s="30"/>
      <c r="T202" s="30"/>
      <c r="U202" s="30"/>
      <c r="V202" s="30"/>
      <c r="W202" s="30"/>
      <c r="X202" s="517"/>
      <c r="Y202" s="255"/>
      <c r="Z202" s="255"/>
      <c r="AA202" s="255"/>
      <c r="AB202" s="255"/>
      <c r="AC202" s="256"/>
      <c r="AD202" s="130"/>
      <c r="AE202" s="131"/>
      <c r="AF202" s="30"/>
      <c r="AG202" s="30"/>
      <c r="AH202" s="30"/>
      <c r="AI202" s="30"/>
      <c r="AJ202" s="30"/>
      <c r="AK202" s="517"/>
      <c r="AL202" s="255"/>
      <c r="AM202" s="255"/>
      <c r="AN202" s="255"/>
      <c r="AO202" s="255"/>
      <c r="AP202" s="256"/>
      <c r="AQ202" s="130"/>
      <c r="AR202" s="131"/>
      <c r="AS202" s="30"/>
      <c r="AT202" s="30"/>
      <c r="AU202" s="30"/>
      <c r="AV202" s="30"/>
      <c r="AW202" s="30"/>
      <c r="AX202" s="517"/>
      <c r="AY202" s="255"/>
      <c r="AZ202" s="255"/>
      <c r="BA202" s="255"/>
      <c r="BB202" s="255"/>
      <c r="BC202" s="256"/>
      <c r="BD202" s="130"/>
    </row>
    <row r="203" spans="1:78" s="447" customFormat="1" ht="17.45" customHeight="1" x14ac:dyDescent="0.2">
      <c r="A203" s="380"/>
      <c r="B203" s="378" t="s">
        <v>1160</v>
      </c>
      <c r="C203" s="132"/>
      <c r="D203" s="133"/>
      <c r="E203" s="676" t="s">
        <v>1341</v>
      </c>
      <c r="F203" s="676"/>
      <c r="G203" s="676"/>
      <c r="H203" s="676"/>
      <c r="I203" s="676"/>
      <c r="J203" s="676"/>
      <c r="K203" s="676"/>
      <c r="L203" s="676"/>
      <c r="M203" s="676"/>
      <c r="N203" s="676"/>
      <c r="O203" s="676"/>
      <c r="P203" s="676"/>
      <c r="Q203" s="132"/>
      <c r="R203" s="133"/>
      <c r="S203" s="254" t="s">
        <v>174</v>
      </c>
      <c r="T203" s="254"/>
      <c r="U203" s="254"/>
      <c r="V203" s="138" t="s">
        <v>8</v>
      </c>
      <c r="W203" s="138"/>
      <c r="X203" s="138"/>
      <c r="Y203" s="138"/>
      <c r="Z203" s="141"/>
      <c r="AA203" s="147"/>
      <c r="AB203" s="141"/>
      <c r="AC203" s="143"/>
      <c r="AD203" s="132"/>
      <c r="AE203" s="133"/>
      <c r="AF203" s="254" t="s">
        <v>174</v>
      </c>
      <c r="AG203" s="254"/>
      <c r="AH203" s="254"/>
      <c r="AI203" s="138" t="s">
        <v>8</v>
      </c>
      <c r="AJ203" s="138"/>
      <c r="AK203" s="138"/>
      <c r="AL203" s="138"/>
      <c r="AM203" s="141"/>
      <c r="AN203" s="147"/>
      <c r="AO203" s="141"/>
      <c r="AP203" s="143"/>
      <c r="AQ203" s="132"/>
      <c r="AR203" s="133"/>
      <c r="AS203" s="254" t="s">
        <v>174</v>
      </c>
      <c r="AT203" s="254"/>
      <c r="AU203" s="254"/>
      <c r="AV203" s="138" t="s">
        <v>8</v>
      </c>
      <c r="AW203" s="138"/>
      <c r="AX203" s="138"/>
      <c r="AY203" s="138"/>
      <c r="AZ203" s="141"/>
      <c r="BA203" s="147"/>
      <c r="BB203" s="141"/>
      <c r="BC203" s="143"/>
      <c r="BD203" s="132"/>
      <c r="BF203" s="497"/>
    </row>
    <row r="204" spans="1:78" s="447" customFormat="1" x14ac:dyDescent="0.2">
      <c r="A204" s="380"/>
      <c r="B204" s="378"/>
      <c r="C204" s="132"/>
      <c r="D204" s="133"/>
      <c r="E204" s="676"/>
      <c r="F204" s="676"/>
      <c r="G204" s="676"/>
      <c r="H204" s="676"/>
      <c r="I204" s="676"/>
      <c r="J204" s="676"/>
      <c r="K204" s="676"/>
      <c r="L204" s="676"/>
      <c r="M204" s="676"/>
      <c r="N204" s="676"/>
      <c r="O204" s="676"/>
      <c r="P204" s="676"/>
      <c r="Q204" s="132"/>
      <c r="R204" s="133"/>
      <c r="S204" s="380" t="s">
        <v>186</v>
      </c>
      <c r="T204" s="380"/>
      <c r="U204" s="380"/>
      <c r="V204" s="380"/>
      <c r="W204" s="380"/>
      <c r="Y204" s="139"/>
      <c r="Z204" s="139"/>
      <c r="AA204" s="138"/>
      <c r="AB204" s="138"/>
      <c r="AC204" s="145"/>
      <c r="AD204" s="132"/>
      <c r="AE204" s="133"/>
      <c r="AF204" s="380" t="s">
        <v>186</v>
      </c>
      <c r="AG204" s="380"/>
      <c r="AH204" s="380"/>
      <c r="AI204" s="380"/>
      <c r="AJ204" s="380"/>
      <c r="AL204" s="139"/>
      <c r="AM204" s="139"/>
      <c r="AN204" s="138"/>
      <c r="AO204" s="138"/>
      <c r="AP204" s="145"/>
      <c r="AQ204" s="132"/>
      <c r="AR204" s="133"/>
      <c r="AS204" s="380" t="s">
        <v>186</v>
      </c>
      <c r="AT204" s="380"/>
      <c r="AU204" s="380"/>
      <c r="AV204" s="380"/>
      <c r="AW204" s="380"/>
      <c r="AY204" s="139"/>
      <c r="AZ204" s="139"/>
      <c r="BA204" s="138"/>
      <c r="BB204" s="138"/>
      <c r="BC204" s="145"/>
      <c r="BD204" s="132"/>
    </row>
    <row r="205" spans="1:78" s="447" customFormat="1" x14ac:dyDescent="0.2">
      <c r="A205" s="380"/>
      <c r="B205" s="378"/>
      <c r="C205" s="132"/>
      <c r="D205" s="133"/>
      <c r="E205" s="676"/>
      <c r="F205" s="676"/>
      <c r="G205" s="676"/>
      <c r="H205" s="676"/>
      <c r="I205" s="676"/>
      <c r="J205" s="676"/>
      <c r="K205" s="676"/>
      <c r="L205" s="676"/>
      <c r="M205" s="676"/>
      <c r="N205" s="676"/>
      <c r="O205" s="676"/>
      <c r="P205" s="676"/>
      <c r="Q205" s="132"/>
      <c r="R205" s="133"/>
      <c r="S205" s="254"/>
      <c r="T205" s="254"/>
      <c r="U205" s="254"/>
      <c r="V205" s="254"/>
      <c r="W205" s="254"/>
      <c r="X205" s="254"/>
      <c r="Y205" s="254"/>
      <c r="Z205" s="131"/>
      <c r="AA205" s="30"/>
      <c r="AB205" s="131"/>
      <c r="AC205" s="137"/>
      <c r="AD205" s="132"/>
      <c r="AE205" s="133"/>
      <c r="AF205" s="254"/>
      <c r="AG205" s="254"/>
      <c r="AH205" s="254"/>
      <c r="AI205" s="254"/>
      <c r="AJ205" s="254"/>
      <c r="AK205" s="254"/>
      <c r="AL205" s="254"/>
      <c r="AM205" s="131"/>
      <c r="AN205" s="30"/>
      <c r="AO205" s="131"/>
      <c r="AP205" s="137"/>
      <c r="AQ205" s="132"/>
      <c r="AR205" s="133"/>
      <c r="AS205" s="254"/>
      <c r="AT205" s="254"/>
      <c r="AU205" s="254"/>
      <c r="AV205" s="254"/>
      <c r="AW205" s="254"/>
      <c r="AX205" s="254"/>
      <c r="AY205" s="254"/>
      <c r="AZ205" s="131"/>
      <c r="BA205" s="30"/>
      <c r="BB205" s="131"/>
      <c r="BC205" s="137"/>
      <c r="BD205" s="132"/>
    </row>
    <row r="206" spans="1:78" s="447" customFormat="1" x14ac:dyDescent="0.2">
      <c r="A206" s="380"/>
      <c r="B206" s="378"/>
      <c r="C206" s="132"/>
      <c r="D206" s="133"/>
      <c r="E206" s="676"/>
      <c r="F206" s="676"/>
      <c r="G206" s="676"/>
      <c r="H206" s="676"/>
      <c r="I206" s="676"/>
      <c r="J206" s="676"/>
      <c r="K206" s="676"/>
      <c r="L206" s="676"/>
      <c r="M206" s="676"/>
      <c r="N206" s="676"/>
      <c r="O206" s="676"/>
      <c r="P206" s="676"/>
      <c r="Q206" s="132"/>
      <c r="R206" s="133"/>
      <c r="S206" s="254" t="s">
        <v>105</v>
      </c>
      <c r="T206" s="254"/>
      <c r="U206" s="254"/>
      <c r="V206" s="138" t="s">
        <v>8</v>
      </c>
      <c r="W206" s="138"/>
      <c r="X206" s="138"/>
      <c r="Y206" s="138"/>
      <c r="Z206" s="141"/>
      <c r="AA206" s="147"/>
      <c r="AB206" s="141"/>
      <c r="AC206" s="143"/>
      <c r="AD206" s="132"/>
      <c r="AE206" s="133"/>
      <c r="AF206" s="254" t="s">
        <v>105</v>
      </c>
      <c r="AG206" s="254"/>
      <c r="AH206" s="254"/>
      <c r="AI206" s="138" t="s">
        <v>8</v>
      </c>
      <c r="AJ206" s="138"/>
      <c r="AK206" s="138"/>
      <c r="AL206" s="138"/>
      <c r="AM206" s="141"/>
      <c r="AN206" s="147"/>
      <c r="AO206" s="141"/>
      <c r="AP206" s="143"/>
      <c r="AQ206" s="132"/>
      <c r="AR206" s="133"/>
      <c r="AS206" s="254" t="s">
        <v>105</v>
      </c>
      <c r="AT206" s="254"/>
      <c r="AU206" s="254"/>
      <c r="AV206" s="138" t="s">
        <v>8</v>
      </c>
      <c r="AW206" s="138"/>
      <c r="AX206" s="138"/>
      <c r="AY206" s="138"/>
      <c r="AZ206" s="141"/>
      <c r="BA206" s="147"/>
      <c r="BB206" s="141"/>
      <c r="BC206" s="143"/>
      <c r="BD206" s="132"/>
      <c r="BF206" s="497"/>
    </row>
    <row r="207" spans="1:78" s="447" customFormat="1" x14ac:dyDescent="0.2">
      <c r="A207" s="380"/>
      <c r="B207" s="378"/>
      <c r="C207" s="132"/>
      <c r="D207" s="133"/>
      <c r="E207" s="358"/>
      <c r="F207" s="358"/>
      <c r="G207" s="358"/>
      <c r="H207" s="358"/>
      <c r="I207" s="358"/>
      <c r="J207" s="358"/>
      <c r="K207" s="358"/>
      <c r="L207" s="358"/>
      <c r="M207" s="358"/>
      <c r="N207" s="358"/>
      <c r="O207" s="358"/>
      <c r="P207" s="358"/>
      <c r="Q207" s="132"/>
      <c r="R207" s="133"/>
      <c r="S207" s="254"/>
      <c r="T207" s="254"/>
      <c r="U207" s="254"/>
      <c r="V207" s="254"/>
      <c r="W207" s="254"/>
      <c r="X207" s="254"/>
      <c r="Y207" s="254"/>
      <c r="Z207" s="254"/>
      <c r="AA207" s="254"/>
      <c r="AB207" s="254"/>
      <c r="AC207" s="144"/>
      <c r="AD207" s="132"/>
      <c r="AE207" s="133"/>
      <c r="AF207" s="254"/>
      <c r="AG207" s="254"/>
      <c r="AH207" s="254"/>
      <c r="AI207" s="254"/>
      <c r="AJ207" s="254"/>
      <c r="AK207" s="254"/>
      <c r="AL207" s="254"/>
      <c r="AM207" s="254"/>
      <c r="AN207" s="254"/>
      <c r="AO207" s="254"/>
      <c r="AP207" s="144"/>
      <c r="AQ207" s="132"/>
      <c r="AR207" s="133"/>
      <c r="AS207" s="254"/>
      <c r="AT207" s="254"/>
      <c r="AU207" s="254"/>
      <c r="AV207" s="254"/>
      <c r="AW207" s="254"/>
      <c r="AX207" s="254"/>
      <c r="AY207" s="254"/>
      <c r="AZ207" s="254"/>
      <c r="BA207" s="254"/>
      <c r="BB207" s="254"/>
      <c r="BC207" s="144"/>
      <c r="BD207" s="132"/>
    </row>
    <row r="208" spans="1:78" s="447" customFormat="1" x14ac:dyDescent="0.2">
      <c r="A208" s="380"/>
      <c r="B208" s="378"/>
      <c r="C208" s="132"/>
      <c r="D208" s="133"/>
      <c r="E208" s="361"/>
      <c r="F208" s="361"/>
      <c r="G208" s="361"/>
      <c r="H208" s="361"/>
      <c r="I208" s="361"/>
      <c r="J208" s="361"/>
      <c r="K208" s="361"/>
      <c r="L208" s="361"/>
      <c r="M208" s="361"/>
      <c r="N208" s="361"/>
      <c r="O208" s="361"/>
      <c r="P208" s="361"/>
      <c r="Q208" s="132"/>
      <c r="R208" s="133"/>
      <c r="S208" s="254" t="s">
        <v>107</v>
      </c>
      <c r="T208" s="254"/>
      <c r="U208" s="254"/>
      <c r="V208" s="254"/>
      <c r="W208" s="254"/>
      <c r="X208" s="138" t="s">
        <v>8</v>
      </c>
      <c r="Y208" s="138"/>
      <c r="Z208" s="138"/>
      <c r="AA208" s="138"/>
      <c r="AB208" s="138"/>
      <c r="AC208" s="145" t="s">
        <v>56</v>
      </c>
      <c r="AD208" s="132"/>
      <c r="AE208" s="133"/>
      <c r="AF208" s="254" t="s">
        <v>107</v>
      </c>
      <c r="AG208" s="254"/>
      <c r="AH208" s="254"/>
      <c r="AI208" s="254"/>
      <c r="AJ208" s="254"/>
      <c r="AK208" s="138" t="s">
        <v>8</v>
      </c>
      <c r="AL208" s="138"/>
      <c r="AM208" s="138"/>
      <c r="AN208" s="138"/>
      <c r="AO208" s="138"/>
      <c r="AP208" s="145" t="s">
        <v>56</v>
      </c>
      <c r="AQ208" s="132"/>
      <c r="AR208" s="133"/>
      <c r="AS208" s="254" t="s">
        <v>107</v>
      </c>
      <c r="AT208" s="254"/>
      <c r="AU208" s="254"/>
      <c r="AV208" s="254"/>
      <c r="AW208" s="254"/>
      <c r="AX208" s="138" t="s">
        <v>8</v>
      </c>
      <c r="AY208" s="138"/>
      <c r="AZ208" s="138"/>
      <c r="BA208" s="138"/>
      <c r="BB208" s="138"/>
      <c r="BC208" s="145" t="s">
        <v>56</v>
      </c>
      <c r="BD208" s="132"/>
    </row>
    <row r="209" spans="1:56" s="447" customFormat="1" ht="6" customHeight="1" x14ac:dyDescent="0.2">
      <c r="A209" s="147"/>
      <c r="B209" s="146"/>
      <c r="C209" s="142"/>
      <c r="D209" s="141"/>
      <c r="E209" s="147"/>
      <c r="F209" s="147"/>
      <c r="G209" s="147"/>
      <c r="H209" s="147"/>
      <c r="I209" s="147"/>
      <c r="J209" s="147"/>
      <c r="K209" s="147"/>
      <c r="L209" s="147"/>
      <c r="M209" s="147"/>
      <c r="N209" s="147"/>
      <c r="O209" s="147"/>
      <c r="P209" s="147"/>
      <c r="Q209" s="142"/>
      <c r="R209" s="141"/>
      <c r="S209" s="147"/>
      <c r="T209" s="147"/>
      <c r="U209" s="147"/>
      <c r="V209" s="147"/>
      <c r="W209" s="147"/>
      <c r="X209" s="147"/>
      <c r="Y209" s="147"/>
      <c r="Z209" s="147"/>
      <c r="AA209" s="147"/>
      <c r="AB209" s="147"/>
      <c r="AC209" s="148"/>
      <c r="AD209" s="142"/>
      <c r="AE209" s="141"/>
      <c r="AF209" s="147"/>
      <c r="AG209" s="147"/>
      <c r="AH209" s="147"/>
      <c r="AI209" s="147"/>
      <c r="AJ209" s="147"/>
      <c r="AK209" s="147"/>
      <c r="AL209" s="147"/>
      <c r="AM209" s="147"/>
      <c r="AN209" s="147"/>
      <c r="AO209" s="147"/>
      <c r="AP209" s="148"/>
      <c r="AQ209" s="142"/>
      <c r="AR209" s="141"/>
      <c r="AS209" s="147"/>
      <c r="AT209" s="147"/>
      <c r="AU209" s="147"/>
      <c r="AV209" s="147"/>
      <c r="AW209" s="147"/>
      <c r="AX209" s="147"/>
      <c r="AY209" s="147"/>
      <c r="AZ209" s="147"/>
      <c r="BA209" s="147"/>
      <c r="BB209" s="147"/>
      <c r="BC209" s="148"/>
      <c r="BD209" s="142"/>
    </row>
    <row r="210" spans="1:56" ht="6" customHeight="1" x14ac:dyDescent="0.2">
      <c r="A210" s="380"/>
      <c r="B210" s="378"/>
      <c r="C210" s="132"/>
      <c r="D210" s="133"/>
      <c r="E210" s="380"/>
      <c r="F210" s="380"/>
      <c r="G210" s="380"/>
      <c r="H210" s="380"/>
      <c r="I210" s="380"/>
      <c r="J210" s="380"/>
      <c r="K210" s="380"/>
      <c r="L210" s="380"/>
      <c r="M210" s="380"/>
      <c r="N210" s="380"/>
      <c r="O210" s="380"/>
      <c r="P210" s="380"/>
      <c r="Q210" s="132"/>
      <c r="R210" s="133"/>
      <c r="S210" s="380"/>
      <c r="T210" s="380"/>
      <c r="U210" s="380"/>
      <c r="V210" s="380"/>
      <c r="W210" s="380"/>
      <c r="X210" s="380"/>
      <c r="Y210" s="380"/>
      <c r="Z210" s="380"/>
      <c r="AA210" s="380"/>
      <c r="AB210" s="380"/>
      <c r="AC210" s="135"/>
      <c r="AD210" s="132"/>
      <c r="AE210" s="133"/>
      <c r="AF210" s="380"/>
      <c r="AG210" s="380"/>
      <c r="AH210" s="380"/>
      <c r="AI210" s="380"/>
      <c r="AJ210" s="380"/>
      <c r="AK210" s="380"/>
      <c r="AL210" s="380"/>
      <c r="AM210" s="380"/>
      <c r="AN210" s="380"/>
      <c r="AO210" s="380"/>
      <c r="AP210" s="135"/>
      <c r="AQ210" s="132"/>
      <c r="AR210" s="133"/>
      <c r="AS210" s="380"/>
      <c r="AT210" s="380"/>
      <c r="AU210" s="380"/>
      <c r="AV210" s="380"/>
      <c r="AW210" s="380"/>
      <c r="AX210" s="380"/>
      <c r="AY210" s="380"/>
      <c r="AZ210" s="380"/>
      <c r="BA210" s="380"/>
      <c r="BB210" s="380"/>
      <c r="BC210" s="135"/>
      <c r="BD210" s="132"/>
    </row>
    <row r="211" spans="1:56" ht="6" customHeight="1" x14ac:dyDescent="0.2">
      <c r="A211" s="366"/>
      <c r="B211" s="354"/>
      <c r="C211" s="368"/>
      <c r="D211" s="75"/>
      <c r="E211" s="366"/>
      <c r="F211" s="366"/>
      <c r="G211" s="366"/>
      <c r="H211" s="366"/>
      <c r="I211" s="366"/>
      <c r="J211" s="366"/>
      <c r="K211" s="366"/>
      <c r="L211" s="366"/>
      <c r="M211" s="366"/>
      <c r="N211" s="366"/>
      <c r="O211" s="366"/>
      <c r="P211" s="366"/>
      <c r="Q211" s="368"/>
      <c r="R211" s="75"/>
      <c r="S211" s="366"/>
      <c r="T211" s="366"/>
      <c r="U211" s="366"/>
      <c r="V211" s="366"/>
      <c r="W211" s="366"/>
      <c r="X211" s="366"/>
      <c r="Y211" s="366"/>
      <c r="Z211" s="366"/>
      <c r="AA211" s="366"/>
      <c r="AB211" s="366"/>
      <c r="AC211" s="364"/>
      <c r="AD211" s="368"/>
      <c r="AE211" s="133"/>
      <c r="AF211" s="380"/>
      <c r="AG211" s="380"/>
      <c r="AH211" s="380"/>
      <c r="AI211" s="380"/>
      <c r="AJ211" s="380"/>
      <c r="AK211" s="380"/>
      <c r="AL211" s="380"/>
      <c r="AM211" s="380"/>
      <c r="AN211" s="380"/>
      <c r="AO211" s="380"/>
      <c r="AP211" s="135"/>
      <c r="AQ211" s="132"/>
      <c r="AR211" s="133"/>
      <c r="AS211" s="380"/>
      <c r="AT211" s="380"/>
      <c r="AU211" s="380"/>
      <c r="AV211" s="380"/>
      <c r="AW211" s="380"/>
      <c r="AX211" s="380"/>
      <c r="AY211" s="380"/>
      <c r="AZ211" s="380"/>
      <c r="BA211" s="380"/>
      <c r="BB211" s="380"/>
      <c r="BC211" s="135"/>
      <c r="BD211" s="132"/>
    </row>
    <row r="212" spans="1:56" ht="11.25" customHeight="1" x14ac:dyDescent="0.2">
      <c r="A212" s="333"/>
      <c r="B212" s="373">
        <v>426</v>
      </c>
      <c r="C212" s="368"/>
      <c r="D212" s="75"/>
      <c r="E212" s="646" t="str">
        <f ca="1">VLOOKUP(INDIRECT(ADDRESS(ROW(),COLUMN()-3)),Language_Translations,MATCH(Language_Selected,Language_Options,0),FALSE)</f>
        <v>When (NAME) was born, was (NAME) very large, larger than average, average, smaller than average, or very small?</v>
      </c>
      <c r="F212" s="646"/>
      <c r="G212" s="646"/>
      <c r="H212" s="646"/>
      <c r="I212" s="646"/>
      <c r="J212" s="646"/>
      <c r="K212" s="646"/>
      <c r="L212" s="646"/>
      <c r="M212" s="646"/>
      <c r="N212" s="646"/>
      <c r="O212" s="646"/>
      <c r="P212" s="646"/>
      <c r="Q212" s="368"/>
      <c r="R212" s="75"/>
      <c r="S212" s="333" t="s">
        <v>149</v>
      </c>
      <c r="T212" s="333"/>
      <c r="U212" s="333"/>
      <c r="V212" s="333"/>
      <c r="W212" s="333"/>
      <c r="X212" s="152" t="s">
        <v>8</v>
      </c>
      <c r="Y212" s="152"/>
      <c r="Z212" s="152"/>
      <c r="AA212" s="152"/>
      <c r="AB212" s="152"/>
      <c r="AC212" s="149" t="s">
        <v>63</v>
      </c>
      <c r="AD212" s="368"/>
      <c r="AE212" s="75"/>
      <c r="AF212" s="333" t="s">
        <v>149</v>
      </c>
      <c r="AG212" s="333"/>
      <c r="AH212" s="333"/>
      <c r="AI212" s="333"/>
      <c r="AJ212" s="333"/>
      <c r="AK212" s="152" t="s">
        <v>8</v>
      </c>
      <c r="AL212" s="152"/>
      <c r="AM212" s="152"/>
      <c r="AN212" s="152"/>
      <c r="AO212" s="152"/>
      <c r="AP212" s="149" t="s">
        <v>63</v>
      </c>
      <c r="AQ212" s="368"/>
      <c r="AR212" s="75"/>
      <c r="AS212" s="333" t="s">
        <v>149</v>
      </c>
      <c r="AT212" s="333"/>
      <c r="AU212" s="333"/>
      <c r="AV212" s="333"/>
      <c r="AW212" s="333"/>
      <c r="AX212" s="152" t="s">
        <v>8</v>
      </c>
      <c r="AY212" s="152"/>
      <c r="AZ212" s="152"/>
      <c r="BA212" s="152"/>
      <c r="BB212" s="152"/>
      <c r="BC212" s="149" t="s">
        <v>63</v>
      </c>
      <c r="BD212" s="368"/>
    </row>
    <row r="213" spans="1:56" x14ac:dyDescent="0.2">
      <c r="A213" s="333"/>
      <c r="C213" s="368"/>
      <c r="D213" s="75"/>
      <c r="E213" s="646"/>
      <c r="F213" s="646"/>
      <c r="G213" s="646"/>
      <c r="H213" s="646"/>
      <c r="I213" s="646"/>
      <c r="J213" s="646"/>
      <c r="K213" s="646"/>
      <c r="L213" s="646"/>
      <c r="M213" s="646"/>
      <c r="N213" s="646"/>
      <c r="O213" s="646"/>
      <c r="P213" s="646"/>
      <c r="Q213" s="368"/>
      <c r="R213" s="75"/>
      <c r="S213" s="333" t="s">
        <v>150</v>
      </c>
      <c r="T213" s="333"/>
      <c r="U213" s="333"/>
      <c r="V213" s="333"/>
      <c r="W213" s="333"/>
      <c r="X213" s="333"/>
      <c r="Y213" s="333"/>
      <c r="AA213" s="333"/>
      <c r="AB213" s="333"/>
      <c r="AD213" s="368"/>
      <c r="AE213" s="75"/>
      <c r="AF213" s="333" t="s">
        <v>150</v>
      </c>
      <c r="AG213" s="333"/>
      <c r="AH213" s="333"/>
      <c r="AI213" s="333"/>
      <c r="AJ213" s="333"/>
      <c r="AK213" s="333"/>
      <c r="AL213" s="333"/>
      <c r="AN213" s="333"/>
      <c r="AO213" s="333"/>
      <c r="AQ213" s="368"/>
      <c r="AR213" s="75"/>
      <c r="AS213" s="333" t="s">
        <v>150</v>
      </c>
      <c r="AT213" s="333"/>
      <c r="AU213" s="333"/>
      <c r="AV213" s="333"/>
      <c r="AW213" s="333"/>
      <c r="AX213" s="333"/>
      <c r="AY213" s="333"/>
      <c r="BA213" s="333"/>
      <c r="BB213" s="333"/>
      <c r="BD213" s="368"/>
    </row>
    <row r="214" spans="1:56" x14ac:dyDescent="0.2">
      <c r="A214" s="333"/>
      <c r="C214" s="368"/>
      <c r="D214" s="75"/>
      <c r="E214" s="646"/>
      <c r="F214" s="646"/>
      <c r="G214" s="646"/>
      <c r="H214" s="646"/>
      <c r="I214" s="646"/>
      <c r="J214" s="646"/>
      <c r="K214" s="646"/>
      <c r="L214" s="646"/>
      <c r="M214" s="646"/>
      <c r="N214" s="646"/>
      <c r="O214" s="646"/>
      <c r="P214" s="646"/>
      <c r="Q214" s="368"/>
      <c r="R214" s="75"/>
      <c r="S214" s="333"/>
      <c r="T214" s="333" t="s">
        <v>151</v>
      </c>
      <c r="U214" s="333"/>
      <c r="V214" s="333"/>
      <c r="W214" s="333"/>
      <c r="X214" s="152" t="s">
        <v>8</v>
      </c>
      <c r="Y214" s="152"/>
      <c r="Z214" s="152"/>
      <c r="AA214" s="152"/>
      <c r="AB214" s="152"/>
      <c r="AC214" s="149" t="s">
        <v>65</v>
      </c>
      <c r="AD214" s="368"/>
      <c r="AE214" s="75"/>
      <c r="AF214" s="333"/>
      <c r="AG214" s="333" t="s">
        <v>151</v>
      </c>
      <c r="AH214" s="333"/>
      <c r="AI214" s="333"/>
      <c r="AJ214" s="333"/>
      <c r="AK214" s="152" t="s">
        <v>8</v>
      </c>
      <c r="AL214" s="152"/>
      <c r="AM214" s="152"/>
      <c r="AN214" s="152"/>
      <c r="AO214" s="152"/>
      <c r="AP214" s="149" t="s">
        <v>65</v>
      </c>
      <c r="AQ214" s="368"/>
      <c r="AR214" s="75"/>
      <c r="AS214" s="333"/>
      <c r="AT214" s="333" t="s">
        <v>151</v>
      </c>
      <c r="AU214" s="333"/>
      <c r="AV214" s="333"/>
      <c r="AW214" s="333"/>
      <c r="AX214" s="152" t="s">
        <v>8</v>
      </c>
      <c r="AY214" s="152"/>
      <c r="AZ214" s="152"/>
      <c r="BA214" s="152"/>
      <c r="BB214" s="152"/>
      <c r="BC214" s="149" t="s">
        <v>65</v>
      </c>
      <c r="BD214" s="368"/>
    </row>
    <row r="215" spans="1:56" x14ac:dyDescent="0.2">
      <c r="A215" s="333"/>
      <c r="C215" s="368"/>
      <c r="D215" s="75"/>
      <c r="E215" s="646"/>
      <c r="F215" s="646"/>
      <c r="G215" s="646"/>
      <c r="H215" s="646"/>
      <c r="I215" s="646"/>
      <c r="J215" s="646"/>
      <c r="K215" s="646"/>
      <c r="L215" s="646"/>
      <c r="M215" s="646"/>
      <c r="N215" s="646"/>
      <c r="O215" s="646"/>
      <c r="P215" s="646"/>
      <c r="Q215" s="368"/>
      <c r="R215" s="75"/>
      <c r="S215" s="333" t="s">
        <v>151</v>
      </c>
      <c r="T215" s="333"/>
      <c r="U215" s="333"/>
      <c r="V215" s="333"/>
      <c r="W215" s="152" t="s">
        <v>8</v>
      </c>
      <c r="X215" s="152"/>
      <c r="Y215" s="152"/>
      <c r="Z215" s="152"/>
      <c r="AA215" s="152"/>
      <c r="AB215" s="152"/>
      <c r="AC215" s="149" t="s">
        <v>71</v>
      </c>
      <c r="AD215" s="368"/>
      <c r="AE215" s="75"/>
      <c r="AF215" s="333" t="s">
        <v>151</v>
      </c>
      <c r="AG215" s="333"/>
      <c r="AH215" s="333"/>
      <c r="AI215" s="333"/>
      <c r="AJ215" s="152" t="s">
        <v>8</v>
      </c>
      <c r="AK215" s="152"/>
      <c r="AL215" s="152"/>
      <c r="AM215" s="152"/>
      <c r="AN215" s="152"/>
      <c r="AO215" s="152"/>
      <c r="AP215" s="149" t="s">
        <v>71</v>
      </c>
      <c r="AQ215" s="368"/>
      <c r="AR215" s="75"/>
      <c r="AS215" s="333" t="s">
        <v>151</v>
      </c>
      <c r="AT215" s="333"/>
      <c r="AU215" s="333"/>
      <c r="AV215" s="333"/>
      <c r="AW215" s="152" t="s">
        <v>8</v>
      </c>
      <c r="AX215" s="152"/>
      <c r="AY215" s="152"/>
      <c r="AZ215" s="152"/>
      <c r="BA215" s="152"/>
      <c r="BB215" s="152"/>
      <c r="BC215" s="149" t="s">
        <v>71</v>
      </c>
      <c r="BD215" s="368"/>
    </row>
    <row r="216" spans="1:56" x14ac:dyDescent="0.2">
      <c r="A216" s="333"/>
      <c r="C216" s="368"/>
      <c r="D216" s="75"/>
      <c r="E216" s="646"/>
      <c r="F216" s="646"/>
      <c r="G216" s="646"/>
      <c r="H216" s="646"/>
      <c r="I216" s="646"/>
      <c r="J216" s="646"/>
      <c r="K216" s="646"/>
      <c r="L216" s="646"/>
      <c r="M216" s="646"/>
      <c r="N216" s="646"/>
      <c r="O216" s="646"/>
      <c r="P216" s="646"/>
      <c r="Q216" s="368"/>
      <c r="R216" s="75"/>
      <c r="S216" s="333" t="s">
        <v>152</v>
      </c>
      <c r="T216" s="333"/>
      <c r="U216" s="333"/>
      <c r="V216" s="333"/>
      <c r="W216" s="333"/>
      <c r="X216" s="333"/>
      <c r="Y216" s="333"/>
      <c r="Z216" s="333"/>
      <c r="AA216" s="333"/>
      <c r="AB216" s="333"/>
      <c r="AD216" s="368"/>
      <c r="AE216" s="75"/>
      <c r="AF216" s="333" t="s">
        <v>152</v>
      </c>
      <c r="AG216" s="333"/>
      <c r="AH216" s="333"/>
      <c r="AI216" s="333"/>
      <c r="AJ216" s="333"/>
      <c r="AK216" s="333"/>
      <c r="AL216" s="333"/>
      <c r="AM216" s="333"/>
      <c r="AN216" s="333"/>
      <c r="AO216" s="333"/>
      <c r="AQ216" s="368"/>
      <c r="AR216" s="75"/>
      <c r="AS216" s="333" t="s">
        <v>152</v>
      </c>
      <c r="AT216" s="333"/>
      <c r="AU216" s="333"/>
      <c r="AV216" s="333"/>
      <c r="AW216" s="333"/>
      <c r="AX216" s="333"/>
      <c r="AY216" s="333"/>
      <c r="AZ216" s="333"/>
      <c r="BA216" s="333"/>
      <c r="BB216" s="333"/>
      <c r="BD216" s="368"/>
    </row>
    <row r="217" spans="1:56" x14ac:dyDescent="0.2">
      <c r="A217" s="333"/>
      <c r="C217" s="368"/>
      <c r="D217" s="75"/>
      <c r="E217" s="646"/>
      <c r="F217" s="646"/>
      <c r="G217" s="646"/>
      <c r="H217" s="646"/>
      <c r="I217" s="646"/>
      <c r="J217" s="646"/>
      <c r="K217" s="646"/>
      <c r="L217" s="646"/>
      <c r="M217" s="646"/>
      <c r="N217" s="646"/>
      <c r="O217" s="646"/>
      <c r="P217" s="646"/>
      <c r="Q217" s="368"/>
      <c r="R217" s="75"/>
      <c r="S217" s="333"/>
      <c r="T217" s="333" t="s">
        <v>151</v>
      </c>
      <c r="U217" s="333"/>
      <c r="V217" s="333"/>
      <c r="W217" s="333"/>
      <c r="X217" s="152" t="s">
        <v>8</v>
      </c>
      <c r="Y217" s="152"/>
      <c r="Z217" s="152"/>
      <c r="AA217" s="152"/>
      <c r="AB217" s="152"/>
      <c r="AC217" s="149" t="s">
        <v>79</v>
      </c>
      <c r="AD217" s="368"/>
      <c r="AE217" s="75"/>
      <c r="AF217" s="333"/>
      <c r="AG217" s="333" t="s">
        <v>151</v>
      </c>
      <c r="AH217" s="333"/>
      <c r="AI217" s="333"/>
      <c r="AJ217" s="333"/>
      <c r="AK217" s="152" t="s">
        <v>8</v>
      </c>
      <c r="AL217" s="152"/>
      <c r="AM217" s="152"/>
      <c r="AN217" s="152"/>
      <c r="AO217" s="152"/>
      <c r="AP217" s="149" t="s">
        <v>79</v>
      </c>
      <c r="AQ217" s="368"/>
      <c r="AR217" s="75"/>
      <c r="AS217" s="333"/>
      <c r="AT217" s="333" t="s">
        <v>151</v>
      </c>
      <c r="AU217" s="333"/>
      <c r="AV217" s="333"/>
      <c r="AW217" s="333"/>
      <c r="AX217" s="152" t="s">
        <v>8</v>
      </c>
      <c r="AY217" s="152"/>
      <c r="AZ217" s="152"/>
      <c r="BA217" s="152"/>
      <c r="BB217" s="152"/>
      <c r="BC217" s="149" t="s">
        <v>79</v>
      </c>
      <c r="BD217" s="368"/>
    </row>
    <row r="218" spans="1:56" x14ac:dyDescent="0.2">
      <c r="A218" s="333"/>
      <c r="C218" s="368"/>
      <c r="D218" s="75"/>
      <c r="E218" s="646"/>
      <c r="F218" s="646"/>
      <c r="G218" s="646"/>
      <c r="H218" s="646"/>
      <c r="I218" s="646"/>
      <c r="J218" s="646"/>
      <c r="K218" s="646"/>
      <c r="L218" s="646"/>
      <c r="M218" s="646"/>
      <c r="N218" s="646"/>
      <c r="O218" s="646"/>
      <c r="P218" s="646"/>
      <c r="Q218" s="368"/>
      <c r="R218" s="75"/>
      <c r="S218" s="333" t="s">
        <v>153</v>
      </c>
      <c r="T218" s="333"/>
      <c r="U218" s="333"/>
      <c r="V218" s="333"/>
      <c r="W218" s="333"/>
      <c r="X218" s="152" t="s">
        <v>8</v>
      </c>
      <c r="Y218" s="152"/>
      <c r="Z218" s="152"/>
      <c r="AA218" s="152"/>
      <c r="AB218" s="152"/>
      <c r="AC218" s="149" t="s">
        <v>82</v>
      </c>
      <c r="AD218" s="368"/>
      <c r="AE218" s="75"/>
      <c r="AF218" s="333" t="s">
        <v>153</v>
      </c>
      <c r="AG218" s="333"/>
      <c r="AH218" s="333"/>
      <c r="AI218" s="333"/>
      <c r="AJ218" s="333"/>
      <c r="AK218" s="152" t="s">
        <v>8</v>
      </c>
      <c r="AL218" s="152"/>
      <c r="AM218" s="152"/>
      <c r="AN218" s="152"/>
      <c r="AO218" s="152"/>
      <c r="AP218" s="149" t="s">
        <v>82</v>
      </c>
      <c r="AQ218" s="368"/>
      <c r="AR218" s="75"/>
      <c r="AS218" s="333" t="s">
        <v>153</v>
      </c>
      <c r="AT218" s="333"/>
      <c r="AU218" s="333"/>
      <c r="AV218" s="333"/>
      <c r="AW218" s="333"/>
      <c r="AX218" s="152" t="s">
        <v>8</v>
      </c>
      <c r="AY218" s="152"/>
      <c r="AZ218" s="152"/>
      <c r="BA218" s="152"/>
      <c r="BB218" s="152"/>
      <c r="BC218" s="149" t="s">
        <v>82</v>
      </c>
      <c r="BD218" s="368"/>
    </row>
    <row r="219" spans="1:56" x14ac:dyDescent="0.2">
      <c r="A219" s="333"/>
      <c r="C219" s="368"/>
      <c r="D219" s="75"/>
      <c r="E219" s="646"/>
      <c r="F219" s="646"/>
      <c r="G219" s="646"/>
      <c r="H219" s="646"/>
      <c r="I219" s="646"/>
      <c r="J219" s="646"/>
      <c r="K219" s="646"/>
      <c r="L219" s="646"/>
      <c r="M219" s="646"/>
      <c r="N219" s="646"/>
      <c r="O219" s="646"/>
      <c r="P219" s="646"/>
      <c r="Q219" s="368"/>
      <c r="R219" s="75"/>
      <c r="S219" s="333" t="s">
        <v>107</v>
      </c>
      <c r="T219" s="333"/>
      <c r="U219" s="333"/>
      <c r="V219" s="333"/>
      <c r="W219" s="333"/>
      <c r="X219" s="152" t="s">
        <v>8</v>
      </c>
      <c r="Y219" s="152"/>
      <c r="Z219" s="152"/>
      <c r="AA219" s="152"/>
      <c r="AB219" s="152"/>
      <c r="AC219" s="149" t="s">
        <v>207</v>
      </c>
      <c r="AD219" s="368"/>
      <c r="AE219" s="75"/>
      <c r="AF219" s="333" t="s">
        <v>107</v>
      </c>
      <c r="AG219" s="333"/>
      <c r="AH219" s="333"/>
      <c r="AI219" s="333"/>
      <c r="AJ219" s="333"/>
      <c r="AK219" s="152" t="s">
        <v>8</v>
      </c>
      <c r="AL219" s="152"/>
      <c r="AM219" s="152"/>
      <c r="AN219" s="152"/>
      <c r="AO219" s="152"/>
      <c r="AP219" s="149" t="s">
        <v>207</v>
      </c>
      <c r="AQ219" s="368"/>
      <c r="AR219" s="75"/>
      <c r="AS219" s="333" t="s">
        <v>107</v>
      </c>
      <c r="AT219" s="333"/>
      <c r="AU219" s="333"/>
      <c r="AV219" s="333"/>
      <c r="AW219" s="333"/>
      <c r="AX219" s="152" t="s">
        <v>8</v>
      </c>
      <c r="AY219" s="152"/>
      <c r="AZ219" s="152"/>
      <c r="BA219" s="152"/>
      <c r="BB219" s="152"/>
      <c r="BC219" s="149" t="s">
        <v>207</v>
      </c>
      <c r="BD219" s="368"/>
    </row>
    <row r="220" spans="1:56" x14ac:dyDescent="0.2">
      <c r="A220" s="333"/>
      <c r="C220" s="368"/>
      <c r="D220" s="75"/>
      <c r="E220" s="362"/>
      <c r="F220" s="362"/>
      <c r="G220" s="362"/>
      <c r="H220" s="362"/>
      <c r="I220" s="362"/>
      <c r="J220" s="362"/>
      <c r="K220" s="362"/>
      <c r="L220" s="362"/>
      <c r="M220" s="362"/>
      <c r="N220" s="362"/>
      <c r="O220" s="362"/>
      <c r="P220" s="362"/>
      <c r="Q220" s="368"/>
      <c r="R220" s="75"/>
      <c r="S220" s="333"/>
      <c r="T220" s="333"/>
      <c r="U220" s="333"/>
      <c r="V220" s="333"/>
      <c r="W220" s="333"/>
      <c r="X220" s="152"/>
      <c r="Y220" s="152"/>
      <c r="Z220" s="152"/>
      <c r="AA220" s="152"/>
      <c r="AB220" s="152"/>
      <c r="AC220" s="149"/>
      <c r="AD220" s="368"/>
      <c r="AE220" s="75"/>
      <c r="AF220" s="333"/>
      <c r="AG220" s="333"/>
      <c r="AH220" s="333"/>
      <c r="AI220" s="333"/>
      <c r="AJ220" s="333"/>
      <c r="AK220" s="152"/>
      <c r="AL220" s="152"/>
      <c r="AM220" s="152"/>
      <c r="AN220" s="152"/>
      <c r="AO220" s="152"/>
      <c r="AP220" s="149"/>
      <c r="AQ220" s="368"/>
      <c r="AR220" s="75"/>
      <c r="AS220" s="333"/>
      <c r="AT220" s="333"/>
      <c r="AU220" s="333"/>
      <c r="AV220" s="333"/>
      <c r="AW220" s="333"/>
      <c r="AX220" s="152"/>
      <c r="AY220" s="152"/>
      <c r="AZ220" s="152"/>
      <c r="BA220" s="152"/>
      <c r="BB220" s="152"/>
      <c r="BC220" s="149"/>
      <c r="BD220" s="368"/>
    </row>
    <row r="221" spans="1:56" x14ac:dyDescent="0.2">
      <c r="A221" s="333"/>
      <c r="C221" s="368"/>
      <c r="D221" s="75"/>
      <c r="E221" s="647" t="s">
        <v>1520</v>
      </c>
      <c r="F221" s="647"/>
      <c r="G221" s="647"/>
      <c r="H221" s="647"/>
      <c r="I221" s="647"/>
      <c r="J221" s="647"/>
      <c r="K221" s="647"/>
      <c r="L221" s="647"/>
      <c r="M221" s="647"/>
      <c r="N221" s="647"/>
      <c r="O221" s="647"/>
      <c r="P221" s="647"/>
      <c r="Q221" s="368"/>
      <c r="R221" s="75"/>
      <c r="S221" s="333"/>
      <c r="T221" s="333"/>
      <c r="U221" s="333"/>
      <c r="V221" s="333"/>
      <c r="W221" s="333"/>
      <c r="X221" s="152"/>
      <c r="Y221" s="152"/>
      <c r="Z221" s="152"/>
      <c r="AA221" s="152"/>
      <c r="AB221" s="152"/>
      <c r="AC221" s="149"/>
      <c r="AD221" s="368"/>
      <c r="AE221" s="75"/>
      <c r="AF221" s="333"/>
      <c r="AG221" s="333"/>
      <c r="AH221" s="333"/>
      <c r="AI221" s="333"/>
      <c r="AJ221" s="333"/>
      <c r="AK221" s="152"/>
      <c r="AL221" s="152"/>
      <c r="AM221" s="152"/>
      <c r="AN221" s="152"/>
      <c r="AO221" s="152"/>
      <c r="AP221" s="149"/>
      <c r="AQ221" s="368"/>
      <c r="AR221" s="75"/>
      <c r="AS221" s="333"/>
      <c r="AT221" s="333"/>
      <c r="AU221" s="333"/>
      <c r="AV221" s="333"/>
      <c r="AW221" s="333"/>
      <c r="AX221" s="152"/>
      <c r="AY221" s="152"/>
      <c r="AZ221" s="152"/>
      <c r="BA221" s="152"/>
      <c r="BB221" s="152"/>
      <c r="BC221" s="149"/>
      <c r="BD221" s="368"/>
    </row>
    <row r="222" spans="1:56" x14ac:dyDescent="0.2">
      <c r="A222" s="333"/>
      <c r="C222" s="368"/>
      <c r="D222" s="75"/>
      <c r="E222" s="647"/>
      <c r="F222" s="647"/>
      <c r="G222" s="647"/>
      <c r="H222" s="647"/>
      <c r="I222" s="647"/>
      <c r="J222" s="647"/>
      <c r="K222" s="647"/>
      <c r="L222" s="647"/>
      <c r="M222" s="647"/>
      <c r="N222" s="647"/>
      <c r="O222" s="647"/>
      <c r="P222" s="647"/>
      <c r="Q222" s="368"/>
      <c r="R222" s="75"/>
      <c r="S222" s="333"/>
      <c r="T222" s="333"/>
      <c r="U222" s="333"/>
      <c r="V222" s="333"/>
      <c r="W222" s="333"/>
      <c r="X222" s="152"/>
      <c r="Y222" s="152"/>
      <c r="Z222" s="152"/>
      <c r="AA222" s="152"/>
      <c r="AB222" s="152"/>
      <c r="AC222" s="149"/>
      <c r="AD222" s="368"/>
      <c r="AE222" s="75"/>
      <c r="AF222" s="333"/>
      <c r="AG222" s="333"/>
      <c r="AH222" s="333"/>
      <c r="AI222" s="333"/>
      <c r="AJ222" s="333"/>
      <c r="AK222" s="152"/>
      <c r="AL222" s="152"/>
      <c r="AM222" s="152"/>
      <c r="AN222" s="152"/>
      <c r="AO222" s="152"/>
      <c r="AP222" s="149"/>
      <c r="AQ222" s="368"/>
      <c r="AR222" s="75"/>
      <c r="AS222" s="333"/>
      <c r="AT222" s="333"/>
      <c r="AU222" s="333"/>
      <c r="AV222" s="333"/>
      <c r="AW222" s="333"/>
      <c r="AX222" s="152"/>
      <c r="AY222" s="152"/>
      <c r="AZ222" s="152"/>
      <c r="BA222" s="152"/>
      <c r="BB222" s="152"/>
      <c r="BC222" s="149"/>
      <c r="BD222" s="368"/>
    </row>
    <row r="223" spans="1:56" x14ac:dyDescent="0.2">
      <c r="A223" s="333"/>
      <c r="C223" s="368"/>
      <c r="D223" s="75"/>
      <c r="E223" s="647"/>
      <c r="F223" s="647"/>
      <c r="G223" s="647"/>
      <c r="H223" s="647"/>
      <c r="I223" s="647"/>
      <c r="J223" s="647"/>
      <c r="K223" s="647"/>
      <c r="L223" s="647"/>
      <c r="M223" s="647"/>
      <c r="N223" s="647"/>
      <c r="O223" s="647"/>
      <c r="P223" s="647"/>
      <c r="Q223" s="368"/>
      <c r="R223" s="75"/>
      <c r="S223" s="333"/>
      <c r="T223" s="333"/>
      <c r="U223" s="333"/>
      <c r="V223" s="333"/>
      <c r="W223" s="333"/>
      <c r="X223" s="152"/>
      <c r="Y223" s="152"/>
      <c r="Z223" s="152"/>
      <c r="AA223" s="152"/>
      <c r="AB223" s="152"/>
      <c r="AC223" s="149"/>
      <c r="AD223" s="368"/>
      <c r="AE223" s="75"/>
      <c r="AF223" s="333"/>
      <c r="AG223" s="333"/>
      <c r="AH223" s="333"/>
      <c r="AI223" s="333"/>
      <c r="AJ223" s="333"/>
      <c r="AK223" s="152"/>
      <c r="AL223" s="152"/>
      <c r="AM223" s="152"/>
      <c r="AN223" s="152"/>
      <c r="AO223" s="152"/>
      <c r="AP223" s="149"/>
      <c r="AQ223" s="368"/>
      <c r="AR223" s="75"/>
      <c r="AS223" s="333"/>
      <c r="AT223" s="333"/>
      <c r="AU223" s="333"/>
      <c r="AV223" s="333"/>
      <c r="AW223" s="333"/>
      <c r="AX223" s="152"/>
      <c r="AY223" s="152"/>
      <c r="AZ223" s="152"/>
      <c r="BA223" s="152"/>
      <c r="BB223" s="152"/>
      <c r="BC223" s="149"/>
      <c r="BD223" s="368"/>
    </row>
    <row r="224" spans="1:56" x14ac:dyDescent="0.2">
      <c r="A224" s="333"/>
      <c r="C224" s="368"/>
      <c r="D224" s="75"/>
      <c r="E224" s="647"/>
      <c r="F224" s="647"/>
      <c r="G224" s="647"/>
      <c r="H224" s="647"/>
      <c r="I224" s="647"/>
      <c r="J224" s="647"/>
      <c r="K224" s="647"/>
      <c r="L224" s="647"/>
      <c r="M224" s="647"/>
      <c r="N224" s="647"/>
      <c r="O224" s="647"/>
      <c r="P224" s="647"/>
      <c r="Q224" s="368"/>
      <c r="R224" s="75"/>
      <c r="S224" s="333"/>
      <c r="T224" s="333"/>
      <c r="U224" s="333"/>
      <c r="V224" s="333"/>
      <c r="W224" s="333"/>
      <c r="X224" s="152"/>
      <c r="Y224" s="152"/>
      <c r="Z224" s="152"/>
      <c r="AA224" s="152"/>
      <c r="AB224" s="152"/>
      <c r="AC224" s="149"/>
      <c r="AD224" s="368"/>
      <c r="AE224" s="75"/>
      <c r="AF224" s="333"/>
      <c r="AG224" s="333"/>
      <c r="AH224" s="333"/>
      <c r="AI224" s="333"/>
      <c r="AJ224" s="333"/>
      <c r="AK224" s="152"/>
      <c r="AL224" s="152"/>
      <c r="AM224" s="152"/>
      <c r="AN224" s="152"/>
      <c r="AO224" s="152"/>
      <c r="AP224" s="149"/>
      <c r="AQ224" s="368"/>
      <c r="AR224" s="75"/>
      <c r="AS224" s="333"/>
      <c r="AT224" s="333"/>
      <c r="AU224" s="333"/>
      <c r="AV224" s="333"/>
      <c r="AW224" s="333"/>
      <c r="AX224" s="152"/>
      <c r="AY224" s="152"/>
      <c r="AZ224" s="152"/>
      <c r="BA224" s="152"/>
      <c r="BB224" s="152"/>
      <c r="BC224" s="149"/>
      <c r="BD224" s="368"/>
    </row>
    <row r="225" spans="1:56" x14ac:dyDescent="0.2">
      <c r="A225" s="333"/>
      <c r="C225" s="368"/>
      <c r="D225" s="75"/>
      <c r="E225" s="647"/>
      <c r="F225" s="647"/>
      <c r="G225" s="647"/>
      <c r="H225" s="647"/>
      <c r="I225" s="647"/>
      <c r="J225" s="647"/>
      <c r="K225" s="647"/>
      <c r="L225" s="647"/>
      <c r="M225" s="647"/>
      <c r="N225" s="647"/>
      <c r="O225" s="647"/>
      <c r="P225" s="647"/>
      <c r="Q225" s="368"/>
      <c r="R225" s="75"/>
      <c r="S225" s="333"/>
      <c r="T225" s="333"/>
      <c r="U225" s="333"/>
      <c r="V225" s="333"/>
      <c r="W225" s="333"/>
      <c r="X225" s="152"/>
      <c r="Y225" s="152"/>
      <c r="Z225" s="152"/>
      <c r="AA225" s="152"/>
      <c r="AB225" s="152"/>
      <c r="AC225" s="149"/>
      <c r="AD225" s="368"/>
      <c r="AE225" s="75"/>
      <c r="AF225" s="333"/>
      <c r="AG225" s="333"/>
      <c r="AH225" s="333"/>
      <c r="AI225" s="333"/>
      <c r="AJ225" s="333"/>
      <c r="AK225" s="152"/>
      <c r="AL225" s="152"/>
      <c r="AM225" s="152"/>
      <c r="AN225" s="152"/>
      <c r="AO225" s="152"/>
      <c r="AP225" s="149"/>
      <c r="AQ225" s="368"/>
      <c r="AR225" s="75"/>
      <c r="AS225" s="333"/>
      <c r="AT225" s="333"/>
      <c r="AU225" s="333"/>
      <c r="AV225" s="333"/>
      <c r="AW225" s="333"/>
      <c r="AX225" s="152"/>
      <c r="AY225" s="152"/>
      <c r="AZ225" s="152"/>
      <c r="BA225" s="152"/>
      <c r="BB225" s="152"/>
      <c r="BC225" s="149"/>
      <c r="BD225" s="368"/>
    </row>
    <row r="226" spans="1:56" x14ac:dyDescent="0.2">
      <c r="A226" s="333"/>
      <c r="C226" s="368"/>
      <c r="D226" s="75"/>
      <c r="E226" s="647"/>
      <c r="F226" s="647"/>
      <c r="G226" s="647"/>
      <c r="H226" s="647"/>
      <c r="I226" s="647"/>
      <c r="J226" s="647"/>
      <c r="K226" s="647"/>
      <c r="L226" s="647"/>
      <c r="M226" s="647"/>
      <c r="N226" s="647"/>
      <c r="O226" s="647"/>
      <c r="P226" s="647"/>
      <c r="Q226" s="368"/>
      <c r="R226" s="75"/>
      <c r="S226" s="333"/>
      <c r="T226" s="333"/>
      <c r="U226" s="333"/>
      <c r="V226" s="333"/>
      <c r="W226" s="333"/>
      <c r="X226" s="152"/>
      <c r="Y226" s="152"/>
      <c r="Z226" s="152"/>
      <c r="AA226" s="152"/>
      <c r="AB226" s="152"/>
      <c r="AC226" s="149"/>
      <c r="AD226" s="368"/>
      <c r="AE226" s="75"/>
      <c r="AF226" s="333"/>
      <c r="AG226" s="333"/>
      <c r="AH226" s="333"/>
      <c r="AI226" s="333"/>
      <c r="AJ226" s="333"/>
      <c r="AK226" s="152"/>
      <c r="AL226" s="152"/>
      <c r="AM226" s="152"/>
      <c r="AN226" s="152"/>
      <c r="AO226" s="152"/>
      <c r="AP226" s="149"/>
      <c r="AQ226" s="368"/>
      <c r="AR226" s="75"/>
      <c r="AS226" s="333"/>
      <c r="AT226" s="333"/>
      <c r="AU226" s="333"/>
      <c r="AV226" s="333"/>
      <c r="AW226" s="333"/>
      <c r="AX226" s="152"/>
      <c r="AY226" s="152"/>
      <c r="AZ226" s="152"/>
      <c r="BA226" s="152"/>
      <c r="BB226" s="152"/>
      <c r="BC226" s="149"/>
      <c r="BD226" s="368"/>
    </row>
    <row r="227" spans="1:56" x14ac:dyDescent="0.2">
      <c r="A227" s="333"/>
      <c r="C227" s="368"/>
      <c r="D227" s="75"/>
      <c r="E227" s="647"/>
      <c r="F227" s="647"/>
      <c r="G227" s="647"/>
      <c r="H227" s="647"/>
      <c r="I227" s="647"/>
      <c r="J227" s="647"/>
      <c r="K227" s="647"/>
      <c r="L227" s="647"/>
      <c r="M227" s="647"/>
      <c r="N227" s="647"/>
      <c r="O227" s="647"/>
      <c r="P227" s="647"/>
      <c r="Q227" s="368"/>
      <c r="R227" s="75"/>
      <c r="S227" s="333"/>
      <c r="T227" s="333"/>
      <c r="U227" s="333"/>
      <c r="V227" s="333"/>
      <c r="W227" s="333"/>
      <c r="X227" s="152"/>
      <c r="Y227" s="152"/>
      <c r="Z227" s="152"/>
      <c r="AA227" s="152"/>
      <c r="AB227" s="152"/>
      <c r="AC227" s="149"/>
      <c r="AD227" s="368"/>
      <c r="AE227" s="75"/>
      <c r="AF227" s="333"/>
      <c r="AG227" s="333"/>
      <c r="AH227" s="333"/>
      <c r="AI227" s="333"/>
      <c r="AJ227" s="333"/>
      <c r="AK227" s="152"/>
      <c r="AL227" s="152"/>
      <c r="AM227" s="152"/>
      <c r="AN227" s="152"/>
      <c r="AO227" s="152"/>
      <c r="AP227" s="149"/>
      <c r="AQ227" s="368"/>
      <c r="AR227" s="75"/>
      <c r="AS227" s="333"/>
      <c r="AT227" s="333"/>
      <c r="AU227" s="333"/>
      <c r="AV227" s="333"/>
      <c r="AW227" s="333"/>
      <c r="AX227" s="152"/>
      <c r="AY227" s="152"/>
      <c r="AZ227" s="152"/>
      <c r="BA227" s="152"/>
      <c r="BB227" s="152"/>
      <c r="BC227" s="149"/>
      <c r="BD227" s="368"/>
    </row>
    <row r="228" spans="1:56" x14ac:dyDescent="0.2">
      <c r="A228" s="333"/>
      <c r="C228" s="368"/>
      <c r="D228" s="75"/>
      <c r="E228" s="647"/>
      <c r="F228" s="647"/>
      <c r="G228" s="647"/>
      <c r="H228" s="647"/>
      <c r="I228" s="647"/>
      <c r="J228" s="647"/>
      <c r="K228" s="647"/>
      <c r="L228" s="647"/>
      <c r="M228" s="647"/>
      <c r="N228" s="647"/>
      <c r="O228" s="647"/>
      <c r="P228" s="647"/>
      <c r="Q228" s="368"/>
      <c r="R228" s="75"/>
      <c r="S228" s="333"/>
      <c r="T228" s="333"/>
      <c r="U228" s="333"/>
      <c r="V228" s="333"/>
      <c r="W228" s="333"/>
      <c r="X228" s="152"/>
      <c r="Y228" s="152"/>
      <c r="Z228" s="152"/>
      <c r="AA228" s="152"/>
      <c r="AB228" s="152"/>
      <c r="AC228" s="149"/>
      <c r="AD228" s="368"/>
      <c r="AE228" s="75"/>
      <c r="AF228" s="333"/>
      <c r="AG228" s="333"/>
      <c r="AH228" s="333"/>
      <c r="AI228" s="333"/>
      <c r="AJ228" s="333"/>
      <c r="AK228" s="152"/>
      <c r="AL228" s="152"/>
      <c r="AM228" s="152"/>
      <c r="AN228" s="152"/>
      <c r="AO228" s="152"/>
      <c r="AP228" s="149"/>
      <c r="AQ228" s="368"/>
      <c r="AR228" s="75"/>
      <c r="AS228" s="333"/>
      <c r="AT228" s="333"/>
      <c r="AU228" s="333"/>
      <c r="AV228" s="333"/>
      <c r="AW228" s="333"/>
      <c r="AX228" s="152"/>
      <c r="AY228" s="152"/>
      <c r="AZ228" s="152"/>
      <c r="BA228" s="152"/>
      <c r="BB228" s="152"/>
      <c r="BC228" s="149"/>
      <c r="BD228" s="368"/>
    </row>
    <row r="229" spans="1:56" x14ac:dyDescent="0.2">
      <c r="A229" s="333"/>
      <c r="C229" s="368"/>
      <c r="D229" s="75"/>
      <c r="E229" s="647"/>
      <c r="F229" s="647"/>
      <c r="G229" s="647"/>
      <c r="H229" s="647"/>
      <c r="I229" s="647"/>
      <c r="J229" s="647"/>
      <c r="K229" s="647"/>
      <c r="L229" s="647"/>
      <c r="M229" s="647"/>
      <c r="N229" s="647"/>
      <c r="O229" s="647"/>
      <c r="P229" s="647"/>
      <c r="Q229" s="368"/>
      <c r="R229" s="75"/>
      <c r="S229" s="333"/>
      <c r="T229" s="333"/>
      <c r="U229" s="333"/>
      <c r="V229" s="333"/>
      <c r="W229" s="333"/>
      <c r="X229" s="152"/>
      <c r="Y229" s="152"/>
      <c r="Z229" s="152"/>
      <c r="AA229" s="152"/>
      <c r="AB229" s="152"/>
      <c r="AC229" s="149"/>
      <c r="AD229" s="368"/>
      <c r="AE229" s="75"/>
      <c r="AF229" s="333"/>
      <c r="AG229" s="333"/>
      <c r="AH229" s="333"/>
      <c r="AI229" s="333"/>
      <c r="AJ229" s="333"/>
      <c r="AK229" s="152"/>
      <c r="AL229" s="152"/>
      <c r="AM229" s="152"/>
      <c r="AN229" s="152"/>
      <c r="AO229" s="152"/>
      <c r="AP229" s="149"/>
      <c r="AQ229" s="368"/>
      <c r="AR229" s="75"/>
      <c r="AS229" s="333"/>
      <c r="AT229" s="333"/>
      <c r="AU229" s="333"/>
      <c r="AV229" s="333"/>
      <c r="AW229" s="333"/>
      <c r="AX229" s="152"/>
      <c r="AY229" s="152"/>
      <c r="AZ229" s="152"/>
      <c r="BA229" s="152"/>
      <c r="BB229" s="152"/>
      <c r="BC229" s="149"/>
      <c r="BD229" s="368"/>
    </row>
    <row r="230" spans="1:56" x14ac:dyDescent="0.2">
      <c r="A230" s="333"/>
      <c r="C230" s="368"/>
      <c r="D230" s="75"/>
      <c r="E230" s="647"/>
      <c r="F230" s="647"/>
      <c r="G230" s="647"/>
      <c r="H230" s="647"/>
      <c r="I230" s="647"/>
      <c r="J230" s="647"/>
      <c r="K230" s="647"/>
      <c r="L230" s="647"/>
      <c r="M230" s="647"/>
      <c r="N230" s="647"/>
      <c r="O230" s="647"/>
      <c r="P230" s="647"/>
      <c r="Q230" s="368"/>
      <c r="R230" s="75"/>
      <c r="S230" s="333"/>
      <c r="T230" s="333"/>
      <c r="U230" s="333"/>
      <c r="V230" s="333"/>
      <c r="W230" s="333"/>
      <c r="X230" s="152"/>
      <c r="Y230" s="152"/>
      <c r="Z230" s="152"/>
      <c r="AA230" s="152"/>
      <c r="AB230" s="152"/>
      <c r="AC230" s="149"/>
      <c r="AD230" s="368"/>
      <c r="AE230" s="75"/>
      <c r="AF230" s="333"/>
      <c r="AG230" s="333"/>
      <c r="AH230" s="333"/>
      <c r="AI230" s="333"/>
      <c r="AJ230" s="333"/>
      <c r="AK230" s="152"/>
      <c r="AL230" s="152"/>
      <c r="AM230" s="152"/>
      <c r="AN230" s="152"/>
      <c r="AO230" s="152"/>
      <c r="AP230" s="149"/>
      <c r="AQ230" s="368"/>
      <c r="AR230" s="75"/>
      <c r="AS230" s="333"/>
      <c r="AT230" s="333"/>
      <c r="AU230" s="333"/>
      <c r="AV230" s="333"/>
      <c r="AW230" s="333"/>
      <c r="AX230" s="152"/>
      <c r="AY230" s="152"/>
      <c r="AZ230" s="152"/>
      <c r="BA230" s="152"/>
      <c r="BB230" s="152"/>
      <c r="BC230" s="149"/>
      <c r="BD230" s="368"/>
    </row>
    <row r="231" spans="1:56" x14ac:dyDescent="0.2">
      <c r="A231" s="333"/>
      <c r="C231" s="368"/>
      <c r="D231" s="75"/>
      <c r="E231" s="647"/>
      <c r="F231" s="647"/>
      <c r="G231" s="647"/>
      <c r="H231" s="647"/>
      <c r="I231" s="647"/>
      <c r="J231" s="647"/>
      <c r="K231" s="647"/>
      <c r="L231" s="647"/>
      <c r="M231" s="647"/>
      <c r="N231" s="647"/>
      <c r="O231" s="647"/>
      <c r="P231" s="647"/>
      <c r="Q231" s="368"/>
      <c r="R231" s="75"/>
      <c r="S231" s="333"/>
      <c r="T231" s="333"/>
      <c r="U231" s="333"/>
      <c r="V231" s="333"/>
      <c r="W231" s="333"/>
      <c r="X231" s="152"/>
      <c r="Y231" s="152"/>
      <c r="Z231" s="152"/>
      <c r="AA231" s="152"/>
      <c r="AB231" s="152"/>
      <c r="AC231" s="149"/>
      <c r="AD231" s="368"/>
      <c r="AE231" s="75"/>
      <c r="AF231" s="333"/>
      <c r="AG231" s="333"/>
      <c r="AH231" s="333"/>
      <c r="AI231" s="333"/>
      <c r="AJ231" s="333"/>
      <c r="AK231" s="152"/>
      <c r="AL231" s="152"/>
      <c r="AM231" s="152"/>
      <c r="AN231" s="152"/>
      <c r="AO231" s="152"/>
      <c r="AP231" s="149"/>
      <c r="AQ231" s="368"/>
      <c r="AR231" s="75"/>
      <c r="AS231" s="333"/>
      <c r="AT231" s="333"/>
      <c r="AU231" s="333"/>
      <c r="AV231" s="333"/>
      <c r="AW231" s="333"/>
      <c r="AX231" s="152"/>
      <c r="AY231" s="152"/>
      <c r="AZ231" s="152"/>
      <c r="BA231" s="152"/>
      <c r="BB231" s="152"/>
      <c r="BC231" s="149"/>
      <c r="BD231" s="368"/>
    </row>
    <row r="232" spans="1:56" x14ac:dyDescent="0.2">
      <c r="A232" s="333"/>
      <c r="C232" s="368"/>
      <c r="D232" s="75"/>
      <c r="E232" s="647"/>
      <c r="F232" s="647"/>
      <c r="G232" s="647"/>
      <c r="H232" s="647"/>
      <c r="I232" s="647"/>
      <c r="J232" s="647"/>
      <c r="K232" s="647"/>
      <c r="L232" s="647"/>
      <c r="M232" s="647"/>
      <c r="N232" s="647"/>
      <c r="O232" s="647"/>
      <c r="P232" s="647"/>
      <c r="Q232" s="368"/>
      <c r="R232" s="75"/>
      <c r="S232" s="333"/>
      <c r="T232" s="333"/>
      <c r="U232" s="333"/>
      <c r="V232" s="333"/>
      <c r="W232" s="333"/>
      <c r="X232" s="152"/>
      <c r="Y232" s="152"/>
      <c r="Z232" s="152"/>
      <c r="AA232" s="152"/>
      <c r="AB232" s="152"/>
      <c r="AC232" s="149"/>
      <c r="AD232" s="368"/>
      <c r="AE232" s="75"/>
      <c r="AF232" s="333"/>
      <c r="AG232" s="333"/>
      <c r="AH232" s="333"/>
      <c r="AI232" s="333"/>
      <c r="AJ232" s="333"/>
      <c r="AK232" s="152"/>
      <c r="AL232" s="152"/>
      <c r="AM232" s="152"/>
      <c r="AN232" s="152"/>
      <c r="AO232" s="152"/>
      <c r="AP232" s="149"/>
      <c r="AQ232" s="368"/>
      <c r="AR232" s="75"/>
      <c r="AS232" s="333"/>
      <c r="AT232" s="333"/>
      <c r="AU232" s="333"/>
      <c r="AV232" s="333"/>
      <c r="AW232" s="333"/>
      <c r="AX232" s="152"/>
      <c r="AY232" s="152"/>
      <c r="AZ232" s="152"/>
      <c r="BA232" s="152"/>
      <c r="BB232" s="152"/>
      <c r="BC232" s="149"/>
      <c r="BD232" s="368"/>
    </row>
    <row r="233" spans="1:56" x14ac:dyDescent="0.2">
      <c r="A233" s="333"/>
      <c r="C233" s="368"/>
      <c r="D233" s="75"/>
      <c r="E233" s="647"/>
      <c r="F233" s="647"/>
      <c r="G233" s="647"/>
      <c r="H233" s="647"/>
      <c r="I233" s="647"/>
      <c r="J233" s="647"/>
      <c r="K233" s="647"/>
      <c r="L233" s="647"/>
      <c r="M233" s="647"/>
      <c r="N233" s="647"/>
      <c r="O233" s="647"/>
      <c r="P233" s="647"/>
      <c r="Q233" s="368"/>
      <c r="R233" s="75"/>
      <c r="S233" s="333"/>
      <c r="T233" s="333"/>
      <c r="U233" s="333"/>
      <c r="V233" s="333"/>
      <c r="W233" s="333"/>
      <c r="X233" s="152"/>
      <c r="Y233" s="152"/>
      <c r="Z233" s="152"/>
      <c r="AA233" s="152"/>
      <c r="AB233" s="152"/>
      <c r="AC233" s="149"/>
      <c r="AD233" s="368"/>
      <c r="AE233" s="75"/>
      <c r="AF233" s="333"/>
      <c r="AG233" s="333"/>
      <c r="AH233" s="333"/>
      <c r="AI233" s="333"/>
      <c r="AJ233" s="333"/>
      <c r="AK233" s="152"/>
      <c r="AL233" s="152"/>
      <c r="AM233" s="152"/>
      <c r="AN233" s="152"/>
      <c r="AO233" s="152"/>
      <c r="AP233" s="149"/>
      <c r="AQ233" s="368"/>
      <c r="AR233" s="75"/>
      <c r="AS233" s="333"/>
      <c r="AT233" s="333"/>
      <c r="AU233" s="333"/>
      <c r="AV233" s="333"/>
      <c r="AW233" s="333"/>
      <c r="AX233" s="152"/>
      <c r="AY233" s="152"/>
      <c r="AZ233" s="152"/>
      <c r="BA233" s="152"/>
      <c r="BB233" s="152"/>
      <c r="BC233" s="149"/>
      <c r="BD233" s="368"/>
    </row>
    <row r="234" spans="1:56" ht="6" customHeight="1" x14ac:dyDescent="0.2">
      <c r="A234" s="28"/>
      <c r="B234" s="343"/>
      <c r="C234" s="71"/>
      <c r="D234" s="38"/>
      <c r="E234" s="28"/>
      <c r="F234" s="28"/>
      <c r="G234" s="28"/>
      <c r="H234" s="28"/>
      <c r="I234" s="28"/>
      <c r="J234" s="28"/>
      <c r="K234" s="28"/>
      <c r="L234" s="28"/>
      <c r="M234" s="28"/>
      <c r="N234" s="28"/>
      <c r="O234" s="28"/>
      <c r="P234" s="28"/>
      <c r="Q234" s="71"/>
      <c r="R234" s="38"/>
      <c r="S234" s="28"/>
      <c r="T234" s="28"/>
      <c r="U234" s="28"/>
      <c r="V234" s="28"/>
      <c r="W234" s="28"/>
      <c r="X234" s="28"/>
      <c r="Y234" s="28"/>
      <c r="Z234" s="28"/>
      <c r="AA234" s="28"/>
      <c r="AB234" s="28"/>
      <c r="AC234" s="154"/>
      <c r="AD234" s="71"/>
      <c r="AE234" s="38"/>
      <c r="AF234" s="28"/>
      <c r="AG234" s="28"/>
      <c r="AH234" s="28"/>
      <c r="AI234" s="28"/>
      <c r="AJ234" s="28"/>
      <c r="AK234" s="28"/>
      <c r="AL234" s="28"/>
      <c r="AM234" s="28"/>
      <c r="AN234" s="28"/>
      <c r="AO234" s="28"/>
      <c r="AP234" s="154"/>
      <c r="AQ234" s="71"/>
      <c r="AR234" s="38"/>
      <c r="AS234" s="28"/>
      <c r="AT234" s="28"/>
      <c r="AU234" s="28"/>
      <c r="AV234" s="28"/>
      <c r="AW234" s="28"/>
      <c r="AX234" s="28"/>
      <c r="AY234" s="28"/>
      <c r="AZ234" s="28"/>
      <c r="BA234" s="28"/>
      <c r="BB234" s="28"/>
      <c r="BC234" s="154"/>
      <c r="BD234" s="71"/>
    </row>
    <row r="235" spans="1:56" ht="6" customHeight="1" x14ac:dyDescent="0.2">
      <c r="A235" s="25"/>
      <c r="B235" s="353"/>
      <c r="C235" s="69"/>
      <c r="D235" s="39"/>
      <c r="E235" s="25"/>
      <c r="F235" s="25"/>
      <c r="G235" s="25"/>
      <c r="H235" s="25"/>
      <c r="I235" s="25"/>
      <c r="J235" s="25"/>
      <c r="K235" s="25"/>
      <c r="L235" s="25"/>
      <c r="M235" s="25"/>
      <c r="N235" s="25"/>
      <c r="O235" s="25"/>
      <c r="P235" s="25"/>
      <c r="Q235" s="69"/>
      <c r="R235" s="39"/>
      <c r="S235" s="25"/>
      <c r="T235" s="25"/>
      <c r="U235" s="25"/>
      <c r="V235" s="25"/>
      <c r="W235" s="25"/>
      <c r="X235" s="25"/>
      <c r="Y235" s="25"/>
      <c r="Z235" s="25"/>
      <c r="AA235" s="25"/>
      <c r="AB235" s="25"/>
      <c r="AC235" s="155"/>
      <c r="AD235" s="69"/>
      <c r="AE235" s="39"/>
      <c r="AF235" s="25"/>
      <c r="AG235" s="25"/>
      <c r="AH235" s="25"/>
      <c r="AI235" s="25"/>
      <c r="AJ235" s="25"/>
      <c r="AK235" s="25"/>
      <c r="AL235" s="25"/>
      <c r="AM235" s="25"/>
      <c r="AN235" s="25"/>
      <c r="AO235" s="25"/>
      <c r="AP235" s="155"/>
      <c r="AQ235" s="69"/>
      <c r="AR235" s="39"/>
      <c r="AS235" s="25"/>
      <c r="AT235" s="25"/>
      <c r="AU235" s="25"/>
      <c r="AV235" s="25"/>
      <c r="AW235" s="25"/>
      <c r="AX235" s="25"/>
      <c r="AY235" s="25"/>
      <c r="AZ235" s="25"/>
      <c r="BA235" s="25"/>
      <c r="BB235" s="25"/>
      <c r="BC235" s="155"/>
      <c r="BD235" s="69"/>
    </row>
    <row r="236" spans="1:56" ht="11.25" customHeight="1" x14ac:dyDescent="0.2">
      <c r="A236" s="333"/>
      <c r="B236" s="373">
        <v>427</v>
      </c>
      <c r="C236" s="368"/>
      <c r="D236" s="75"/>
      <c r="E236" s="646" t="str">
        <f ca="1">VLOOKUP(INDIRECT(ADDRESS(ROW(),COLUMN()-3)),Language_Translations,MATCH(Language_Selected,Language_Options,0),FALSE)</f>
        <v>Was (NAME) weighed at birth?</v>
      </c>
      <c r="F236" s="646"/>
      <c r="G236" s="646"/>
      <c r="H236" s="646"/>
      <c r="I236" s="646"/>
      <c r="J236" s="646"/>
      <c r="K236" s="646"/>
      <c r="L236" s="646"/>
      <c r="M236" s="646"/>
      <c r="N236" s="646"/>
      <c r="O236" s="646"/>
      <c r="P236" s="646"/>
      <c r="Q236" s="368"/>
      <c r="R236" s="75"/>
      <c r="S236" s="333" t="s">
        <v>62</v>
      </c>
      <c r="T236" s="333"/>
      <c r="U236" s="152" t="s">
        <v>8</v>
      </c>
      <c r="V236" s="152"/>
      <c r="W236" s="152"/>
      <c r="X236" s="152"/>
      <c r="Y236" s="152"/>
      <c r="Z236" s="152"/>
      <c r="AA236" s="152"/>
      <c r="AB236" s="152"/>
      <c r="AC236" s="149" t="s">
        <v>63</v>
      </c>
      <c r="AD236" s="368"/>
      <c r="AE236" s="75"/>
      <c r="AF236" s="333" t="s">
        <v>62</v>
      </c>
      <c r="AG236" s="333"/>
      <c r="AH236" s="152" t="s">
        <v>8</v>
      </c>
      <c r="AI236" s="152"/>
      <c r="AJ236" s="152"/>
      <c r="AK236" s="152"/>
      <c r="AL236" s="152"/>
      <c r="AM236" s="152"/>
      <c r="AN236" s="152"/>
      <c r="AO236" s="152"/>
      <c r="AP236" s="149" t="s">
        <v>63</v>
      </c>
      <c r="AQ236" s="368"/>
      <c r="AR236" s="75"/>
      <c r="AS236" s="333" t="s">
        <v>62</v>
      </c>
      <c r="AT236" s="333"/>
      <c r="AU236" s="152" t="s">
        <v>8</v>
      </c>
      <c r="AV236" s="152"/>
      <c r="AW236" s="152"/>
      <c r="AX236" s="152"/>
      <c r="AY236" s="152"/>
      <c r="AZ236" s="152"/>
      <c r="BA236" s="152"/>
      <c r="BB236" s="152"/>
      <c r="BC236" s="149" t="s">
        <v>63</v>
      </c>
      <c r="BD236" s="368"/>
    </row>
    <row r="237" spans="1:56" x14ac:dyDescent="0.2">
      <c r="A237" s="333"/>
      <c r="C237" s="368"/>
      <c r="D237" s="75"/>
      <c r="E237" s="646"/>
      <c r="F237" s="646"/>
      <c r="G237" s="646"/>
      <c r="H237" s="646"/>
      <c r="I237" s="646"/>
      <c r="J237" s="646"/>
      <c r="K237" s="646"/>
      <c r="L237" s="646"/>
      <c r="M237" s="646"/>
      <c r="N237" s="646"/>
      <c r="O237" s="646"/>
      <c r="P237" s="646"/>
      <c r="Q237" s="368"/>
      <c r="R237" s="75"/>
      <c r="S237" s="333" t="s">
        <v>64</v>
      </c>
      <c r="T237" s="333"/>
      <c r="U237" s="152" t="s">
        <v>8</v>
      </c>
      <c r="V237" s="152"/>
      <c r="W237" s="152"/>
      <c r="X237" s="152"/>
      <c r="Y237" s="152"/>
      <c r="Z237" s="152"/>
      <c r="AA237" s="152"/>
      <c r="AB237" s="152"/>
      <c r="AC237" s="184" t="s">
        <v>65</v>
      </c>
      <c r="AD237" s="368"/>
      <c r="AE237" s="75"/>
      <c r="AF237" s="333" t="s">
        <v>64</v>
      </c>
      <c r="AG237" s="333"/>
      <c r="AH237" s="152" t="s">
        <v>8</v>
      </c>
      <c r="AI237" s="152"/>
      <c r="AJ237" s="152"/>
      <c r="AK237" s="152"/>
      <c r="AL237" s="152"/>
      <c r="AM237" s="152"/>
      <c r="AN237" s="152"/>
      <c r="AO237" s="152"/>
      <c r="AP237" s="184" t="s">
        <v>65</v>
      </c>
      <c r="AQ237" s="368"/>
      <c r="AR237" s="75"/>
      <c r="AS237" s="333" t="s">
        <v>64</v>
      </c>
      <c r="AT237" s="333"/>
      <c r="AU237" s="152" t="s">
        <v>8</v>
      </c>
      <c r="AV237" s="152"/>
      <c r="AW237" s="152"/>
      <c r="AX237" s="152"/>
      <c r="AY237" s="152"/>
      <c r="AZ237" s="152"/>
      <c r="BA237" s="152"/>
      <c r="BB237" s="152"/>
      <c r="BC237" s="184" t="s">
        <v>65</v>
      </c>
      <c r="BD237" s="368"/>
    </row>
    <row r="238" spans="1:56" x14ac:dyDescent="0.2">
      <c r="A238" s="333"/>
      <c r="C238" s="368"/>
      <c r="D238" s="75"/>
      <c r="E238" s="646"/>
      <c r="F238" s="646"/>
      <c r="G238" s="646"/>
      <c r="H238" s="646"/>
      <c r="I238" s="646"/>
      <c r="J238" s="646"/>
      <c r="K238" s="646"/>
      <c r="L238" s="646"/>
      <c r="M238" s="646"/>
      <c r="N238" s="646"/>
      <c r="O238" s="646"/>
      <c r="P238" s="646"/>
      <c r="Q238" s="368"/>
      <c r="R238" s="75"/>
      <c r="S238" s="333"/>
      <c r="T238" s="333"/>
      <c r="U238" s="333"/>
      <c r="V238" s="333"/>
      <c r="W238" s="333"/>
      <c r="X238" s="333"/>
      <c r="Y238" s="333"/>
      <c r="Z238" s="333"/>
      <c r="AA238" s="250" t="s">
        <v>1342</v>
      </c>
      <c r="AB238" s="333"/>
      <c r="AD238" s="368"/>
      <c r="AE238" s="75"/>
      <c r="AF238" s="333"/>
      <c r="AG238" s="333"/>
      <c r="AH238" s="333"/>
      <c r="AI238" s="333"/>
      <c r="AJ238" s="333"/>
      <c r="AK238" s="333"/>
      <c r="AL238" s="333"/>
      <c r="AM238" s="333"/>
      <c r="AN238" s="250" t="s">
        <v>1342</v>
      </c>
      <c r="AO238" s="333"/>
      <c r="AQ238" s="368"/>
      <c r="AR238" s="75"/>
      <c r="AS238" s="333"/>
      <c r="AT238" s="333"/>
      <c r="AU238" s="333"/>
      <c r="AV238" s="333"/>
      <c r="AW238" s="333"/>
      <c r="AX238" s="333"/>
      <c r="AY238" s="333"/>
      <c r="AZ238" s="333"/>
      <c r="BA238" s="250" t="s">
        <v>1342</v>
      </c>
      <c r="BB238" s="333"/>
      <c r="BD238" s="368"/>
    </row>
    <row r="239" spans="1:56" x14ac:dyDescent="0.2">
      <c r="A239" s="333"/>
      <c r="C239" s="368"/>
      <c r="D239" s="75"/>
      <c r="E239" s="646"/>
      <c r="F239" s="646"/>
      <c r="G239" s="646"/>
      <c r="H239" s="646"/>
      <c r="I239" s="646"/>
      <c r="J239" s="646"/>
      <c r="K239" s="646"/>
      <c r="L239" s="646"/>
      <c r="M239" s="646"/>
      <c r="N239" s="646"/>
      <c r="O239" s="646"/>
      <c r="P239" s="646"/>
      <c r="Q239" s="368"/>
      <c r="R239" s="75"/>
      <c r="S239" s="333" t="s">
        <v>107</v>
      </c>
      <c r="T239" s="333"/>
      <c r="U239" s="333"/>
      <c r="V239" s="333"/>
      <c r="W239" s="333"/>
      <c r="X239" s="152" t="s">
        <v>8</v>
      </c>
      <c r="Y239" s="152"/>
      <c r="Z239" s="152"/>
      <c r="AA239" s="152"/>
      <c r="AB239" s="152"/>
      <c r="AC239" s="184" t="s">
        <v>207</v>
      </c>
      <c r="AD239" s="368"/>
      <c r="AE239" s="75"/>
      <c r="AF239" s="333" t="s">
        <v>107</v>
      </c>
      <c r="AG239" s="333"/>
      <c r="AH239" s="333"/>
      <c r="AI239" s="333"/>
      <c r="AJ239" s="333"/>
      <c r="AK239" s="152" t="s">
        <v>8</v>
      </c>
      <c r="AL239" s="152"/>
      <c r="AM239" s="152"/>
      <c r="AN239" s="152"/>
      <c r="AO239" s="152"/>
      <c r="AP239" s="184" t="s">
        <v>207</v>
      </c>
      <c r="AQ239" s="368"/>
      <c r="AR239" s="75"/>
      <c r="AS239" s="333" t="s">
        <v>107</v>
      </c>
      <c r="AT239" s="333"/>
      <c r="AU239" s="333"/>
      <c r="AV239" s="333"/>
      <c r="AW239" s="333"/>
      <c r="AX239" s="152" t="s">
        <v>8</v>
      </c>
      <c r="AY239" s="152"/>
      <c r="AZ239" s="152"/>
      <c r="BA239" s="152"/>
      <c r="BB239" s="152"/>
      <c r="BC239" s="184" t="s">
        <v>207</v>
      </c>
      <c r="BD239" s="368"/>
    </row>
    <row r="240" spans="1:56" ht="6" customHeight="1" x14ac:dyDescent="0.2">
      <c r="A240" s="28"/>
      <c r="B240" s="343"/>
      <c r="C240" s="71"/>
      <c r="D240" s="38"/>
      <c r="E240" s="28"/>
      <c r="F240" s="28"/>
      <c r="G240" s="28"/>
      <c r="H240" s="28"/>
      <c r="I240" s="28"/>
      <c r="J240" s="28"/>
      <c r="K240" s="28"/>
      <c r="L240" s="28"/>
      <c r="M240" s="28"/>
      <c r="N240" s="28"/>
      <c r="O240" s="28"/>
      <c r="P240" s="28"/>
      <c r="Q240" s="71"/>
      <c r="R240" s="38"/>
      <c r="S240" s="28"/>
      <c r="T240" s="28"/>
      <c r="U240" s="28"/>
      <c r="V240" s="28"/>
      <c r="W240" s="28"/>
      <c r="X240" s="28"/>
      <c r="Y240" s="28"/>
      <c r="Z240" s="28"/>
      <c r="AA240" s="28"/>
      <c r="AB240" s="28"/>
      <c r="AC240" s="154"/>
      <c r="AD240" s="71"/>
      <c r="AE240" s="38"/>
      <c r="AF240" s="28"/>
      <c r="AG240" s="28"/>
      <c r="AH240" s="28"/>
      <c r="AI240" s="28"/>
      <c r="AJ240" s="28"/>
      <c r="AK240" s="28"/>
      <c r="AL240" s="28"/>
      <c r="AM240" s="28"/>
      <c r="AN240" s="28"/>
      <c r="AO240" s="28"/>
      <c r="AP240" s="154"/>
      <c r="AQ240" s="71"/>
      <c r="AR240" s="38"/>
      <c r="AS240" s="28"/>
      <c r="AT240" s="28"/>
      <c r="AU240" s="28"/>
      <c r="AV240" s="28"/>
      <c r="AW240" s="28"/>
      <c r="AX240" s="28"/>
      <c r="AY240" s="28"/>
      <c r="AZ240" s="28"/>
      <c r="BA240" s="28"/>
      <c r="BB240" s="28"/>
      <c r="BC240" s="154"/>
      <c r="BD240" s="71"/>
    </row>
    <row r="241" spans="1:56" ht="6" customHeight="1" x14ac:dyDescent="0.2">
      <c r="A241" s="25"/>
      <c r="B241" s="353"/>
      <c r="C241" s="69"/>
      <c r="D241" s="39"/>
      <c r="E241" s="25"/>
      <c r="F241" s="25"/>
      <c r="G241" s="25"/>
      <c r="H241" s="25"/>
      <c r="I241" s="25"/>
      <c r="J241" s="25"/>
      <c r="K241" s="25"/>
      <c r="L241" s="25"/>
      <c r="M241" s="25"/>
      <c r="N241" s="25"/>
      <c r="O241" s="25"/>
      <c r="P241" s="25"/>
      <c r="Q241" s="69"/>
      <c r="R241" s="39"/>
      <c r="S241" s="25"/>
      <c r="T241" s="25"/>
      <c r="U241" s="25"/>
      <c r="V241" s="25"/>
      <c r="W241" s="25"/>
      <c r="X241" s="25"/>
      <c r="Y241" s="25"/>
      <c r="Z241" s="25"/>
      <c r="AA241" s="25"/>
      <c r="AB241" s="25"/>
      <c r="AC241" s="155"/>
      <c r="AD241" s="69"/>
      <c r="AE241" s="39"/>
      <c r="AF241" s="25"/>
      <c r="AG241" s="25"/>
      <c r="AH241" s="25"/>
      <c r="AI241" s="25"/>
      <c r="AJ241" s="25"/>
      <c r="AK241" s="25"/>
      <c r="AL241" s="25"/>
      <c r="AM241" s="25"/>
      <c r="AN241" s="25"/>
      <c r="AO241" s="25"/>
      <c r="AP241" s="155"/>
      <c r="AQ241" s="69"/>
      <c r="AR241" s="39"/>
      <c r="AS241" s="25"/>
      <c r="AT241" s="25"/>
      <c r="AU241" s="25"/>
      <c r="AV241" s="25"/>
      <c r="AW241" s="25"/>
      <c r="AX241" s="25"/>
      <c r="AY241" s="25"/>
      <c r="AZ241" s="25"/>
      <c r="BA241" s="25"/>
      <c r="BB241" s="25"/>
      <c r="BC241" s="155"/>
      <c r="BD241" s="69"/>
    </row>
    <row r="242" spans="1:56" ht="11.25" customHeight="1" x14ac:dyDescent="0.2">
      <c r="A242" s="333"/>
      <c r="B242" s="373">
        <v>428</v>
      </c>
      <c r="C242" s="368"/>
      <c r="D242" s="75"/>
      <c r="E242" s="646" t="str">
        <f ca="1">VLOOKUP(INDIRECT(ADDRESS(ROW(),COLUMN()-3)),Language_Translations,MATCH(Language_Selected,Language_Options,0),FALSE)</f>
        <v>How much did (NAME) weigh?</v>
      </c>
      <c r="F242" s="646"/>
      <c r="G242" s="646"/>
      <c r="H242" s="646"/>
      <c r="I242" s="646"/>
      <c r="J242" s="646"/>
      <c r="K242" s="646"/>
      <c r="L242" s="646"/>
      <c r="M242" s="646"/>
      <c r="N242" s="646"/>
      <c r="O242" s="646"/>
      <c r="P242" s="646"/>
      <c r="Q242" s="368"/>
      <c r="R242" s="75"/>
      <c r="S242" s="333" t="s">
        <v>156</v>
      </c>
      <c r="U242" s="333"/>
      <c r="V242" s="333"/>
      <c r="W242" s="333"/>
      <c r="X242" s="333"/>
      <c r="Y242" s="333"/>
      <c r="Z242" s="333"/>
      <c r="AA242" s="333"/>
      <c r="AB242" s="333"/>
      <c r="AD242" s="368"/>
      <c r="AE242" s="75"/>
      <c r="AF242" s="333" t="s">
        <v>156</v>
      </c>
      <c r="AH242" s="333"/>
      <c r="AI242" s="333"/>
      <c r="AJ242" s="333"/>
      <c r="AK242" s="333"/>
      <c r="AL242" s="333"/>
      <c r="AM242" s="333"/>
      <c r="AN242" s="333"/>
      <c r="AO242" s="333"/>
      <c r="AQ242" s="368"/>
      <c r="AR242" s="75"/>
      <c r="AS242" s="333" t="s">
        <v>156</v>
      </c>
      <c r="AU242" s="333"/>
      <c r="AV242" s="333"/>
      <c r="AW242" s="333"/>
      <c r="AX242" s="333"/>
      <c r="AY242" s="333"/>
      <c r="AZ242" s="333"/>
      <c r="BA242" s="333"/>
      <c r="BB242" s="333"/>
      <c r="BD242" s="368"/>
    </row>
    <row r="243" spans="1:56" x14ac:dyDescent="0.2">
      <c r="A243" s="333"/>
      <c r="C243" s="368"/>
      <c r="D243" s="75"/>
      <c r="E243" s="646"/>
      <c r="F243" s="646"/>
      <c r="G243" s="646"/>
      <c r="H243" s="646"/>
      <c r="I243" s="646"/>
      <c r="J243" s="646"/>
      <c r="K243" s="646"/>
      <c r="L243" s="646"/>
      <c r="M243" s="646"/>
      <c r="N243" s="646"/>
      <c r="O243" s="646"/>
      <c r="P243" s="646"/>
      <c r="Q243" s="368"/>
      <c r="R243" s="75"/>
      <c r="T243" s="333"/>
      <c r="U243" s="39"/>
      <c r="V243" s="69"/>
      <c r="W243" s="366"/>
      <c r="X243" s="39"/>
      <c r="Y243" s="69"/>
      <c r="Z243" s="39"/>
      <c r="AA243" s="69"/>
      <c r="AB243" s="39"/>
      <c r="AC243" s="33"/>
      <c r="AD243" s="368"/>
      <c r="AE243" s="75"/>
      <c r="AG243" s="333"/>
      <c r="AH243" s="39"/>
      <c r="AI243" s="69"/>
      <c r="AJ243" s="366"/>
      <c r="AK243" s="39"/>
      <c r="AL243" s="69"/>
      <c r="AM243" s="39"/>
      <c r="AN243" s="69"/>
      <c r="AO243" s="39"/>
      <c r="AP243" s="33"/>
      <c r="AQ243" s="368"/>
      <c r="AR243" s="75"/>
      <c r="AT243" s="333"/>
      <c r="AU243" s="39"/>
      <c r="AV243" s="69"/>
      <c r="AW243" s="366"/>
      <c r="AX243" s="39"/>
      <c r="AY243" s="69"/>
      <c r="AZ243" s="39"/>
      <c r="BA243" s="69"/>
      <c r="BB243" s="39"/>
      <c r="BC243" s="33"/>
      <c r="BD243" s="368"/>
    </row>
    <row r="244" spans="1:56" ht="11.25" customHeight="1" x14ac:dyDescent="0.2">
      <c r="A244" s="333"/>
      <c r="C244" s="368"/>
      <c r="D244" s="75"/>
      <c r="E244" s="646"/>
      <c r="F244" s="646"/>
      <c r="G244" s="646"/>
      <c r="H244" s="646"/>
      <c r="I244" s="646"/>
      <c r="J244" s="646"/>
      <c r="K244" s="646"/>
      <c r="L244" s="646"/>
      <c r="M244" s="646"/>
      <c r="N244" s="646"/>
      <c r="O244" s="646"/>
      <c r="P244" s="646"/>
      <c r="Q244" s="368"/>
      <c r="R244" s="75"/>
      <c r="T244" s="367" t="s">
        <v>63</v>
      </c>
      <c r="U244" s="38"/>
      <c r="V244" s="71"/>
      <c r="W244" s="212" t="s">
        <v>157</v>
      </c>
      <c r="X244" s="38"/>
      <c r="Y244" s="71"/>
      <c r="Z244" s="38"/>
      <c r="AA244" s="213"/>
      <c r="AB244" s="38"/>
      <c r="AC244" s="34"/>
      <c r="AD244" s="368"/>
      <c r="AE244" s="75"/>
      <c r="AG244" s="367" t="s">
        <v>63</v>
      </c>
      <c r="AH244" s="38"/>
      <c r="AI244" s="71"/>
      <c r="AJ244" s="212" t="s">
        <v>157</v>
      </c>
      <c r="AK244" s="38"/>
      <c r="AL244" s="71"/>
      <c r="AM244" s="38"/>
      <c r="AN244" s="213"/>
      <c r="AO244" s="38"/>
      <c r="AP244" s="34"/>
      <c r="AQ244" s="368"/>
      <c r="AR244" s="75"/>
      <c r="AT244" s="367" t="s">
        <v>63</v>
      </c>
      <c r="AU244" s="38"/>
      <c r="AV244" s="71"/>
      <c r="AW244" s="212" t="s">
        <v>157</v>
      </c>
      <c r="AX244" s="38"/>
      <c r="AY244" s="71"/>
      <c r="AZ244" s="38"/>
      <c r="BA244" s="213"/>
      <c r="BB244" s="38"/>
      <c r="BC244" s="34"/>
      <c r="BD244" s="368"/>
    </row>
    <row r="245" spans="1:56" ht="11.25" customHeight="1" x14ac:dyDescent="0.2">
      <c r="A245" s="333"/>
      <c r="C245" s="368"/>
      <c r="D245" s="75"/>
      <c r="F245" s="209"/>
      <c r="G245" s="209"/>
      <c r="H245" s="209"/>
      <c r="I245" s="209"/>
      <c r="J245" s="209"/>
      <c r="K245" s="209"/>
      <c r="L245" s="209"/>
      <c r="M245" s="209"/>
      <c r="N245" s="209"/>
      <c r="O245" s="209"/>
      <c r="P245" s="209"/>
      <c r="Q245" s="368"/>
      <c r="R245" s="75"/>
      <c r="S245" s="333"/>
      <c r="T245" s="333"/>
      <c r="U245" s="333"/>
      <c r="V245" s="333"/>
      <c r="W245" s="333"/>
      <c r="X245" s="333"/>
      <c r="Y245" s="333"/>
      <c r="Z245" s="333"/>
      <c r="AA245" s="333"/>
      <c r="AB245" s="333"/>
      <c r="AD245" s="368"/>
      <c r="AE245" s="75"/>
      <c r="AF245" s="333"/>
      <c r="AG245" s="333"/>
      <c r="AH245" s="333"/>
      <c r="AI245" s="333"/>
      <c r="AJ245" s="333"/>
      <c r="AK245" s="333"/>
      <c r="AL245" s="333"/>
      <c r="AM245" s="333"/>
      <c r="AN245" s="333"/>
      <c r="AO245" s="333"/>
      <c r="AQ245" s="368"/>
      <c r="AR245" s="75"/>
      <c r="AS245" s="333"/>
      <c r="AT245" s="333"/>
      <c r="AU245" s="333"/>
      <c r="AV245" s="333"/>
      <c r="AW245" s="333"/>
      <c r="AX245" s="333"/>
      <c r="AY245" s="333"/>
      <c r="AZ245" s="333"/>
      <c r="BA245" s="333"/>
      <c r="BB245" s="333"/>
      <c r="BD245" s="368"/>
    </row>
    <row r="246" spans="1:56" ht="11.25" customHeight="1" x14ac:dyDescent="0.2">
      <c r="A246" s="333"/>
      <c r="C246" s="368"/>
      <c r="D246" s="75"/>
      <c r="E246" s="645" t="s">
        <v>254</v>
      </c>
      <c r="F246" s="645"/>
      <c r="G246" s="645"/>
      <c r="H246" s="645"/>
      <c r="I246" s="645"/>
      <c r="J246" s="645"/>
      <c r="K246" s="645"/>
      <c r="L246" s="645"/>
      <c r="M246" s="645"/>
      <c r="N246" s="645"/>
      <c r="O246" s="645"/>
      <c r="P246" s="645"/>
      <c r="Q246" s="368"/>
      <c r="R246" s="75"/>
      <c r="S246" s="333" t="s">
        <v>158</v>
      </c>
      <c r="U246" s="366"/>
      <c r="V246" s="366"/>
      <c r="W246" s="366"/>
      <c r="X246" s="366"/>
      <c r="Y246" s="366"/>
      <c r="Z246" s="366"/>
      <c r="AA246" s="366"/>
      <c r="AB246" s="366"/>
      <c r="AC246" s="364"/>
      <c r="AD246" s="368"/>
      <c r="AE246" s="75"/>
      <c r="AF246" s="333" t="s">
        <v>158</v>
      </c>
      <c r="AH246" s="366"/>
      <c r="AI246" s="366"/>
      <c r="AJ246" s="366"/>
      <c r="AK246" s="366"/>
      <c r="AL246" s="366"/>
      <c r="AM246" s="366"/>
      <c r="AN246" s="366"/>
      <c r="AO246" s="366"/>
      <c r="AP246" s="364"/>
      <c r="AQ246" s="368"/>
      <c r="AR246" s="75"/>
      <c r="AS246" s="333" t="s">
        <v>158</v>
      </c>
      <c r="AU246" s="366"/>
      <c r="AV246" s="366"/>
      <c r="AW246" s="366"/>
      <c r="AX246" s="366"/>
      <c r="AY246" s="366"/>
      <c r="AZ246" s="366"/>
      <c r="BA246" s="366"/>
      <c r="BB246" s="366"/>
      <c r="BC246" s="364"/>
      <c r="BD246" s="368"/>
    </row>
    <row r="247" spans="1:56" x14ac:dyDescent="0.2">
      <c r="A247" s="333"/>
      <c r="C247" s="368"/>
      <c r="D247" s="75"/>
      <c r="E247" s="645"/>
      <c r="F247" s="645"/>
      <c r="G247" s="645"/>
      <c r="H247" s="645"/>
      <c r="I247" s="645"/>
      <c r="J247" s="645"/>
      <c r="K247" s="645"/>
      <c r="L247" s="645"/>
      <c r="M247" s="645"/>
      <c r="N247" s="645"/>
      <c r="O247" s="645"/>
      <c r="P247" s="645"/>
      <c r="Q247" s="368"/>
      <c r="R247" s="75"/>
      <c r="T247" s="333"/>
      <c r="U247" s="39"/>
      <c r="V247" s="69"/>
      <c r="W247" s="366"/>
      <c r="X247" s="39"/>
      <c r="Y247" s="25"/>
      <c r="Z247" s="39"/>
      <c r="AA247" s="214"/>
      <c r="AB247" s="39"/>
      <c r="AC247" s="33"/>
      <c r="AD247" s="368"/>
      <c r="AE247" s="75"/>
      <c r="AG247" s="333"/>
      <c r="AH247" s="39"/>
      <c r="AI247" s="69"/>
      <c r="AJ247" s="366"/>
      <c r="AK247" s="39"/>
      <c r="AL247" s="25"/>
      <c r="AM247" s="39"/>
      <c r="AN247" s="214"/>
      <c r="AO247" s="39"/>
      <c r="AP247" s="33"/>
      <c r="AQ247" s="368"/>
      <c r="AR247" s="75"/>
      <c r="AT247" s="333"/>
      <c r="AU247" s="39"/>
      <c r="AV247" s="69"/>
      <c r="AW247" s="366"/>
      <c r="AX247" s="39"/>
      <c r="AY247" s="25"/>
      <c r="AZ247" s="39"/>
      <c r="BA247" s="214"/>
      <c r="BB247" s="39"/>
      <c r="BC247" s="33"/>
      <c r="BD247" s="368"/>
    </row>
    <row r="248" spans="1:56" ht="11.25" customHeight="1" x14ac:dyDescent="0.2">
      <c r="A248" s="333"/>
      <c r="C248" s="368"/>
      <c r="D248" s="75"/>
      <c r="E248" s="645"/>
      <c r="F248" s="645"/>
      <c r="G248" s="645"/>
      <c r="H248" s="645"/>
      <c r="I248" s="645"/>
      <c r="J248" s="645"/>
      <c r="K248" s="645"/>
      <c r="L248" s="645"/>
      <c r="M248" s="645"/>
      <c r="N248" s="645"/>
      <c r="O248" s="645"/>
      <c r="P248" s="645"/>
      <c r="Q248" s="368"/>
      <c r="R248" s="75"/>
      <c r="T248" s="367" t="s">
        <v>65</v>
      </c>
      <c r="U248" s="38"/>
      <c r="V248" s="71"/>
      <c r="W248" s="215" t="s">
        <v>157</v>
      </c>
      <c r="X248" s="38"/>
      <c r="Y248" s="28"/>
      <c r="Z248" s="38"/>
      <c r="AA248" s="71"/>
      <c r="AB248" s="38"/>
      <c r="AC248" s="34"/>
      <c r="AD248" s="368"/>
      <c r="AE248" s="75"/>
      <c r="AG248" s="367" t="s">
        <v>65</v>
      </c>
      <c r="AH248" s="38"/>
      <c r="AI248" s="71"/>
      <c r="AJ248" s="215" t="s">
        <v>157</v>
      </c>
      <c r="AK248" s="38"/>
      <c r="AL248" s="28"/>
      <c r="AM248" s="38"/>
      <c r="AN248" s="71"/>
      <c r="AO248" s="38"/>
      <c r="AP248" s="34"/>
      <c r="AQ248" s="368"/>
      <c r="AR248" s="75"/>
      <c r="AT248" s="367" t="s">
        <v>65</v>
      </c>
      <c r="AU248" s="38"/>
      <c r="AV248" s="71"/>
      <c r="AW248" s="215" t="s">
        <v>157</v>
      </c>
      <c r="AX248" s="38"/>
      <c r="AY248" s="28"/>
      <c r="AZ248" s="38"/>
      <c r="BA248" s="71"/>
      <c r="BB248" s="38"/>
      <c r="BC248" s="34"/>
      <c r="BD248" s="368"/>
    </row>
    <row r="249" spans="1:56" x14ac:dyDescent="0.2">
      <c r="A249" s="333"/>
      <c r="C249" s="368"/>
      <c r="D249" s="75"/>
      <c r="E249" s="645"/>
      <c r="F249" s="645"/>
      <c r="G249" s="645"/>
      <c r="H249" s="645"/>
      <c r="I249" s="645"/>
      <c r="J249" s="645"/>
      <c r="K249" s="645"/>
      <c r="L249" s="645"/>
      <c r="M249" s="645"/>
      <c r="N249" s="645"/>
      <c r="O249" s="645"/>
      <c r="P249" s="645"/>
      <c r="Q249" s="368"/>
      <c r="R249" s="75"/>
      <c r="S249" s="366"/>
      <c r="T249" s="366"/>
      <c r="U249" s="366"/>
      <c r="V249" s="204"/>
      <c r="W249" s="366"/>
      <c r="X249" s="366"/>
      <c r="Y249" s="366"/>
      <c r="Z249" s="366"/>
      <c r="AA249" s="366"/>
      <c r="AB249" s="366"/>
      <c r="AC249" s="364"/>
      <c r="AD249" s="368"/>
      <c r="AE249" s="75"/>
      <c r="AF249" s="366"/>
      <c r="AG249" s="366"/>
      <c r="AH249" s="366"/>
      <c r="AI249" s="204"/>
      <c r="AJ249" s="366"/>
      <c r="AK249" s="366"/>
      <c r="AL249" s="366"/>
      <c r="AM249" s="366"/>
      <c r="AN249" s="366"/>
      <c r="AO249" s="366"/>
      <c r="AP249" s="364"/>
      <c r="AQ249" s="368"/>
      <c r="AR249" s="75"/>
      <c r="AS249" s="366"/>
      <c r="AT249" s="366"/>
      <c r="AU249" s="366"/>
      <c r="AV249" s="204"/>
      <c r="AW249" s="366"/>
      <c r="AX249" s="366"/>
      <c r="AY249" s="366"/>
      <c r="AZ249" s="366"/>
      <c r="BA249" s="366"/>
      <c r="BB249" s="366"/>
      <c r="BC249" s="364"/>
      <c r="BD249" s="368"/>
    </row>
    <row r="250" spans="1:56" x14ac:dyDescent="0.2">
      <c r="A250" s="333"/>
      <c r="C250" s="368"/>
      <c r="D250" s="75"/>
      <c r="E250" s="645"/>
      <c r="F250" s="645"/>
      <c r="G250" s="645"/>
      <c r="H250" s="645"/>
      <c r="I250" s="645"/>
      <c r="J250" s="645"/>
      <c r="K250" s="645"/>
      <c r="L250" s="645"/>
      <c r="M250" s="645"/>
      <c r="N250" s="645"/>
      <c r="O250" s="645"/>
      <c r="P250" s="645"/>
      <c r="Q250" s="368"/>
      <c r="R250" s="75"/>
      <c r="S250" s="333" t="s">
        <v>107</v>
      </c>
      <c r="T250" s="333"/>
      <c r="U250" s="333"/>
      <c r="V250" s="333"/>
      <c r="W250" s="333"/>
      <c r="X250" s="152" t="s">
        <v>8</v>
      </c>
      <c r="Y250" s="152"/>
      <c r="Z250" s="152"/>
      <c r="AA250" s="152"/>
      <c r="AB250" s="333"/>
      <c r="AC250" s="250" t="s">
        <v>159</v>
      </c>
      <c r="AD250" s="368"/>
      <c r="AE250" s="75"/>
      <c r="AF250" s="333" t="s">
        <v>107</v>
      </c>
      <c r="AG250" s="333"/>
      <c r="AH250" s="333"/>
      <c r="AI250" s="333"/>
      <c r="AJ250" s="333"/>
      <c r="AK250" s="152" t="s">
        <v>8</v>
      </c>
      <c r="AL250" s="152"/>
      <c r="AM250" s="152"/>
      <c r="AN250" s="152"/>
      <c r="AO250" s="333"/>
      <c r="AP250" s="250" t="s">
        <v>159</v>
      </c>
      <c r="AQ250" s="368"/>
      <c r="AR250" s="75"/>
      <c r="AS250" s="333" t="s">
        <v>107</v>
      </c>
      <c r="AT250" s="333"/>
      <c r="AU250" s="333"/>
      <c r="AV250" s="333"/>
      <c r="AW250" s="333"/>
      <c r="AX250" s="152" t="s">
        <v>8</v>
      </c>
      <c r="AY250" s="152"/>
      <c r="AZ250" s="152"/>
      <c r="BA250" s="152"/>
      <c r="BB250" s="333"/>
      <c r="BC250" s="250" t="s">
        <v>159</v>
      </c>
      <c r="BD250" s="368"/>
    </row>
    <row r="251" spans="1:56" x14ac:dyDescent="0.2">
      <c r="A251" s="333"/>
      <c r="C251" s="368"/>
      <c r="D251" s="75"/>
      <c r="E251" s="355"/>
      <c r="F251" s="355"/>
      <c r="G251" s="355"/>
      <c r="H251" s="355"/>
      <c r="I251" s="355"/>
      <c r="J251" s="355"/>
      <c r="K251" s="355"/>
      <c r="L251" s="355"/>
      <c r="M251" s="355"/>
      <c r="N251" s="355"/>
      <c r="O251" s="355"/>
      <c r="P251" s="355"/>
      <c r="Q251" s="368"/>
      <c r="R251" s="75"/>
      <c r="S251" s="333"/>
      <c r="T251" s="333"/>
      <c r="U251" s="333"/>
      <c r="V251" s="333"/>
      <c r="W251" s="333"/>
      <c r="X251" s="152"/>
      <c r="Y251" s="152"/>
      <c r="Z251" s="152"/>
      <c r="AA251" s="152"/>
      <c r="AB251" s="333"/>
      <c r="AD251" s="368"/>
      <c r="AE251" s="75"/>
      <c r="AF251" s="333"/>
      <c r="AG251" s="333"/>
      <c r="AH251" s="333"/>
      <c r="AI251" s="333"/>
      <c r="AJ251" s="333"/>
      <c r="AK251" s="152"/>
      <c r="AL251" s="152"/>
      <c r="AM251" s="152"/>
      <c r="AN251" s="152"/>
      <c r="AO251" s="333"/>
      <c r="AQ251" s="368"/>
      <c r="AR251" s="75"/>
      <c r="AS251" s="333"/>
      <c r="AT251" s="333"/>
      <c r="AU251" s="333"/>
      <c r="AV251" s="333"/>
      <c r="AW251" s="333"/>
      <c r="AX251" s="152"/>
      <c r="AY251" s="152"/>
      <c r="AZ251" s="152"/>
      <c r="BA251" s="152"/>
      <c r="BB251" s="333"/>
      <c r="BD251" s="368"/>
    </row>
    <row r="252" spans="1:56" ht="16.5" customHeight="1" thickBot="1" x14ac:dyDescent="0.25">
      <c r="A252" s="28"/>
      <c r="B252" s="343"/>
      <c r="C252" s="71"/>
      <c r="D252" s="38"/>
      <c r="E252" s="28"/>
      <c r="F252" s="28"/>
      <c r="G252" s="28"/>
      <c r="H252" s="28"/>
      <c r="I252" s="28"/>
      <c r="J252" s="28"/>
      <c r="K252" s="28"/>
      <c r="L252" s="28"/>
      <c r="M252" s="28"/>
      <c r="N252" s="28"/>
      <c r="O252" s="28"/>
      <c r="P252" s="28"/>
      <c r="Q252" s="71"/>
      <c r="R252" s="38"/>
      <c r="S252" s="28"/>
      <c r="T252" s="28"/>
      <c r="U252" s="28"/>
      <c r="V252" s="28"/>
      <c r="W252" s="28"/>
      <c r="X252" s="28"/>
      <c r="Y252" s="28"/>
      <c r="Z252" s="28"/>
      <c r="AA252" s="28"/>
      <c r="AB252" s="28"/>
      <c r="AC252" s="154"/>
      <c r="AD252" s="71"/>
      <c r="AE252" s="38"/>
      <c r="AF252" s="28"/>
      <c r="AG252" s="28"/>
      <c r="AH252" s="28"/>
      <c r="AI252" s="28"/>
      <c r="AJ252" s="28"/>
      <c r="AK252" s="28"/>
      <c r="AL252" s="28"/>
      <c r="AM252" s="28"/>
      <c r="AN252" s="28"/>
      <c r="AO252" s="28"/>
      <c r="AP252" s="154"/>
      <c r="AQ252" s="71"/>
      <c r="AR252" s="38"/>
      <c r="AS252" s="28"/>
      <c r="AT252" s="28"/>
      <c r="AU252" s="28"/>
      <c r="AV252" s="28"/>
      <c r="AW252" s="28"/>
      <c r="AX252" s="28"/>
      <c r="AY252" s="28"/>
      <c r="AZ252" s="28"/>
      <c r="BA252" s="28"/>
      <c r="BB252" s="28"/>
      <c r="BC252" s="154"/>
      <c r="BD252" s="71"/>
    </row>
    <row r="253" spans="1:56" s="447" customFormat="1" ht="7.5" customHeight="1" x14ac:dyDescent="0.2">
      <c r="A253" s="160"/>
      <c r="B253" s="161"/>
      <c r="C253" s="166"/>
      <c r="D253" s="695" t="s">
        <v>1544</v>
      </c>
      <c r="E253" s="696"/>
      <c r="F253" s="696"/>
      <c r="G253" s="696"/>
      <c r="H253" s="696"/>
      <c r="I253" s="696"/>
      <c r="J253" s="696"/>
      <c r="K253" s="696"/>
      <c r="L253" s="696"/>
      <c r="M253" s="696"/>
      <c r="N253" s="696"/>
      <c r="O253" s="696"/>
      <c r="P253" s="696"/>
      <c r="Q253" s="696"/>
      <c r="R253" s="696"/>
      <c r="S253" s="696"/>
      <c r="T253" s="696"/>
      <c r="U253" s="696"/>
      <c r="V253" s="696"/>
      <c r="W253" s="696"/>
      <c r="X253" s="696"/>
      <c r="Y253" s="696"/>
      <c r="Z253" s="696"/>
      <c r="AA253" s="696"/>
      <c r="AB253" s="696"/>
      <c r="AC253" s="696"/>
      <c r="AD253" s="696"/>
      <c r="AE253" s="696"/>
      <c r="AF253" s="696"/>
      <c r="AG253" s="696"/>
      <c r="AH253" s="696"/>
      <c r="AI253" s="696"/>
      <c r="AJ253" s="696"/>
      <c r="AK253" s="696"/>
      <c r="AL253" s="696"/>
      <c r="AM253" s="696"/>
      <c r="AN253" s="696"/>
      <c r="AO253" s="696"/>
      <c r="AP253" s="696"/>
      <c r="AQ253" s="696"/>
      <c r="AR253" s="696"/>
      <c r="AS253" s="696"/>
      <c r="AT253" s="696"/>
      <c r="AU253" s="696"/>
      <c r="AV253" s="696"/>
      <c r="AW253" s="696"/>
      <c r="AX253" s="696"/>
      <c r="AY253" s="696"/>
      <c r="AZ253" s="696"/>
      <c r="BA253" s="696"/>
      <c r="BB253" s="696"/>
      <c r="BC253" s="696"/>
      <c r="BD253" s="697"/>
    </row>
    <row r="254" spans="1:56" s="447" customFormat="1" ht="7.5" customHeight="1" x14ac:dyDescent="0.2">
      <c r="A254" s="167"/>
      <c r="B254" s="378"/>
      <c r="C254" s="168"/>
      <c r="D254" s="698"/>
      <c r="E254" s="699"/>
      <c r="F254" s="699"/>
      <c r="G254" s="699"/>
      <c r="H254" s="699"/>
      <c r="I254" s="699"/>
      <c r="J254" s="699"/>
      <c r="K254" s="699"/>
      <c r="L254" s="699"/>
      <c r="M254" s="699"/>
      <c r="N254" s="699"/>
      <c r="O254" s="699"/>
      <c r="P254" s="699"/>
      <c r="Q254" s="699"/>
      <c r="R254" s="699"/>
      <c r="S254" s="699"/>
      <c r="T254" s="699"/>
      <c r="U254" s="699"/>
      <c r="V254" s="699"/>
      <c r="W254" s="699"/>
      <c r="X254" s="699"/>
      <c r="Y254" s="699"/>
      <c r="Z254" s="699"/>
      <c r="AA254" s="699"/>
      <c r="AB254" s="699"/>
      <c r="AC254" s="699"/>
      <c r="AD254" s="699"/>
      <c r="AE254" s="699"/>
      <c r="AF254" s="699"/>
      <c r="AG254" s="699"/>
      <c r="AH254" s="699"/>
      <c r="AI254" s="699"/>
      <c r="AJ254" s="699"/>
      <c r="AK254" s="699"/>
      <c r="AL254" s="699"/>
      <c r="AM254" s="699"/>
      <c r="AN254" s="699"/>
      <c r="AO254" s="699"/>
      <c r="AP254" s="699"/>
      <c r="AQ254" s="699"/>
      <c r="AR254" s="699"/>
      <c r="AS254" s="699"/>
      <c r="AT254" s="699"/>
      <c r="AU254" s="699"/>
      <c r="AV254" s="699"/>
      <c r="AW254" s="699"/>
      <c r="AX254" s="699"/>
      <c r="AY254" s="699"/>
      <c r="AZ254" s="699"/>
      <c r="BA254" s="699"/>
      <c r="BB254" s="699"/>
      <c r="BC254" s="699"/>
      <c r="BD254" s="700"/>
    </row>
    <row r="255" spans="1:56" s="447" customFormat="1" ht="7.5" customHeight="1" thickBot="1" x14ac:dyDescent="0.25">
      <c r="A255" s="169"/>
      <c r="B255" s="359"/>
      <c r="C255" s="174"/>
      <c r="D255" s="701"/>
      <c r="E255" s="702"/>
      <c r="F255" s="702"/>
      <c r="G255" s="702"/>
      <c r="H255" s="702"/>
      <c r="I255" s="702"/>
      <c r="J255" s="702"/>
      <c r="K255" s="702"/>
      <c r="L255" s="702"/>
      <c r="M255" s="702"/>
      <c r="N255" s="702"/>
      <c r="O255" s="702"/>
      <c r="P255" s="702"/>
      <c r="Q255" s="702"/>
      <c r="R255" s="702"/>
      <c r="S255" s="702"/>
      <c r="T255" s="702"/>
      <c r="U255" s="702"/>
      <c r="V255" s="702"/>
      <c r="W255" s="702"/>
      <c r="X255" s="702"/>
      <c r="Y255" s="702"/>
      <c r="Z255" s="702"/>
      <c r="AA255" s="702"/>
      <c r="AB255" s="702"/>
      <c r="AC255" s="702"/>
      <c r="AD255" s="702"/>
      <c r="AE255" s="702"/>
      <c r="AF255" s="702"/>
      <c r="AG255" s="702"/>
      <c r="AH255" s="702"/>
      <c r="AI255" s="702"/>
      <c r="AJ255" s="702"/>
      <c r="AK255" s="702"/>
      <c r="AL255" s="702"/>
      <c r="AM255" s="702"/>
      <c r="AN255" s="702"/>
      <c r="AO255" s="702"/>
      <c r="AP255" s="702"/>
      <c r="AQ255" s="702"/>
      <c r="AR255" s="702"/>
      <c r="AS255" s="702"/>
      <c r="AT255" s="702"/>
      <c r="AU255" s="702"/>
      <c r="AV255" s="702"/>
      <c r="AW255" s="702"/>
      <c r="AX255" s="702"/>
      <c r="AY255" s="702"/>
      <c r="AZ255" s="702"/>
      <c r="BA255" s="702"/>
      <c r="BB255" s="702"/>
      <c r="BC255" s="702"/>
      <c r="BD255" s="703"/>
    </row>
    <row r="256" spans="1:56" s="502" customFormat="1" ht="12.6" customHeight="1" x14ac:dyDescent="0.2">
      <c r="A256" s="419"/>
      <c r="B256" s="503"/>
      <c r="C256" s="503"/>
      <c r="D256" s="476"/>
      <c r="E256" s="475"/>
      <c r="F256" s="475"/>
      <c r="G256" s="475"/>
      <c r="H256" s="475"/>
      <c r="I256" s="475"/>
      <c r="J256" s="475"/>
      <c r="K256" s="475"/>
      <c r="L256" s="475"/>
      <c r="M256" s="475"/>
      <c r="N256" s="475"/>
      <c r="O256" s="475"/>
      <c r="P256" s="475"/>
      <c r="Q256" s="477"/>
      <c r="R256" s="689" t="s">
        <v>1527</v>
      </c>
      <c r="S256" s="690"/>
      <c r="T256" s="690"/>
      <c r="U256" s="690"/>
      <c r="V256" s="690"/>
      <c r="W256" s="690"/>
      <c r="X256" s="690"/>
      <c r="Y256" s="690"/>
      <c r="Z256" s="690"/>
      <c r="AA256" s="690"/>
      <c r="AB256" s="690"/>
      <c r="AC256" s="690"/>
      <c r="AD256" s="691"/>
      <c r="AE256" s="689" t="s">
        <v>1528</v>
      </c>
      <c r="AF256" s="690"/>
      <c r="AG256" s="690"/>
      <c r="AH256" s="690"/>
      <c r="AI256" s="690"/>
      <c r="AJ256" s="690"/>
      <c r="AK256" s="690"/>
      <c r="AL256" s="690"/>
      <c r="AM256" s="690"/>
      <c r="AN256" s="690"/>
      <c r="AO256" s="690"/>
      <c r="AP256" s="690"/>
      <c r="AQ256" s="691"/>
      <c r="AR256" s="689" t="s">
        <v>1529</v>
      </c>
      <c r="AS256" s="690"/>
      <c r="AT256" s="690"/>
      <c r="AU256" s="690"/>
      <c r="AV256" s="690"/>
      <c r="AW256" s="690"/>
      <c r="AX256" s="690"/>
      <c r="AY256" s="690"/>
      <c r="AZ256" s="690"/>
      <c r="BA256" s="690"/>
      <c r="BB256" s="690"/>
      <c r="BC256" s="690"/>
      <c r="BD256" s="691"/>
    </row>
    <row r="257" spans="1:69" s="502" customFormat="1" ht="12.6" customHeight="1" thickBot="1" x14ac:dyDescent="0.25">
      <c r="A257" s="440"/>
      <c r="B257" s="448"/>
      <c r="C257" s="442"/>
      <c r="D257" s="481"/>
      <c r="E257" s="482"/>
      <c r="F257" s="482"/>
      <c r="G257" s="482"/>
      <c r="H257" s="482"/>
      <c r="I257" s="482"/>
      <c r="J257" s="482"/>
      <c r="K257" s="482"/>
      <c r="L257" s="448"/>
      <c r="M257" s="442"/>
      <c r="N257" s="482"/>
      <c r="O257" s="482"/>
      <c r="P257" s="482"/>
      <c r="Q257" s="483"/>
      <c r="R257" s="692"/>
      <c r="S257" s="693"/>
      <c r="T257" s="693"/>
      <c r="U257" s="693"/>
      <c r="V257" s="693"/>
      <c r="W257" s="693"/>
      <c r="X257" s="693"/>
      <c r="Y257" s="693"/>
      <c r="Z257" s="693"/>
      <c r="AA257" s="693"/>
      <c r="AB257" s="693"/>
      <c r="AC257" s="693"/>
      <c r="AD257" s="694"/>
      <c r="AE257" s="692"/>
      <c r="AF257" s="693"/>
      <c r="AG257" s="693"/>
      <c r="AH257" s="693"/>
      <c r="AI257" s="693"/>
      <c r="AJ257" s="693"/>
      <c r="AK257" s="693"/>
      <c r="AL257" s="693"/>
      <c r="AM257" s="693"/>
      <c r="AN257" s="693"/>
      <c r="AO257" s="693"/>
      <c r="AP257" s="693"/>
      <c r="AQ257" s="694"/>
      <c r="AR257" s="692"/>
      <c r="AS257" s="693"/>
      <c r="AT257" s="693"/>
      <c r="AU257" s="693"/>
      <c r="AV257" s="693"/>
      <c r="AW257" s="693"/>
      <c r="AX257" s="693"/>
      <c r="AY257" s="693"/>
      <c r="AZ257" s="693"/>
      <c r="BA257" s="693"/>
      <c r="BB257" s="693"/>
      <c r="BC257" s="693"/>
      <c r="BD257" s="694"/>
    </row>
    <row r="258" spans="1:69" ht="16.5" customHeight="1" x14ac:dyDescent="0.2">
      <c r="A258" s="531"/>
      <c r="B258" s="532"/>
      <c r="C258" s="410"/>
      <c r="D258" s="411"/>
      <c r="E258" s="531"/>
      <c r="F258" s="531"/>
      <c r="G258" s="531"/>
      <c r="H258" s="531"/>
      <c r="I258" s="531"/>
      <c r="J258" s="531"/>
      <c r="K258" s="531"/>
      <c r="L258" s="531"/>
      <c r="M258" s="531"/>
      <c r="N258" s="531"/>
      <c r="O258" s="531"/>
      <c r="P258" s="531"/>
      <c r="Q258" s="410"/>
      <c r="R258" s="463"/>
      <c r="S258" s="454"/>
      <c r="T258" s="454"/>
      <c r="U258" s="454"/>
      <c r="V258" s="454"/>
      <c r="W258" s="454"/>
      <c r="X258" s="454"/>
      <c r="Y258" s="454"/>
      <c r="Z258" s="454"/>
      <c r="AA258" s="454"/>
      <c r="AB258" s="454"/>
      <c r="AC258" s="455"/>
      <c r="AD258" s="453"/>
      <c r="AE258" s="531"/>
      <c r="AF258" s="531"/>
      <c r="AG258" s="531"/>
      <c r="AH258" s="531"/>
      <c r="AI258" s="531"/>
      <c r="AJ258" s="531"/>
      <c r="AK258" s="531"/>
      <c r="AL258" s="531"/>
      <c r="AM258" s="531"/>
      <c r="AN258" s="531"/>
      <c r="AO258" s="433"/>
      <c r="AP258" s="433"/>
      <c r="AQ258" s="410"/>
      <c r="AR258" s="531"/>
      <c r="AS258" s="531"/>
      <c r="AT258" s="531"/>
      <c r="AU258" s="531"/>
      <c r="AV258" s="531"/>
      <c r="AW258" s="531"/>
      <c r="AX258" s="531"/>
      <c r="AY258" s="531"/>
      <c r="AZ258" s="531"/>
      <c r="BA258" s="531"/>
      <c r="BB258" s="433"/>
      <c r="BC258" s="433"/>
      <c r="BD258" s="410"/>
    </row>
    <row r="259" spans="1:69" ht="16.5" customHeight="1" x14ac:dyDescent="0.2">
      <c r="A259" s="531"/>
      <c r="B259" s="532" t="s">
        <v>1430</v>
      </c>
      <c r="C259" s="410"/>
      <c r="D259" s="411"/>
      <c r="E259" s="677" t="s">
        <v>1454</v>
      </c>
      <c r="F259" s="677"/>
      <c r="G259" s="677"/>
      <c r="H259" s="677"/>
      <c r="I259" s="677"/>
      <c r="J259" s="677"/>
      <c r="K259" s="677"/>
      <c r="L259" s="677"/>
      <c r="M259" s="677"/>
      <c r="N259" s="677"/>
      <c r="O259" s="677"/>
      <c r="P259" s="677"/>
      <c r="Q259" s="410"/>
      <c r="R259" s="463"/>
      <c r="S259" s="454"/>
      <c r="T259" s="454"/>
      <c r="U259" s="464"/>
      <c r="V259" s="464"/>
      <c r="W259" s="464"/>
      <c r="X259" s="464"/>
      <c r="Y259" s="464"/>
      <c r="Z259" s="464"/>
      <c r="AA259" s="464"/>
      <c r="AB259" s="464"/>
      <c r="AC259" s="465"/>
      <c r="AD259" s="453"/>
      <c r="AE259" s="531" t="s">
        <v>62</v>
      </c>
      <c r="AF259" s="531"/>
      <c r="AG259" s="430"/>
      <c r="AH259" s="430"/>
      <c r="AI259" s="430"/>
      <c r="AJ259" s="430"/>
      <c r="AK259" s="430"/>
      <c r="AL259" s="430"/>
      <c r="AM259" s="430"/>
      <c r="AN259" s="430"/>
      <c r="AO259" s="431" t="s">
        <v>63</v>
      </c>
      <c r="AP259" s="433"/>
      <c r="AQ259" s="410"/>
      <c r="AR259" s="531" t="s">
        <v>62</v>
      </c>
      <c r="AS259" s="531"/>
      <c r="AT259" s="430"/>
      <c r="AU259" s="430"/>
      <c r="AV259" s="430"/>
      <c r="AW259" s="430"/>
      <c r="AX259" s="430"/>
      <c r="AY259" s="430"/>
      <c r="AZ259" s="430"/>
      <c r="BA259" s="430"/>
      <c r="BB259" s="431" t="s">
        <v>63</v>
      </c>
      <c r="BC259" s="433"/>
      <c r="BD259" s="410"/>
      <c r="BH259" s="650"/>
      <c r="BI259" s="650"/>
      <c r="BJ259" s="650"/>
      <c r="BK259" s="650"/>
      <c r="BL259" s="650"/>
      <c r="BM259" s="650"/>
      <c r="BN259" s="650"/>
      <c r="BO259" s="650"/>
      <c r="BQ259" s="518"/>
    </row>
    <row r="260" spans="1:69" ht="16.5" customHeight="1" x14ac:dyDescent="0.2">
      <c r="A260" s="531"/>
      <c r="B260" s="532"/>
      <c r="C260" s="410"/>
      <c r="D260" s="411"/>
      <c r="E260" s="677"/>
      <c r="F260" s="677"/>
      <c r="G260" s="677"/>
      <c r="H260" s="677"/>
      <c r="I260" s="677"/>
      <c r="J260" s="677"/>
      <c r="K260" s="677"/>
      <c r="L260" s="677"/>
      <c r="M260" s="677"/>
      <c r="N260" s="677"/>
      <c r="O260" s="677"/>
      <c r="P260" s="677"/>
      <c r="Q260" s="410"/>
      <c r="R260" s="463"/>
      <c r="S260" s="454"/>
      <c r="T260" s="454"/>
      <c r="U260" s="464"/>
      <c r="V260" s="464"/>
      <c r="W260" s="464"/>
      <c r="X260" s="464"/>
      <c r="Y260" s="464"/>
      <c r="Z260" s="464"/>
      <c r="AA260" s="464"/>
      <c r="AB260" s="464"/>
      <c r="AC260" s="465"/>
      <c r="AD260" s="484"/>
      <c r="AE260" s="531" t="s">
        <v>64</v>
      </c>
      <c r="AF260" s="531"/>
      <c r="AG260" s="430"/>
      <c r="AH260" s="430"/>
      <c r="AI260" s="430"/>
      <c r="AJ260" s="430"/>
      <c r="AK260" s="430"/>
      <c r="AL260" s="430"/>
      <c r="AM260" s="430"/>
      <c r="AN260" s="430"/>
      <c r="AO260" s="431" t="s">
        <v>65</v>
      </c>
      <c r="AP260" s="433"/>
      <c r="AQ260" s="410" t="s">
        <v>1545</v>
      </c>
      <c r="AR260" s="531" t="s">
        <v>64</v>
      </c>
      <c r="AS260" s="531"/>
      <c r="AT260" s="430"/>
      <c r="AU260" s="430"/>
      <c r="AV260" s="430"/>
      <c r="AW260" s="430"/>
      <c r="AX260" s="430"/>
      <c r="AY260" s="430"/>
      <c r="AZ260" s="430"/>
      <c r="BA260" s="430"/>
      <c r="BB260" s="431" t="s">
        <v>65</v>
      </c>
      <c r="BC260" s="433"/>
      <c r="BD260" s="410" t="s">
        <v>1545</v>
      </c>
      <c r="BH260" s="650"/>
      <c r="BI260" s="650"/>
      <c r="BJ260" s="650"/>
      <c r="BK260" s="650"/>
      <c r="BL260" s="650"/>
      <c r="BM260" s="650"/>
      <c r="BN260" s="650"/>
      <c r="BO260" s="650"/>
    </row>
    <row r="261" spans="1:69" ht="9.9499999999999993" customHeight="1" x14ac:dyDescent="0.2">
      <c r="A261" s="412"/>
      <c r="B261" s="556"/>
      <c r="C261" s="413"/>
      <c r="D261" s="414"/>
      <c r="E261" s="737"/>
      <c r="F261" s="737"/>
      <c r="G261" s="737"/>
      <c r="H261" s="737"/>
      <c r="I261" s="737"/>
      <c r="J261" s="737"/>
      <c r="K261" s="737"/>
      <c r="L261" s="737"/>
      <c r="M261" s="737"/>
      <c r="N261" s="737"/>
      <c r="O261" s="737"/>
      <c r="P261" s="737"/>
      <c r="Q261" s="413"/>
      <c r="R261" s="467"/>
      <c r="S261" s="468"/>
      <c r="T261" s="468"/>
      <c r="U261" s="469"/>
      <c r="V261" s="469"/>
      <c r="W261" s="469"/>
      <c r="X261" s="469"/>
      <c r="Y261" s="469"/>
      <c r="Z261" s="469"/>
      <c r="AA261" s="469"/>
      <c r="AB261" s="469"/>
      <c r="AC261" s="485"/>
      <c r="AD261" s="466"/>
      <c r="AE261" s="412"/>
      <c r="AF261" s="412"/>
      <c r="AG261" s="540"/>
      <c r="AH261" s="540"/>
      <c r="AI261" s="540"/>
      <c r="AJ261" s="540"/>
      <c r="AK261" s="540"/>
      <c r="AL261" s="540"/>
      <c r="AM261" s="540"/>
      <c r="AN261" s="540"/>
      <c r="AO261" s="541"/>
      <c r="AP261" s="542"/>
      <c r="AQ261" s="543" t="s">
        <v>1546</v>
      </c>
      <c r="AR261" s="412"/>
      <c r="AS261" s="412"/>
      <c r="AT261" s="540"/>
      <c r="AU261" s="540"/>
      <c r="AV261" s="540"/>
      <c r="AW261" s="540"/>
      <c r="AX261" s="540"/>
      <c r="AY261" s="540"/>
      <c r="AZ261" s="540"/>
      <c r="BA261" s="540"/>
      <c r="BB261" s="541"/>
      <c r="BC261" s="542"/>
      <c r="BD261" s="543" t="s">
        <v>1546</v>
      </c>
      <c r="BH261" s="650"/>
      <c r="BI261" s="650"/>
      <c r="BJ261" s="650"/>
      <c r="BK261" s="650"/>
      <c r="BL261" s="650"/>
      <c r="BM261" s="650"/>
      <c r="BN261" s="650"/>
      <c r="BO261" s="650"/>
    </row>
    <row r="262" spans="1:69" ht="16.5" customHeight="1" x14ac:dyDescent="0.2">
      <c r="A262" s="531"/>
      <c r="B262" s="532"/>
      <c r="C262" s="410"/>
      <c r="D262" s="411"/>
      <c r="E262" s="415"/>
      <c r="F262" s="415"/>
      <c r="G262" s="415"/>
      <c r="H262" s="415"/>
      <c r="I262" s="415"/>
      <c r="J262" s="415"/>
      <c r="K262" s="415"/>
      <c r="L262" s="415"/>
      <c r="M262" s="415"/>
      <c r="N262" s="415"/>
      <c r="O262" s="415"/>
      <c r="P262" s="415"/>
      <c r="Q262" s="416"/>
      <c r="R262" s="457"/>
      <c r="S262" s="458"/>
      <c r="T262" s="458"/>
      <c r="U262" s="458"/>
      <c r="V262" s="458"/>
      <c r="W262" s="458"/>
      <c r="X262" s="458"/>
      <c r="Y262" s="458"/>
      <c r="Z262" s="458"/>
      <c r="AA262" s="458"/>
      <c r="AB262" s="458"/>
      <c r="AC262" s="462"/>
      <c r="AD262" s="456"/>
      <c r="AE262" s="415"/>
      <c r="AF262" s="415"/>
      <c r="AG262" s="415"/>
      <c r="AH262" s="415"/>
      <c r="AI262" s="415"/>
      <c r="AJ262" s="415"/>
      <c r="AK262" s="415"/>
      <c r="AL262" s="415"/>
      <c r="AM262" s="415"/>
      <c r="AN262" s="415"/>
      <c r="AO262" s="415"/>
      <c r="AP262" s="427"/>
      <c r="AQ262" s="416"/>
      <c r="AR262" s="415"/>
      <c r="AS262" s="415"/>
      <c r="AT262" s="415"/>
      <c r="AU262" s="415"/>
      <c r="AV262" s="415"/>
      <c r="AW262" s="415"/>
      <c r="AX262" s="415"/>
      <c r="AY262" s="415"/>
      <c r="AZ262" s="415"/>
      <c r="BA262" s="415"/>
      <c r="BB262" s="415"/>
      <c r="BC262" s="427"/>
      <c r="BD262" s="416"/>
      <c r="BH262" s="650"/>
      <c r="BI262" s="650"/>
      <c r="BJ262" s="650"/>
      <c r="BK262" s="650"/>
      <c r="BL262" s="650"/>
      <c r="BM262" s="650"/>
      <c r="BN262" s="650"/>
      <c r="BO262" s="650"/>
    </row>
    <row r="263" spans="1:69" ht="16.5" customHeight="1" x14ac:dyDescent="0.2">
      <c r="A263" s="531"/>
      <c r="B263" s="532" t="s">
        <v>1431</v>
      </c>
      <c r="C263" s="410"/>
      <c r="D263" s="531"/>
      <c r="E263" s="677" t="s">
        <v>1455</v>
      </c>
      <c r="F263" s="677"/>
      <c r="G263" s="677"/>
      <c r="H263" s="677"/>
      <c r="I263" s="677"/>
      <c r="J263" s="677"/>
      <c r="K263" s="677"/>
      <c r="L263" s="677"/>
      <c r="M263" s="677"/>
      <c r="N263" s="677"/>
      <c r="O263" s="677"/>
      <c r="P263" s="677"/>
      <c r="Q263" s="410"/>
      <c r="R263" s="463"/>
      <c r="S263" s="454"/>
      <c r="T263" s="454"/>
      <c r="U263" s="464"/>
      <c r="V263" s="464"/>
      <c r="W263" s="464"/>
      <c r="X263" s="464"/>
      <c r="Y263" s="464"/>
      <c r="Z263" s="464"/>
      <c r="AA263" s="464"/>
      <c r="AB263" s="464"/>
      <c r="AC263" s="465"/>
      <c r="AD263" s="453"/>
      <c r="AE263" s="531" t="s">
        <v>62</v>
      </c>
      <c r="AF263" s="531"/>
      <c r="AG263" s="430"/>
      <c r="AH263" s="430"/>
      <c r="AI263" s="430"/>
      <c r="AJ263" s="430"/>
      <c r="AK263" s="430"/>
      <c r="AL263" s="430"/>
      <c r="AM263" s="430"/>
      <c r="AN263" s="430"/>
      <c r="AO263" s="431" t="s">
        <v>63</v>
      </c>
      <c r="AP263" s="433"/>
      <c r="AQ263" s="410"/>
      <c r="AR263" s="531" t="s">
        <v>62</v>
      </c>
      <c r="AS263" s="531"/>
      <c r="AT263" s="430"/>
      <c r="AU263" s="430"/>
      <c r="AV263" s="430"/>
      <c r="AW263" s="430"/>
      <c r="AX263" s="430"/>
      <c r="AY263" s="430"/>
      <c r="AZ263" s="430"/>
      <c r="BA263" s="430"/>
      <c r="BB263" s="431" t="s">
        <v>63</v>
      </c>
      <c r="BC263" s="433"/>
      <c r="BD263" s="410"/>
    </row>
    <row r="264" spans="1:69" ht="16.5" customHeight="1" x14ac:dyDescent="0.2">
      <c r="A264" s="531"/>
      <c r="B264" s="532"/>
      <c r="C264" s="410"/>
      <c r="D264" s="531"/>
      <c r="E264" s="677"/>
      <c r="F264" s="677"/>
      <c r="G264" s="677"/>
      <c r="H264" s="677"/>
      <c r="I264" s="677"/>
      <c r="J264" s="677"/>
      <c r="K264" s="677"/>
      <c r="L264" s="677"/>
      <c r="M264" s="677"/>
      <c r="N264" s="677"/>
      <c r="O264" s="677"/>
      <c r="P264" s="677"/>
      <c r="Q264" s="410"/>
      <c r="R264" s="467"/>
      <c r="S264" s="468"/>
      <c r="T264" s="468"/>
      <c r="U264" s="469"/>
      <c r="V264" s="469"/>
      <c r="W264" s="469"/>
      <c r="X264" s="469"/>
      <c r="Y264" s="469"/>
      <c r="Z264" s="469"/>
      <c r="AA264" s="469"/>
      <c r="AB264" s="469"/>
      <c r="AC264" s="485"/>
      <c r="AD264" s="491"/>
      <c r="AE264" s="412" t="s">
        <v>64</v>
      </c>
      <c r="AF264" s="412"/>
      <c r="AG264" s="540"/>
      <c r="AH264" s="540"/>
      <c r="AI264" s="540"/>
      <c r="AJ264" s="540"/>
      <c r="AK264" s="540"/>
      <c r="AL264" s="540"/>
      <c r="AM264" s="540"/>
      <c r="AN264" s="540"/>
      <c r="AO264" s="541" t="s">
        <v>65</v>
      </c>
      <c r="AP264" s="542"/>
      <c r="AQ264" s="413"/>
      <c r="AR264" s="412" t="s">
        <v>64</v>
      </c>
      <c r="AS264" s="412"/>
      <c r="AT264" s="540"/>
      <c r="AU264" s="540"/>
      <c r="AV264" s="540"/>
      <c r="AW264" s="540"/>
      <c r="AX264" s="540"/>
      <c r="AY264" s="540"/>
      <c r="AZ264" s="540"/>
      <c r="BA264" s="540"/>
      <c r="BB264" s="541" t="s">
        <v>65</v>
      </c>
      <c r="BC264" s="542"/>
      <c r="BD264" s="413"/>
    </row>
    <row r="265" spans="1:69" ht="15.95" hidden="1" customHeight="1" x14ac:dyDescent="0.2">
      <c r="A265" s="531"/>
      <c r="B265" s="532"/>
      <c r="C265" s="410"/>
      <c r="D265" s="411"/>
      <c r="E265" s="557"/>
      <c r="F265" s="557"/>
      <c r="G265" s="557"/>
      <c r="H265" s="557"/>
      <c r="I265" s="557"/>
      <c r="J265" s="557"/>
      <c r="K265" s="557"/>
      <c r="L265" s="557"/>
      <c r="M265" s="557"/>
      <c r="N265" s="557"/>
      <c r="O265" s="557"/>
      <c r="P265" s="557"/>
      <c r="Q265" s="410"/>
      <c r="R265" s="454"/>
      <c r="S265" s="454"/>
      <c r="T265" s="454"/>
      <c r="U265" s="464"/>
      <c r="V265" s="464"/>
      <c r="W265" s="464"/>
      <c r="X265" s="464"/>
      <c r="Y265" s="464"/>
      <c r="Z265" s="464"/>
      <c r="AA265" s="464"/>
      <c r="AB265" s="464"/>
      <c r="AC265" s="465"/>
      <c r="AD265" s="453"/>
      <c r="AE265" s="531"/>
      <c r="AF265" s="531"/>
      <c r="AG265" s="430"/>
      <c r="AH265" s="430"/>
      <c r="AI265" s="430"/>
      <c r="AJ265" s="430"/>
      <c r="AK265" s="430"/>
      <c r="AL265" s="430"/>
      <c r="AM265" s="430"/>
      <c r="AN265" s="430"/>
      <c r="AO265" s="431"/>
      <c r="AP265" s="433"/>
      <c r="AQ265" s="410"/>
      <c r="AR265" s="531"/>
      <c r="AS265" s="531"/>
      <c r="AT265" s="430"/>
      <c r="AU265" s="430"/>
      <c r="AV265" s="430"/>
      <c r="AW265" s="430"/>
      <c r="AX265" s="430"/>
      <c r="AY265" s="430"/>
      <c r="AZ265" s="430"/>
      <c r="BA265" s="430"/>
      <c r="BB265" s="431"/>
      <c r="BC265" s="433"/>
      <c r="BD265" s="410"/>
    </row>
    <row r="266" spans="1:69" ht="16.5" customHeight="1" x14ac:dyDescent="0.2">
      <c r="A266" s="417"/>
      <c r="B266" s="558"/>
      <c r="C266" s="416"/>
      <c r="D266" s="417"/>
      <c r="E266" s="559"/>
      <c r="F266" s="559"/>
      <c r="G266" s="559"/>
      <c r="H266" s="559"/>
      <c r="I266" s="559"/>
      <c r="J266" s="559"/>
      <c r="K266" s="559"/>
      <c r="L266" s="559"/>
      <c r="M266" s="559"/>
      <c r="N266" s="559"/>
      <c r="O266" s="559"/>
      <c r="P266" s="559"/>
      <c r="Q266" s="416"/>
      <c r="R266" s="458"/>
      <c r="S266" s="458"/>
      <c r="T266" s="458"/>
      <c r="U266" s="459"/>
      <c r="V266" s="459"/>
      <c r="W266" s="459"/>
      <c r="X266" s="459"/>
      <c r="Y266" s="459"/>
      <c r="Z266" s="459"/>
      <c r="AA266" s="459"/>
      <c r="AB266" s="459"/>
      <c r="AC266" s="460"/>
      <c r="AD266" s="458"/>
      <c r="AE266" s="531" t="s">
        <v>62</v>
      </c>
      <c r="AF266" s="531"/>
      <c r="AG266" s="430"/>
      <c r="AH266" s="430"/>
      <c r="AI266" s="430"/>
      <c r="AJ266" s="430"/>
      <c r="AK266" s="430"/>
      <c r="AL266" s="430"/>
      <c r="AM266" s="430"/>
      <c r="AN266" s="430"/>
      <c r="AO266" s="431" t="s">
        <v>63</v>
      </c>
      <c r="AP266" s="433"/>
      <c r="AQ266" s="410"/>
      <c r="AR266" s="531" t="s">
        <v>62</v>
      </c>
      <c r="AS266" s="531"/>
      <c r="AT266" s="430"/>
      <c r="AU266" s="430"/>
      <c r="AV266" s="430"/>
      <c r="AW266" s="430"/>
      <c r="AX266" s="430"/>
      <c r="AY266" s="430"/>
      <c r="AZ266" s="430"/>
      <c r="BA266" s="430"/>
      <c r="BB266" s="431" t="s">
        <v>63</v>
      </c>
      <c r="BC266" s="433"/>
      <c r="BD266" s="410"/>
    </row>
    <row r="267" spans="1:69" ht="16.5" customHeight="1" x14ac:dyDescent="0.2">
      <c r="A267" s="411"/>
      <c r="B267" s="532" t="s">
        <v>1432</v>
      </c>
      <c r="C267" s="410"/>
      <c r="D267" s="411"/>
      <c r="E267" s="531" t="s">
        <v>1456</v>
      </c>
      <c r="F267" s="557"/>
      <c r="G267" s="557"/>
      <c r="H267" s="557"/>
      <c r="I267" s="557"/>
      <c r="J267" s="557"/>
      <c r="K267" s="557"/>
      <c r="L267" s="557"/>
      <c r="M267" s="557"/>
      <c r="N267" s="557"/>
      <c r="O267" s="557"/>
      <c r="P267" s="557"/>
      <c r="Q267" s="410"/>
      <c r="R267" s="454"/>
      <c r="S267" s="454"/>
      <c r="T267" s="454"/>
      <c r="U267" s="464"/>
      <c r="V267" s="464"/>
      <c r="W267" s="464"/>
      <c r="X267" s="464"/>
      <c r="Y267" s="464"/>
      <c r="Z267" s="464"/>
      <c r="AA267" s="464"/>
      <c r="AB267" s="464"/>
      <c r="AC267" s="465"/>
      <c r="AD267" s="454"/>
      <c r="AE267" s="531" t="s">
        <v>64</v>
      </c>
      <c r="AF267" s="531"/>
      <c r="AG267" s="430"/>
      <c r="AH267" s="430"/>
      <c r="AI267" s="430"/>
      <c r="AJ267" s="430"/>
      <c r="AK267" s="430"/>
      <c r="AL267" s="430"/>
      <c r="AM267" s="430"/>
      <c r="AN267" s="430"/>
      <c r="AO267" s="431" t="s">
        <v>65</v>
      </c>
      <c r="AP267" s="433"/>
      <c r="AQ267" s="410" t="s">
        <v>1433</v>
      </c>
      <c r="AR267" s="531" t="s">
        <v>64</v>
      </c>
      <c r="AS267" s="531"/>
      <c r="AT267" s="430"/>
      <c r="AU267" s="430"/>
      <c r="AV267" s="430"/>
      <c r="AW267" s="430"/>
      <c r="AX267" s="430"/>
      <c r="AY267" s="430"/>
      <c r="AZ267" s="430"/>
      <c r="BA267" s="430"/>
      <c r="BB267" s="431" t="s">
        <v>65</v>
      </c>
      <c r="BC267" s="433"/>
      <c r="BD267" s="410" t="s">
        <v>1433</v>
      </c>
    </row>
    <row r="268" spans="1:69" ht="16.5" customHeight="1" x14ac:dyDescent="0.2">
      <c r="A268" s="411"/>
      <c r="B268" s="532"/>
      <c r="C268" s="410"/>
      <c r="D268" s="411"/>
      <c r="E268" s="557"/>
      <c r="F268" s="557"/>
      <c r="G268" s="557"/>
      <c r="H268" s="557"/>
      <c r="I268" s="557"/>
      <c r="J268" s="557"/>
      <c r="K268" s="557"/>
      <c r="L268" s="557"/>
      <c r="M268" s="557"/>
      <c r="N268" s="557"/>
      <c r="O268" s="557"/>
      <c r="P268" s="557"/>
      <c r="Q268" s="410"/>
      <c r="R268" s="454"/>
      <c r="S268" s="454"/>
      <c r="T268" s="454"/>
      <c r="U268" s="464"/>
      <c r="V268" s="464"/>
      <c r="W268" s="464"/>
      <c r="X268" s="464"/>
      <c r="Y268" s="464"/>
      <c r="Z268" s="464"/>
      <c r="AA268" s="464"/>
      <c r="AB268" s="464"/>
      <c r="AC268" s="465"/>
      <c r="AD268" s="455"/>
      <c r="AE268" s="411"/>
      <c r="AF268" s="531"/>
      <c r="AG268" s="430"/>
      <c r="AH268" s="430"/>
      <c r="AI268" s="430"/>
      <c r="AJ268" s="430"/>
      <c r="AK268" s="430"/>
      <c r="AL268" s="430"/>
      <c r="AM268" s="430"/>
      <c r="AN268" s="430"/>
      <c r="AO268" s="431"/>
      <c r="AP268" s="433"/>
      <c r="AQ268" s="410"/>
      <c r="AR268" s="411"/>
      <c r="AS268" s="531"/>
      <c r="AT268" s="430"/>
      <c r="AU268" s="430"/>
      <c r="AV268" s="430"/>
      <c r="AW268" s="430"/>
      <c r="AX268" s="430"/>
      <c r="AY268" s="430"/>
      <c r="AZ268" s="430"/>
      <c r="BA268" s="430"/>
      <c r="BB268" s="431"/>
      <c r="BC268" s="433"/>
      <c r="BD268" s="410"/>
    </row>
    <row r="269" spans="1:69" ht="16.5" customHeight="1" x14ac:dyDescent="0.2">
      <c r="A269" s="414"/>
      <c r="B269" s="556"/>
      <c r="C269" s="413"/>
      <c r="D269" s="414"/>
      <c r="E269" s="560"/>
      <c r="F269" s="560"/>
      <c r="G269" s="560"/>
      <c r="H269" s="560"/>
      <c r="I269" s="560"/>
      <c r="J269" s="560"/>
      <c r="K269" s="560"/>
      <c r="L269" s="560"/>
      <c r="M269" s="560"/>
      <c r="N269" s="560"/>
      <c r="O269" s="560"/>
      <c r="P269" s="560"/>
      <c r="Q269" s="413"/>
      <c r="R269" s="468"/>
      <c r="S269" s="468"/>
      <c r="T269" s="468"/>
      <c r="U269" s="469"/>
      <c r="V269" s="469"/>
      <c r="W269" s="469"/>
      <c r="X269" s="469"/>
      <c r="Y269" s="469"/>
      <c r="Z269" s="469"/>
      <c r="AA269" s="469"/>
      <c r="AB269" s="469"/>
      <c r="AC269" s="485"/>
      <c r="AD269" s="468"/>
      <c r="AE269" s="414"/>
      <c r="AF269" s="412"/>
      <c r="AG269" s="540"/>
      <c r="AH269" s="540"/>
      <c r="AI269" s="540"/>
      <c r="AJ269" s="540"/>
      <c r="AK269" s="540"/>
      <c r="AL269" s="540"/>
      <c r="AM269" s="540"/>
      <c r="AN269" s="540"/>
      <c r="AO269" s="541"/>
      <c r="AP269" s="542"/>
      <c r="AQ269" s="413"/>
      <c r="AR269" s="414"/>
      <c r="AS269" s="412"/>
      <c r="AT269" s="540"/>
      <c r="AU269" s="540"/>
      <c r="AV269" s="540"/>
      <c r="AW269" s="540"/>
      <c r="AX269" s="540"/>
      <c r="AY269" s="540"/>
      <c r="AZ269" s="540"/>
      <c r="BA269" s="540"/>
      <c r="BB269" s="541"/>
      <c r="BC269" s="542"/>
      <c r="BD269" s="413"/>
    </row>
    <row r="270" spans="1:69" ht="16.5" customHeight="1" x14ac:dyDescent="0.2">
      <c r="A270" s="531"/>
      <c r="B270" s="532"/>
      <c r="C270" s="410"/>
      <c r="D270" s="411"/>
      <c r="E270" s="531"/>
      <c r="F270" s="531"/>
      <c r="G270" s="531"/>
      <c r="H270" s="531"/>
      <c r="I270" s="531"/>
      <c r="J270" s="531"/>
      <c r="K270" s="531"/>
      <c r="L270" s="531"/>
      <c r="M270" s="531"/>
      <c r="N270" s="531"/>
      <c r="O270" s="531"/>
      <c r="P270" s="531"/>
      <c r="Q270" s="410"/>
      <c r="R270" s="463"/>
      <c r="S270" s="454"/>
      <c r="T270" s="454"/>
      <c r="U270" s="454"/>
      <c r="V270" s="454"/>
      <c r="W270" s="454"/>
      <c r="X270" s="454"/>
      <c r="Y270" s="454"/>
      <c r="Z270" s="454"/>
      <c r="AA270" s="454"/>
      <c r="AB270" s="454"/>
      <c r="AC270" s="455"/>
      <c r="AD270" s="453"/>
      <c r="AE270" s="531"/>
      <c r="AF270" s="531"/>
      <c r="AG270" s="531"/>
      <c r="AH270" s="531"/>
      <c r="AI270" s="531"/>
      <c r="AJ270" s="531"/>
      <c r="AK270" s="531"/>
      <c r="AL270" s="531"/>
      <c r="AM270" s="531"/>
      <c r="AN270" s="531"/>
      <c r="AO270" s="433"/>
      <c r="AP270" s="433"/>
      <c r="AQ270" s="410"/>
      <c r="AR270" s="531"/>
      <c r="AS270" s="531"/>
      <c r="AT270" s="531"/>
      <c r="AU270" s="531"/>
      <c r="AV270" s="531"/>
      <c r="AW270" s="531"/>
      <c r="AX270" s="531"/>
      <c r="AY270" s="531"/>
      <c r="AZ270" s="531"/>
      <c r="BA270" s="531"/>
      <c r="BB270" s="433"/>
      <c r="BC270" s="433"/>
      <c r="BD270" s="410"/>
    </row>
    <row r="271" spans="1:69" ht="16.5" customHeight="1" x14ac:dyDescent="0.2">
      <c r="A271" s="531"/>
      <c r="B271" s="532" t="s">
        <v>1433</v>
      </c>
      <c r="C271" s="410"/>
      <c r="D271" s="411"/>
      <c r="E271" s="677" t="s">
        <v>1441</v>
      </c>
      <c r="F271" s="677"/>
      <c r="G271" s="677"/>
      <c r="H271" s="677"/>
      <c r="I271" s="677"/>
      <c r="J271" s="677"/>
      <c r="K271" s="677"/>
      <c r="L271" s="677"/>
      <c r="M271" s="677"/>
      <c r="N271" s="677"/>
      <c r="O271" s="677"/>
      <c r="P271" s="677"/>
      <c r="Q271" s="410"/>
      <c r="R271" s="463"/>
      <c r="S271" s="454"/>
      <c r="T271" s="454"/>
      <c r="U271" s="464"/>
      <c r="V271" s="464"/>
      <c r="W271" s="464"/>
      <c r="X271" s="464"/>
      <c r="Y271" s="464"/>
      <c r="Z271" s="464"/>
      <c r="AA271" s="464"/>
      <c r="AB271" s="464"/>
      <c r="AC271" s="465"/>
      <c r="AD271" s="453"/>
      <c r="AE271" s="531" t="s">
        <v>62</v>
      </c>
      <c r="AF271" s="531"/>
      <c r="AG271" s="430"/>
      <c r="AH271" s="430"/>
      <c r="AI271" s="430"/>
      <c r="AJ271" s="430"/>
      <c r="AK271" s="430"/>
      <c r="AL271" s="430"/>
      <c r="AM271" s="430"/>
      <c r="AN271" s="430"/>
      <c r="AO271" s="431" t="s">
        <v>63</v>
      </c>
      <c r="AP271" s="433"/>
      <c r="AQ271" s="410"/>
      <c r="AR271" s="531" t="s">
        <v>62</v>
      </c>
      <c r="AS271" s="531"/>
      <c r="AT271" s="430"/>
      <c r="AU271" s="430"/>
      <c r="AV271" s="430"/>
      <c r="AW271" s="430"/>
      <c r="AX271" s="430"/>
      <c r="AY271" s="430"/>
      <c r="AZ271" s="430"/>
      <c r="BA271" s="430"/>
      <c r="BB271" s="431" t="s">
        <v>63</v>
      </c>
      <c r="BC271" s="433"/>
      <c r="BD271" s="410"/>
    </row>
    <row r="272" spans="1:69" ht="16.5" customHeight="1" x14ac:dyDescent="0.2">
      <c r="A272" s="531"/>
      <c r="B272" s="532"/>
      <c r="C272" s="410"/>
      <c r="D272" s="411"/>
      <c r="E272" s="677"/>
      <c r="F272" s="677"/>
      <c r="G272" s="677"/>
      <c r="H272" s="677"/>
      <c r="I272" s="677"/>
      <c r="J272" s="677"/>
      <c r="K272" s="677"/>
      <c r="L272" s="677"/>
      <c r="M272" s="677"/>
      <c r="N272" s="677"/>
      <c r="O272" s="677"/>
      <c r="P272" s="677"/>
      <c r="Q272" s="410"/>
      <c r="R272" s="463"/>
      <c r="S272" s="454"/>
      <c r="T272" s="454"/>
      <c r="U272" s="464"/>
      <c r="V272" s="464"/>
      <c r="W272" s="464"/>
      <c r="X272" s="464"/>
      <c r="Y272" s="464"/>
      <c r="Z272" s="464"/>
      <c r="AA272" s="464"/>
      <c r="AB272" s="464"/>
      <c r="AC272" s="465"/>
      <c r="AD272" s="484"/>
      <c r="AE272" s="531" t="s">
        <v>64</v>
      </c>
      <c r="AF272" s="531"/>
      <c r="AG272" s="430"/>
      <c r="AH272" s="430"/>
      <c r="AI272" s="430"/>
      <c r="AJ272" s="430"/>
      <c r="AK272" s="430"/>
      <c r="AL272" s="430"/>
      <c r="AM272" s="430"/>
      <c r="AN272" s="430"/>
      <c r="AO272" s="431" t="s">
        <v>65</v>
      </c>
      <c r="AP272" s="433"/>
      <c r="AQ272" s="410" t="s">
        <v>1436</v>
      </c>
      <c r="AR272" s="531" t="s">
        <v>64</v>
      </c>
      <c r="AS272" s="531"/>
      <c r="AT272" s="430"/>
      <c r="AU272" s="430"/>
      <c r="AV272" s="430"/>
      <c r="AW272" s="430"/>
      <c r="AX272" s="430"/>
      <c r="AY272" s="430"/>
      <c r="AZ272" s="430"/>
      <c r="BA272" s="430"/>
      <c r="BB272" s="431" t="s">
        <v>65</v>
      </c>
      <c r="BC272" s="433"/>
      <c r="BD272" s="410" t="s">
        <v>1436</v>
      </c>
    </row>
    <row r="273" spans="1:60" ht="16.5" customHeight="1" x14ac:dyDescent="0.2">
      <c r="A273" s="412"/>
      <c r="B273" s="556"/>
      <c r="C273" s="413"/>
      <c r="D273" s="414"/>
      <c r="E273" s="737"/>
      <c r="F273" s="737"/>
      <c r="G273" s="737"/>
      <c r="H273" s="737"/>
      <c r="I273" s="737"/>
      <c r="J273" s="737"/>
      <c r="K273" s="737"/>
      <c r="L273" s="737"/>
      <c r="M273" s="737"/>
      <c r="N273" s="737"/>
      <c r="O273" s="737"/>
      <c r="P273" s="737"/>
      <c r="Q273" s="413"/>
      <c r="R273" s="467"/>
      <c r="S273" s="468"/>
      <c r="T273" s="468"/>
      <c r="U273" s="469"/>
      <c r="V273" s="469"/>
      <c r="W273" s="469"/>
      <c r="X273" s="469"/>
      <c r="Y273" s="469"/>
      <c r="Z273" s="469"/>
      <c r="AA273" s="469"/>
      <c r="AB273" s="469"/>
      <c r="AC273" s="485"/>
      <c r="AD273" s="466"/>
      <c r="AE273" s="412"/>
      <c r="AF273" s="412"/>
      <c r="AG273" s="540"/>
      <c r="AH273" s="540"/>
      <c r="AI273" s="540"/>
      <c r="AJ273" s="540"/>
      <c r="AK273" s="540"/>
      <c r="AL273" s="540"/>
      <c r="AM273" s="540"/>
      <c r="AN273" s="540"/>
      <c r="AO273" s="541"/>
      <c r="AP273" s="542"/>
      <c r="AQ273" s="413"/>
      <c r="AR273" s="412"/>
      <c r="AS273" s="412"/>
      <c r="AT273" s="540"/>
      <c r="AU273" s="540"/>
      <c r="AV273" s="540"/>
      <c r="AW273" s="540"/>
      <c r="AX273" s="540"/>
      <c r="AY273" s="540"/>
      <c r="AZ273" s="540"/>
      <c r="BA273" s="540"/>
      <c r="BB273" s="541"/>
      <c r="BC273" s="542"/>
      <c r="BD273" s="413"/>
    </row>
    <row r="274" spans="1:60" ht="24" customHeight="1" x14ac:dyDescent="0.2">
      <c r="A274" s="417"/>
      <c r="B274" s="558"/>
      <c r="C274" s="416"/>
      <c r="D274" s="417"/>
      <c r="E274" s="415" t="s">
        <v>1457</v>
      </c>
      <c r="F274" s="415"/>
      <c r="G274" s="559"/>
      <c r="H274" s="559"/>
      <c r="I274" s="559"/>
      <c r="J274" s="559"/>
      <c r="K274" s="559"/>
      <c r="L274" s="559"/>
      <c r="M274" s="559"/>
      <c r="N274" s="559"/>
      <c r="O274" s="559"/>
      <c r="P274" s="559"/>
      <c r="Q274" s="415"/>
      <c r="R274" s="457"/>
      <c r="S274" s="458"/>
      <c r="T274" s="458"/>
      <c r="U274" s="458"/>
      <c r="V274" s="458"/>
      <c r="W274" s="458"/>
      <c r="X274" s="458"/>
      <c r="Y274" s="458"/>
      <c r="Z274" s="458"/>
      <c r="AA274" s="458"/>
      <c r="AB274" s="458"/>
      <c r="AC274" s="462"/>
      <c r="AD274" s="456"/>
      <c r="AE274" s="415"/>
      <c r="AF274" s="415"/>
      <c r="AG274" s="415"/>
      <c r="AH274" s="415"/>
      <c r="AI274" s="415"/>
      <c r="AJ274" s="415"/>
      <c r="AK274" s="415"/>
      <c r="AL274" s="415"/>
      <c r="AM274" s="415"/>
      <c r="AN274" s="415"/>
      <c r="AO274" s="427"/>
      <c r="AP274" s="427"/>
      <c r="AQ274" s="416"/>
      <c r="AR274" s="415"/>
      <c r="AS274" s="415"/>
      <c r="AT274" s="415"/>
      <c r="AU274" s="415"/>
      <c r="AV274" s="415"/>
      <c r="AW274" s="415"/>
      <c r="AX274" s="415"/>
      <c r="AY274" s="415"/>
      <c r="AZ274" s="415"/>
      <c r="BA274" s="415"/>
      <c r="BB274" s="427"/>
      <c r="BC274" s="427"/>
      <c r="BD274" s="416"/>
    </row>
    <row r="275" spans="1:60" ht="24" customHeight="1" x14ac:dyDescent="0.2">
      <c r="A275" s="411"/>
      <c r="B275" s="532"/>
      <c r="C275" s="410"/>
      <c r="D275" s="411"/>
      <c r="E275" s="677" t="s">
        <v>1439</v>
      </c>
      <c r="F275" s="677"/>
      <c r="G275" s="677"/>
      <c r="H275" s="677"/>
      <c r="I275" s="677"/>
      <c r="J275" s="677"/>
      <c r="K275" s="677"/>
      <c r="L275" s="677"/>
      <c r="M275" s="677"/>
      <c r="N275" s="677"/>
      <c r="O275" s="677"/>
      <c r="P275" s="677"/>
      <c r="Q275" s="531"/>
      <c r="R275" s="463"/>
      <c r="S275" s="454"/>
      <c r="T275" s="454"/>
      <c r="U275" s="464"/>
      <c r="V275" s="464"/>
      <c r="W275" s="464"/>
      <c r="X275" s="464"/>
      <c r="Y275" s="464"/>
      <c r="Z275" s="464"/>
      <c r="AA275" s="464"/>
      <c r="AB275" s="464"/>
      <c r="AC275" s="465"/>
      <c r="AD275" s="453"/>
      <c r="AE275" s="531" t="s">
        <v>1445</v>
      </c>
      <c r="AF275" s="531"/>
      <c r="AG275" s="430"/>
      <c r="AH275" s="430"/>
      <c r="AI275" s="430"/>
      <c r="AJ275" s="430"/>
      <c r="AK275" s="430"/>
      <c r="AL275" s="544"/>
      <c r="AM275" s="545"/>
      <c r="AN275" s="546"/>
      <c r="AO275" s="547"/>
      <c r="AP275" s="430"/>
      <c r="AQ275" s="410"/>
      <c r="AR275" s="531" t="s">
        <v>1445</v>
      </c>
      <c r="AS275" s="531"/>
      <c r="AT275" s="430"/>
      <c r="AU275" s="430"/>
      <c r="AV275" s="430"/>
      <c r="AW275" s="430"/>
      <c r="AX275" s="430"/>
      <c r="AY275" s="544"/>
      <c r="AZ275" s="545"/>
      <c r="BA275" s="546"/>
      <c r="BB275" s="547"/>
      <c r="BC275" s="430"/>
      <c r="BD275" s="410"/>
    </row>
    <row r="276" spans="1:60" ht="24" customHeight="1" x14ac:dyDescent="0.2">
      <c r="A276" s="411"/>
      <c r="B276" s="532" t="s">
        <v>1434</v>
      </c>
      <c r="C276" s="410"/>
      <c r="D276" s="411"/>
      <c r="E276" s="677"/>
      <c r="F276" s="677"/>
      <c r="G276" s="677"/>
      <c r="H276" s="677"/>
      <c r="I276" s="677"/>
      <c r="J276" s="677"/>
      <c r="K276" s="677"/>
      <c r="L276" s="677"/>
      <c r="M276" s="677"/>
      <c r="N276" s="677"/>
      <c r="O276" s="677"/>
      <c r="P276" s="677"/>
      <c r="Q276" s="531"/>
      <c r="R276" s="463"/>
      <c r="S276" s="454"/>
      <c r="T276" s="454"/>
      <c r="U276" s="464"/>
      <c r="V276" s="464"/>
      <c r="W276" s="464"/>
      <c r="X276" s="464"/>
      <c r="Y276" s="464"/>
      <c r="Z276" s="464"/>
      <c r="AA276" s="464"/>
      <c r="AB276" s="464"/>
      <c r="AC276" s="465"/>
      <c r="AD276" s="453"/>
      <c r="AE276" s="531"/>
      <c r="AF276" s="531"/>
      <c r="AG276" s="430"/>
      <c r="AH276" s="430"/>
      <c r="AI276" s="430"/>
      <c r="AJ276" s="430"/>
      <c r="AK276" s="430"/>
      <c r="AL276" s="548"/>
      <c r="AM276" s="549"/>
      <c r="AN276" s="540"/>
      <c r="AO276" s="550"/>
      <c r="AP276" s="430"/>
      <c r="AQ276" s="410"/>
      <c r="AR276" s="531"/>
      <c r="AS276" s="531"/>
      <c r="AT276" s="430"/>
      <c r="AU276" s="430"/>
      <c r="AV276" s="430"/>
      <c r="AW276" s="430"/>
      <c r="AX276" s="430"/>
      <c r="AY276" s="548"/>
      <c r="AZ276" s="549"/>
      <c r="BA276" s="540"/>
      <c r="BB276" s="550"/>
      <c r="BC276" s="430"/>
      <c r="BD276" s="410"/>
    </row>
    <row r="277" spans="1:60" ht="24" customHeight="1" x14ac:dyDescent="0.2">
      <c r="A277" s="411"/>
      <c r="B277" s="532"/>
      <c r="C277" s="410"/>
      <c r="D277" s="411"/>
      <c r="E277" s="677"/>
      <c r="F277" s="677"/>
      <c r="G277" s="677"/>
      <c r="H277" s="677"/>
      <c r="I277" s="677"/>
      <c r="J277" s="677"/>
      <c r="K277" s="677"/>
      <c r="L277" s="677"/>
      <c r="M277" s="677"/>
      <c r="N277" s="677"/>
      <c r="O277" s="677"/>
      <c r="P277" s="677"/>
      <c r="Q277" s="531"/>
      <c r="R277" s="463"/>
      <c r="S277" s="454"/>
      <c r="T277" s="454"/>
      <c r="U277" s="464"/>
      <c r="V277" s="464"/>
      <c r="W277" s="464"/>
      <c r="X277" s="464"/>
      <c r="Y277" s="464"/>
      <c r="Z277" s="464"/>
      <c r="AA277" s="464"/>
      <c r="AB277" s="464"/>
      <c r="AC277" s="465"/>
      <c r="AD277" s="453"/>
      <c r="AE277" s="531" t="s">
        <v>1446</v>
      </c>
      <c r="AF277" s="531"/>
      <c r="AG277" s="430"/>
      <c r="AH277" s="430"/>
      <c r="AI277" s="430"/>
      <c r="AJ277" s="430"/>
      <c r="AK277" s="430"/>
      <c r="AL277" s="551"/>
      <c r="AM277" s="552"/>
      <c r="AN277" s="430"/>
      <c r="AO277" s="553"/>
      <c r="AP277" s="430"/>
      <c r="AQ277" s="410"/>
      <c r="AR277" s="531" t="s">
        <v>1446</v>
      </c>
      <c r="AS277" s="531"/>
      <c r="AT277" s="430"/>
      <c r="AU277" s="430"/>
      <c r="AV277" s="430"/>
      <c r="AW277" s="430"/>
      <c r="AX277" s="430"/>
      <c r="AY277" s="551"/>
      <c r="AZ277" s="552"/>
      <c r="BA277" s="430"/>
      <c r="BB277" s="553"/>
      <c r="BC277" s="430"/>
      <c r="BD277" s="410"/>
    </row>
    <row r="278" spans="1:60" ht="16.5" customHeight="1" x14ac:dyDescent="0.2">
      <c r="A278" s="411"/>
      <c r="B278" s="532"/>
      <c r="C278" s="410"/>
      <c r="D278" s="411"/>
      <c r="E278" s="531"/>
      <c r="F278" s="531" t="s">
        <v>1458</v>
      </c>
      <c r="G278" s="531"/>
      <c r="H278" s="531"/>
      <c r="I278" s="531"/>
      <c r="J278" s="531"/>
      <c r="K278" s="531"/>
      <c r="L278" s="531"/>
      <c r="M278" s="531"/>
      <c r="N278" s="531"/>
      <c r="O278" s="531"/>
      <c r="P278" s="531"/>
      <c r="Q278" s="531"/>
      <c r="R278" s="463"/>
      <c r="S278" s="454"/>
      <c r="T278" s="454"/>
      <c r="U278" s="464"/>
      <c r="V278" s="464"/>
      <c r="W278" s="464"/>
      <c r="X278" s="464"/>
      <c r="Y278" s="464"/>
      <c r="Z278" s="464"/>
      <c r="AA278" s="464"/>
      <c r="AB278" s="464"/>
      <c r="AC278" s="465"/>
      <c r="AD278" s="453"/>
      <c r="AE278" s="531"/>
      <c r="AF278" s="531"/>
      <c r="AG278" s="430"/>
      <c r="AH278" s="430"/>
      <c r="AI278" s="430"/>
      <c r="AJ278" s="430"/>
      <c r="AK278" s="430"/>
      <c r="AL278" s="548"/>
      <c r="AM278" s="549"/>
      <c r="AN278" s="540"/>
      <c r="AO278" s="550"/>
      <c r="AP278" s="430"/>
      <c r="AQ278" s="410"/>
      <c r="AR278" s="531"/>
      <c r="AS278" s="531"/>
      <c r="AT278" s="430"/>
      <c r="AU278" s="430"/>
      <c r="AV278" s="430"/>
      <c r="AW278" s="430"/>
      <c r="AX278" s="430"/>
      <c r="AY278" s="548"/>
      <c r="AZ278" s="549"/>
      <c r="BA278" s="540"/>
      <c r="BB278" s="550"/>
      <c r="BC278" s="430"/>
      <c r="BD278" s="410"/>
    </row>
    <row r="279" spans="1:60" ht="13.7" customHeight="1" x14ac:dyDescent="0.2">
      <c r="A279" s="411"/>
      <c r="B279" s="532"/>
      <c r="C279" s="410"/>
      <c r="D279" s="411"/>
      <c r="E279" s="677"/>
      <c r="F279" s="677"/>
      <c r="G279" s="677"/>
      <c r="H279" s="677"/>
      <c r="I279" s="677"/>
      <c r="J279" s="677"/>
      <c r="K279" s="677"/>
      <c r="L279" s="677"/>
      <c r="M279" s="677"/>
      <c r="N279" s="677"/>
      <c r="O279" s="677"/>
      <c r="P279" s="677"/>
      <c r="Q279" s="531"/>
      <c r="R279" s="463"/>
      <c r="S279" s="454"/>
      <c r="T279" s="454"/>
      <c r="U279" s="464"/>
      <c r="V279" s="464"/>
      <c r="W279" s="464"/>
      <c r="X279" s="464"/>
      <c r="Y279" s="464"/>
      <c r="Z279" s="464"/>
      <c r="AA279" s="464"/>
      <c r="AB279" s="464"/>
      <c r="AC279" s="465"/>
      <c r="AD279" s="453"/>
      <c r="AE279" s="531" t="s">
        <v>1447</v>
      </c>
      <c r="AF279" s="531"/>
      <c r="AG279" s="430"/>
      <c r="AH279" s="430"/>
      <c r="AI279" s="430"/>
      <c r="AJ279" s="430"/>
      <c r="AK279" s="430"/>
      <c r="AL279" s="551"/>
      <c r="AM279" s="430"/>
      <c r="AN279" s="544"/>
      <c r="AO279" s="547"/>
      <c r="AP279" s="433"/>
      <c r="AQ279" s="410"/>
      <c r="AR279" s="531" t="s">
        <v>1447</v>
      </c>
      <c r="AS279" s="531"/>
      <c r="AT279" s="430"/>
      <c r="AU279" s="430"/>
      <c r="AV279" s="430"/>
      <c r="AW279" s="430"/>
      <c r="AX279" s="430"/>
      <c r="AY279" s="551"/>
      <c r="AZ279" s="430"/>
      <c r="BA279" s="544"/>
      <c r="BB279" s="547"/>
      <c r="BC279" s="433"/>
      <c r="BD279" s="410"/>
    </row>
    <row r="280" spans="1:60" ht="13.7" customHeight="1" x14ac:dyDescent="0.2">
      <c r="A280" s="411"/>
      <c r="B280" s="532"/>
      <c r="C280" s="410"/>
      <c r="D280" s="411"/>
      <c r="E280" s="677"/>
      <c r="F280" s="677"/>
      <c r="G280" s="677"/>
      <c r="H280" s="677"/>
      <c r="I280" s="677"/>
      <c r="J280" s="677"/>
      <c r="K280" s="677"/>
      <c r="L280" s="677"/>
      <c r="M280" s="677"/>
      <c r="N280" s="677"/>
      <c r="O280" s="677"/>
      <c r="P280" s="677"/>
      <c r="Q280" s="531"/>
      <c r="R280" s="463"/>
      <c r="S280" s="454"/>
      <c r="T280" s="454"/>
      <c r="U280" s="464"/>
      <c r="V280" s="464"/>
      <c r="W280" s="464"/>
      <c r="X280" s="464"/>
      <c r="Y280" s="464"/>
      <c r="Z280" s="464"/>
      <c r="AA280" s="464"/>
      <c r="AB280" s="464"/>
      <c r="AC280" s="465"/>
      <c r="AD280" s="453"/>
      <c r="AE280" s="531"/>
      <c r="AF280" s="531"/>
      <c r="AG280" s="430"/>
      <c r="AH280" s="430"/>
      <c r="AI280" s="430"/>
      <c r="AJ280" s="430"/>
      <c r="AK280" s="430"/>
      <c r="AL280" s="551"/>
      <c r="AM280" s="430"/>
      <c r="AN280" s="551"/>
      <c r="AO280" s="553"/>
      <c r="AP280" s="433"/>
      <c r="AQ280" s="410"/>
      <c r="AR280" s="531"/>
      <c r="AS280" s="531"/>
      <c r="AT280" s="430"/>
      <c r="AU280" s="430"/>
      <c r="AV280" s="430"/>
      <c r="AW280" s="430"/>
      <c r="AX280" s="430"/>
      <c r="AY280" s="551"/>
      <c r="AZ280" s="430"/>
      <c r="BA280" s="551"/>
      <c r="BB280" s="553"/>
      <c r="BC280" s="433"/>
      <c r="BD280" s="410"/>
    </row>
    <row r="281" spans="1:60" ht="21" customHeight="1" x14ac:dyDescent="0.2">
      <c r="A281" s="411"/>
      <c r="B281" s="532"/>
      <c r="C281" s="410"/>
      <c r="D281" s="411"/>
      <c r="E281" s="677"/>
      <c r="F281" s="677"/>
      <c r="G281" s="677"/>
      <c r="H281" s="677"/>
      <c r="I281" s="677"/>
      <c r="J281" s="677"/>
      <c r="K281" s="677"/>
      <c r="L281" s="677"/>
      <c r="M281" s="677"/>
      <c r="N281" s="677"/>
      <c r="O281" s="677"/>
      <c r="P281" s="677"/>
      <c r="Q281" s="531"/>
      <c r="R281" s="463"/>
      <c r="S281" s="454"/>
      <c r="T281" s="454"/>
      <c r="U281" s="464"/>
      <c r="V281" s="464"/>
      <c r="W281" s="464"/>
      <c r="X281" s="464"/>
      <c r="Y281" s="464"/>
      <c r="Z281" s="464"/>
      <c r="AA281" s="464"/>
      <c r="AB281" s="464"/>
      <c r="AC281" s="465"/>
      <c r="AD281" s="453"/>
      <c r="AE281" s="531"/>
      <c r="AF281" s="531"/>
      <c r="AG281" s="430"/>
      <c r="AH281" s="430"/>
      <c r="AI281" s="430"/>
      <c r="AJ281" s="430"/>
      <c r="AK281" s="430"/>
      <c r="AL281" s="548"/>
      <c r="AM281" s="540"/>
      <c r="AN281" s="548"/>
      <c r="AO281" s="550"/>
      <c r="AP281" s="433"/>
      <c r="AQ281" s="410"/>
      <c r="AR281" s="531"/>
      <c r="AS281" s="554"/>
      <c r="AT281" s="430"/>
      <c r="AU281" s="430"/>
      <c r="AV281" s="430"/>
      <c r="AW281" s="430"/>
      <c r="AX281" s="430"/>
      <c r="AY281" s="548"/>
      <c r="AZ281" s="540"/>
      <c r="BA281" s="548"/>
      <c r="BB281" s="550"/>
      <c r="BC281" s="433"/>
      <c r="BD281" s="410"/>
    </row>
    <row r="282" spans="1:60" ht="18" customHeight="1" x14ac:dyDescent="0.2">
      <c r="A282" s="411"/>
      <c r="B282" s="532"/>
      <c r="C282" s="410"/>
      <c r="D282" s="411"/>
      <c r="E282" s="677"/>
      <c r="F282" s="677"/>
      <c r="G282" s="677"/>
      <c r="H282" s="677"/>
      <c r="I282" s="677"/>
      <c r="J282" s="677"/>
      <c r="K282" s="677"/>
      <c r="L282" s="677"/>
      <c r="M282" s="677"/>
      <c r="N282" s="677"/>
      <c r="O282" s="677"/>
      <c r="P282" s="677"/>
      <c r="Q282" s="531"/>
      <c r="R282" s="467"/>
      <c r="S282" s="468"/>
      <c r="T282" s="468"/>
      <c r="U282" s="469"/>
      <c r="V282" s="469"/>
      <c r="W282" s="469"/>
      <c r="X282" s="469"/>
      <c r="Y282" s="469"/>
      <c r="Z282" s="469"/>
      <c r="AA282" s="469"/>
      <c r="AB282" s="469"/>
      <c r="AC282" s="485"/>
      <c r="AD282" s="466"/>
      <c r="AE282" s="412"/>
      <c r="AF282" s="412"/>
      <c r="AG282" s="540"/>
      <c r="AH282" s="540"/>
      <c r="AI282" s="540"/>
      <c r="AJ282" s="540"/>
      <c r="AK282" s="540"/>
      <c r="AL282" s="540"/>
      <c r="AM282" s="540"/>
      <c r="AN282" s="540"/>
      <c r="AO282" s="541"/>
      <c r="AP282" s="542"/>
      <c r="AQ282" s="413"/>
      <c r="AR282" s="412"/>
      <c r="AS282" s="412"/>
      <c r="AT282" s="540"/>
      <c r="AU282" s="540"/>
      <c r="AV282" s="540"/>
      <c r="AW282" s="540"/>
      <c r="AX282" s="540"/>
      <c r="AY282" s="540"/>
      <c r="AZ282" s="540"/>
      <c r="BA282" s="540"/>
      <c r="BB282" s="541"/>
      <c r="BC282" s="542"/>
      <c r="BD282" s="413"/>
    </row>
    <row r="283" spans="1:60" ht="18" customHeight="1" x14ac:dyDescent="0.2">
      <c r="A283" s="417"/>
      <c r="B283" s="558"/>
      <c r="C283" s="416"/>
      <c r="D283" s="417"/>
      <c r="E283" s="738" t="s">
        <v>1442</v>
      </c>
      <c r="F283" s="738"/>
      <c r="G283" s="738"/>
      <c r="H283" s="738"/>
      <c r="I283" s="738"/>
      <c r="J283" s="738"/>
      <c r="K283" s="738"/>
      <c r="L283" s="738"/>
      <c r="M283" s="738"/>
      <c r="N283" s="738"/>
      <c r="O283" s="738"/>
      <c r="P283" s="738"/>
      <c r="Q283" s="416"/>
      <c r="R283" s="463"/>
      <c r="S283" s="454"/>
      <c r="T283" s="454"/>
      <c r="U283" s="454"/>
      <c r="V283" s="454"/>
      <c r="W283" s="454"/>
      <c r="X283" s="454"/>
      <c r="Y283" s="454"/>
      <c r="Z283" s="454"/>
      <c r="AA283" s="454"/>
      <c r="AB283" s="454"/>
      <c r="AC283" s="455"/>
      <c r="AD283" s="453"/>
      <c r="AE283" s="417"/>
      <c r="AF283" s="415"/>
      <c r="AG283" s="415"/>
      <c r="AH283" s="415"/>
      <c r="AI283" s="415"/>
      <c r="AJ283" s="415"/>
      <c r="AK283" s="415"/>
      <c r="AL283" s="415"/>
      <c r="AM283" s="415"/>
      <c r="AN283" s="415"/>
      <c r="AO283" s="427"/>
      <c r="AP283" s="427"/>
      <c r="AQ283" s="416"/>
      <c r="AR283" s="417"/>
      <c r="AS283" s="415"/>
      <c r="AT283" s="415"/>
      <c r="AU283" s="415"/>
      <c r="AV283" s="415"/>
      <c r="AW283" s="415"/>
      <c r="AX283" s="415"/>
      <c r="AY283" s="415"/>
      <c r="AZ283" s="415"/>
      <c r="BA283" s="415"/>
      <c r="BB283" s="427"/>
      <c r="BC283" s="427"/>
      <c r="BD283" s="416"/>
      <c r="BE283" s="380"/>
      <c r="BF283" s="504"/>
      <c r="BG283" s="504"/>
      <c r="BH283" s="504"/>
    </row>
    <row r="284" spans="1:60" ht="18" customHeight="1" x14ac:dyDescent="0.2">
      <c r="A284" s="411"/>
      <c r="B284" s="532" t="s">
        <v>1435</v>
      </c>
      <c r="C284" s="410"/>
      <c r="D284" s="411"/>
      <c r="E284" s="677"/>
      <c r="F284" s="677"/>
      <c r="G284" s="677"/>
      <c r="H284" s="677"/>
      <c r="I284" s="677"/>
      <c r="J284" s="677"/>
      <c r="K284" s="677"/>
      <c r="L284" s="677"/>
      <c r="M284" s="677"/>
      <c r="N284" s="677"/>
      <c r="O284" s="677"/>
      <c r="P284" s="677"/>
      <c r="Q284" s="410"/>
      <c r="R284" s="463"/>
      <c r="S284" s="454"/>
      <c r="T284" s="454"/>
      <c r="U284" s="464"/>
      <c r="V284" s="464"/>
      <c r="W284" s="464"/>
      <c r="X284" s="464"/>
      <c r="Y284" s="464"/>
      <c r="Z284" s="464"/>
      <c r="AA284" s="464"/>
      <c r="AB284" s="464"/>
      <c r="AC284" s="465"/>
      <c r="AD284" s="453"/>
      <c r="AE284" s="411" t="s">
        <v>1443</v>
      </c>
      <c r="AF284" s="531"/>
      <c r="AG284" s="430"/>
      <c r="AH284" s="430"/>
      <c r="AI284" s="430"/>
      <c r="AJ284" s="430"/>
      <c r="AK284" s="430"/>
      <c r="AL284" s="544"/>
      <c r="AM284" s="545"/>
      <c r="AN284" s="546"/>
      <c r="AO284" s="547"/>
      <c r="AP284" s="433"/>
      <c r="AQ284" s="410"/>
      <c r="AR284" s="411" t="s">
        <v>1443</v>
      </c>
      <c r="AS284" s="531"/>
      <c r="AT284" s="430"/>
      <c r="AU284" s="430"/>
      <c r="AV284" s="430"/>
      <c r="AW284" s="430"/>
      <c r="AX284" s="430"/>
      <c r="AY284" s="544"/>
      <c r="AZ284" s="545"/>
      <c r="BA284" s="546"/>
      <c r="BB284" s="547"/>
      <c r="BC284" s="433"/>
      <c r="BD284" s="410"/>
      <c r="BE284" s="380"/>
      <c r="BF284" s="504"/>
      <c r="BG284" s="504"/>
      <c r="BH284" s="504"/>
    </row>
    <row r="285" spans="1:60" ht="18" customHeight="1" x14ac:dyDescent="0.2">
      <c r="A285" s="411"/>
      <c r="B285" s="532"/>
      <c r="C285" s="410"/>
      <c r="D285" s="411"/>
      <c r="E285" s="677"/>
      <c r="F285" s="677"/>
      <c r="G285" s="677"/>
      <c r="H285" s="677"/>
      <c r="I285" s="677"/>
      <c r="J285" s="677"/>
      <c r="K285" s="677"/>
      <c r="L285" s="677"/>
      <c r="M285" s="677"/>
      <c r="N285" s="677"/>
      <c r="O285" s="677"/>
      <c r="P285" s="677"/>
      <c r="Q285" s="410"/>
      <c r="R285" s="463"/>
      <c r="S285" s="454"/>
      <c r="T285" s="454"/>
      <c r="U285" s="464"/>
      <c r="V285" s="464"/>
      <c r="W285" s="464"/>
      <c r="X285" s="464"/>
      <c r="Y285" s="464"/>
      <c r="Z285" s="464"/>
      <c r="AA285" s="464"/>
      <c r="AB285" s="464"/>
      <c r="AC285" s="465"/>
      <c r="AD285" s="453"/>
      <c r="AE285" s="411"/>
      <c r="AF285" s="531"/>
      <c r="AG285" s="430"/>
      <c r="AH285" s="430"/>
      <c r="AI285" s="430"/>
      <c r="AJ285" s="430"/>
      <c r="AK285" s="430"/>
      <c r="AL285" s="548"/>
      <c r="AM285" s="549"/>
      <c r="AN285" s="540"/>
      <c r="AO285" s="550"/>
      <c r="AP285" s="433"/>
      <c r="AQ285" s="410"/>
      <c r="AR285" s="411"/>
      <c r="AS285" s="531"/>
      <c r="AT285" s="430"/>
      <c r="AU285" s="430"/>
      <c r="AV285" s="430"/>
      <c r="AW285" s="430"/>
      <c r="AX285" s="430"/>
      <c r="AY285" s="548"/>
      <c r="AZ285" s="549"/>
      <c r="BA285" s="540"/>
      <c r="BB285" s="550"/>
      <c r="BC285" s="433"/>
      <c r="BD285" s="410"/>
      <c r="BE285" s="380"/>
      <c r="BF285" s="504"/>
      <c r="BG285" s="504"/>
      <c r="BH285" s="504"/>
    </row>
    <row r="286" spans="1:60" ht="18" customHeight="1" x14ac:dyDescent="0.2">
      <c r="A286" s="411"/>
      <c r="B286" s="532"/>
      <c r="C286" s="410"/>
      <c r="D286" s="411"/>
      <c r="E286" s="677"/>
      <c r="F286" s="677"/>
      <c r="G286" s="677"/>
      <c r="H286" s="677"/>
      <c r="I286" s="677"/>
      <c r="J286" s="677"/>
      <c r="K286" s="677"/>
      <c r="L286" s="677"/>
      <c r="M286" s="677"/>
      <c r="N286" s="677"/>
      <c r="O286" s="677"/>
      <c r="P286" s="677"/>
      <c r="Q286" s="410"/>
      <c r="R286" s="463"/>
      <c r="S286" s="454"/>
      <c r="T286" s="454"/>
      <c r="U286" s="464"/>
      <c r="V286" s="464"/>
      <c r="W286" s="464"/>
      <c r="X286" s="464"/>
      <c r="Y286" s="464"/>
      <c r="Z286" s="464"/>
      <c r="AA286" s="464"/>
      <c r="AB286" s="464"/>
      <c r="AC286" s="465"/>
      <c r="AD286" s="453"/>
      <c r="AE286" s="411" t="s">
        <v>1444</v>
      </c>
      <c r="AF286" s="531"/>
      <c r="AG286" s="430"/>
      <c r="AH286" s="430"/>
      <c r="AI286" s="430"/>
      <c r="AJ286" s="430"/>
      <c r="AK286" s="430"/>
      <c r="AL286" s="544"/>
      <c r="AM286" s="545"/>
      <c r="AN286" s="544"/>
      <c r="AO286" s="547"/>
      <c r="AP286" s="433"/>
      <c r="AQ286" s="410"/>
      <c r="AR286" s="411" t="s">
        <v>1444</v>
      </c>
      <c r="AS286" s="531"/>
      <c r="AT286" s="430"/>
      <c r="AU286" s="430"/>
      <c r="AV286" s="430"/>
      <c r="AW286" s="430"/>
      <c r="AX286" s="430"/>
      <c r="AY286" s="544"/>
      <c r="AZ286" s="545"/>
      <c r="BA286" s="544"/>
      <c r="BB286" s="547"/>
      <c r="BC286" s="433"/>
      <c r="BD286" s="410"/>
      <c r="BE286" s="380"/>
      <c r="BF286" s="504"/>
      <c r="BG286" s="504"/>
      <c r="BH286" s="504"/>
    </row>
    <row r="287" spans="1:60" ht="18" hidden="1" customHeight="1" x14ac:dyDescent="0.2">
      <c r="A287" s="411"/>
      <c r="B287" s="532"/>
      <c r="C287" s="410"/>
      <c r="D287" s="411"/>
      <c r="E287" s="677"/>
      <c r="F287" s="677"/>
      <c r="G287" s="677"/>
      <c r="H287" s="677"/>
      <c r="I287" s="677"/>
      <c r="J287" s="677"/>
      <c r="K287" s="677"/>
      <c r="L287" s="677"/>
      <c r="M287" s="677"/>
      <c r="N287" s="677"/>
      <c r="O287" s="677"/>
      <c r="P287" s="677"/>
      <c r="Q287" s="410"/>
      <c r="R287" s="463"/>
      <c r="S287" s="454"/>
      <c r="T287" s="454"/>
      <c r="U287" s="464"/>
      <c r="V287" s="464"/>
      <c r="W287" s="464"/>
      <c r="X287" s="464"/>
      <c r="Y287" s="464"/>
      <c r="Z287" s="464"/>
      <c r="AA287" s="464"/>
      <c r="AB287" s="464"/>
      <c r="AC287" s="465"/>
      <c r="AD287" s="453"/>
      <c r="AE287" s="411"/>
      <c r="AF287" s="531"/>
      <c r="AG287" s="430"/>
      <c r="AH287" s="430"/>
      <c r="AI287" s="430"/>
      <c r="AJ287" s="430"/>
      <c r="AK287" s="430"/>
      <c r="AL287" s="548"/>
      <c r="AM287" s="549"/>
      <c r="AN287" s="548"/>
      <c r="AO287" s="550"/>
      <c r="AP287" s="433"/>
      <c r="AQ287" s="410"/>
      <c r="AR287" s="411"/>
      <c r="AS287" s="531"/>
      <c r="AT287" s="430"/>
      <c r="AU287" s="430"/>
      <c r="AV287" s="430"/>
      <c r="AW287" s="430"/>
      <c r="AX287" s="430"/>
      <c r="AY287" s="548"/>
      <c r="AZ287" s="549"/>
      <c r="BA287" s="548"/>
      <c r="BB287" s="550"/>
      <c r="BC287" s="433"/>
      <c r="BD287" s="410"/>
      <c r="BE287" s="380"/>
      <c r="BF287" s="504"/>
      <c r="BG287" s="504"/>
      <c r="BH287" s="504"/>
    </row>
    <row r="288" spans="1:60" ht="18" customHeight="1" x14ac:dyDescent="0.2">
      <c r="A288" s="411"/>
      <c r="B288" s="532"/>
      <c r="C288" s="410"/>
      <c r="D288" s="411"/>
      <c r="E288" s="561" t="s">
        <v>1459</v>
      </c>
      <c r="F288" s="561"/>
      <c r="G288" s="533"/>
      <c r="H288" s="533"/>
      <c r="I288" s="533"/>
      <c r="J288" s="533"/>
      <c r="K288" s="533"/>
      <c r="L288" s="533"/>
      <c r="M288" s="533"/>
      <c r="N288" s="533"/>
      <c r="O288" s="533"/>
      <c r="P288" s="533"/>
      <c r="Q288" s="410"/>
      <c r="R288" s="463"/>
      <c r="S288" s="454"/>
      <c r="T288" s="454"/>
      <c r="U288" s="464"/>
      <c r="V288" s="464"/>
      <c r="W288" s="464"/>
      <c r="X288" s="464"/>
      <c r="Y288" s="464"/>
      <c r="Z288" s="464"/>
      <c r="AA288" s="464"/>
      <c r="AB288" s="464"/>
      <c r="AC288" s="465"/>
      <c r="AD288" s="453"/>
      <c r="AE288" s="411"/>
      <c r="AF288" s="531"/>
      <c r="AG288" s="430"/>
      <c r="AH288" s="430"/>
      <c r="AI288" s="430"/>
      <c r="AJ288" s="430"/>
      <c r="AK288" s="430"/>
      <c r="AL288" s="548"/>
      <c r="AM288" s="549"/>
      <c r="AN288" s="548"/>
      <c r="AO288" s="550"/>
      <c r="AP288" s="433"/>
      <c r="AQ288" s="410"/>
      <c r="AR288" s="411"/>
      <c r="AS288" s="531"/>
      <c r="AT288" s="430"/>
      <c r="AU288" s="430"/>
      <c r="AV288" s="430"/>
      <c r="AW288" s="430"/>
      <c r="AX288" s="430"/>
      <c r="AY288" s="548"/>
      <c r="AZ288" s="549"/>
      <c r="BA288" s="548"/>
      <c r="BB288" s="550"/>
      <c r="BC288" s="433"/>
      <c r="BD288" s="410"/>
      <c r="BE288" s="380"/>
      <c r="BF288" s="504"/>
      <c r="BG288" s="504"/>
      <c r="BH288" s="504"/>
    </row>
    <row r="289" spans="1:60" ht="18" customHeight="1" x14ac:dyDescent="0.2">
      <c r="A289" s="411"/>
      <c r="B289" s="532"/>
      <c r="C289" s="410"/>
      <c r="D289" s="411"/>
      <c r="E289" s="561" t="s">
        <v>186</v>
      </c>
      <c r="F289" s="533"/>
      <c r="G289" s="533"/>
      <c r="H289" s="533"/>
      <c r="I289" s="533"/>
      <c r="J289" s="533"/>
      <c r="K289" s="533"/>
      <c r="L289" s="533"/>
      <c r="M289" s="533"/>
      <c r="N289" s="533"/>
      <c r="O289" s="533"/>
      <c r="P289" s="533"/>
      <c r="Q289" s="410"/>
      <c r="R289" s="463"/>
      <c r="S289" s="454"/>
      <c r="T289" s="454"/>
      <c r="U289" s="464"/>
      <c r="V289" s="464"/>
      <c r="W289" s="464"/>
      <c r="X289" s="464"/>
      <c r="Y289" s="464"/>
      <c r="Z289" s="464"/>
      <c r="AA289" s="464"/>
      <c r="AB289" s="464"/>
      <c r="AC289" s="465"/>
      <c r="AD289" s="453"/>
      <c r="AE289" s="411"/>
      <c r="AF289" s="531"/>
      <c r="AG289" s="430"/>
      <c r="AH289" s="430"/>
      <c r="AI289" s="430"/>
      <c r="AJ289" s="430"/>
      <c r="AK289" s="430"/>
      <c r="AL289" s="430"/>
      <c r="AM289" s="430"/>
      <c r="AN289" s="430"/>
      <c r="AO289" s="431"/>
      <c r="AP289" s="433"/>
      <c r="AQ289" s="410"/>
      <c r="AR289" s="411"/>
      <c r="AS289" s="531"/>
      <c r="AT289" s="430"/>
      <c r="AU289" s="430"/>
      <c r="AV289" s="430"/>
      <c r="AW289" s="430"/>
      <c r="AX289" s="430"/>
      <c r="AY289" s="430"/>
      <c r="AZ289" s="430"/>
      <c r="BA289" s="430"/>
      <c r="BB289" s="431"/>
      <c r="BC289" s="433"/>
      <c r="BD289" s="410"/>
      <c r="BE289" s="380"/>
      <c r="BF289" s="504"/>
      <c r="BG289" s="504"/>
      <c r="BH289" s="504"/>
    </row>
    <row r="290" spans="1:60" ht="18" customHeight="1" x14ac:dyDescent="0.2">
      <c r="A290" s="411"/>
      <c r="B290" s="532"/>
      <c r="C290" s="410"/>
      <c r="D290" s="411"/>
      <c r="E290" s="561" t="s">
        <v>1460</v>
      </c>
      <c r="F290" s="533"/>
      <c r="G290" s="533"/>
      <c r="H290" s="533"/>
      <c r="I290" s="533"/>
      <c r="J290" s="533"/>
      <c r="K290" s="533"/>
      <c r="L290" s="533"/>
      <c r="M290" s="533"/>
      <c r="N290" s="533"/>
      <c r="O290" s="533"/>
      <c r="P290" s="533"/>
      <c r="Q290" s="410"/>
      <c r="R290" s="463"/>
      <c r="S290" s="454"/>
      <c r="T290" s="454"/>
      <c r="U290" s="464"/>
      <c r="V290" s="464"/>
      <c r="W290" s="464"/>
      <c r="X290" s="464"/>
      <c r="Y290" s="464"/>
      <c r="Z290" s="464"/>
      <c r="AA290" s="464"/>
      <c r="AB290" s="464"/>
      <c r="AC290" s="465"/>
      <c r="AD290" s="453"/>
      <c r="AE290" s="411"/>
      <c r="AF290" s="531"/>
      <c r="AG290" s="430"/>
      <c r="AH290" s="430"/>
      <c r="AI290" s="430"/>
      <c r="AJ290" s="430"/>
      <c r="AK290" s="430"/>
      <c r="AL290" s="430"/>
      <c r="AM290" s="430"/>
      <c r="AN290" s="430"/>
      <c r="AO290" s="431"/>
      <c r="AP290" s="433"/>
      <c r="AQ290" s="410"/>
      <c r="AR290" s="411"/>
      <c r="AS290" s="531"/>
      <c r="AT290" s="430"/>
      <c r="AU290" s="430"/>
      <c r="AV290" s="430"/>
      <c r="AW290" s="430"/>
      <c r="AX290" s="430"/>
      <c r="AY290" s="430"/>
      <c r="AZ290" s="430"/>
      <c r="BA290" s="430"/>
      <c r="BB290" s="431"/>
      <c r="BC290" s="433"/>
      <c r="BD290" s="410"/>
      <c r="BE290" s="380"/>
      <c r="BF290" s="504"/>
      <c r="BG290" s="504"/>
      <c r="BH290" s="504"/>
    </row>
    <row r="291" spans="1:60" ht="12.75" customHeight="1" x14ac:dyDescent="0.2">
      <c r="A291" s="414"/>
      <c r="B291" s="556"/>
      <c r="C291" s="413"/>
      <c r="D291" s="411"/>
      <c r="E291" s="533"/>
      <c r="F291" s="533"/>
      <c r="G291" s="533"/>
      <c r="H291" s="533"/>
      <c r="I291" s="533"/>
      <c r="J291" s="533"/>
      <c r="K291" s="533"/>
      <c r="L291" s="533"/>
      <c r="M291" s="533"/>
      <c r="N291" s="533"/>
      <c r="O291" s="533"/>
      <c r="P291" s="533"/>
      <c r="Q291" s="410"/>
      <c r="R291" s="467"/>
      <c r="S291" s="468"/>
      <c r="T291" s="468"/>
      <c r="U291" s="469"/>
      <c r="V291" s="469"/>
      <c r="W291" s="469"/>
      <c r="X291" s="469"/>
      <c r="Y291" s="469"/>
      <c r="Z291" s="469"/>
      <c r="AA291" s="469"/>
      <c r="AB291" s="469"/>
      <c r="AC291" s="485"/>
      <c r="AD291" s="466"/>
      <c r="AE291" s="414"/>
      <c r="AF291" s="412"/>
      <c r="AG291" s="540"/>
      <c r="AH291" s="540"/>
      <c r="AI291" s="540"/>
      <c r="AJ291" s="540"/>
      <c r="AK291" s="540"/>
      <c r="AL291" s="540"/>
      <c r="AM291" s="540"/>
      <c r="AN291" s="540"/>
      <c r="AO291" s="541"/>
      <c r="AP291" s="542"/>
      <c r="AQ291" s="413"/>
      <c r="AR291" s="414"/>
      <c r="AS291" s="412"/>
      <c r="AT291" s="540"/>
      <c r="AU291" s="540"/>
      <c r="AV291" s="540"/>
      <c r="AW291" s="540"/>
      <c r="AX291" s="540"/>
      <c r="AY291" s="540"/>
      <c r="AZ291" s="540"/>
      <c r="BA291" s="540"/>
      <c r="BB291" s="541"/>
      <c r="BC291" s="542"/>
      <c r="BD291" s="413"/>
      <c r="BE291" s="380"/>
      <c r="BF291" s="504"/>
      <c r="BG291" s="504"/>
      <c r="BH291" s="504"/>
    </row>
    <row r="292" spans="1:60" ht="12.75" customHeight="1" x14ac:dyDescent="0.2">
      <c r="A292" s="531"/>
      <c r="B292" s="532"/>
      <c r="C292" s="531"/>
      <c r="D292" s="417"/>
      <c r="E292" s="562"/>
      <c r="F292" s="562"/>
      <c r="G292" s="562"/>
      <c r="H292" s="562"/>
      <c r="I292" s="562"/>
      <c r="J292" s="562"/>
      <c r="K292" s="562"/>
      <c r="L292" s="562"/>
      <c r="M292" s="562"/>
      <c r="N292" s="562"/>
      <c r="O292" s="562"/>
      <c r="P292" s="562"/>
      <c r="Q292" s="416"/>
      <c r="R292" s="454"/>
      <c r="S292" s="454"/>
      <c r="T292" s="454"/>
      <c r="U292" s="464"/>
      <c r="V292" s="464"/>
      <c r="W292" s="464"/>
      <c r="X292" s="464"/>
      <c r="Y292" s="464"/>
      <c r="Z292" s="464"/>
      <c r="AA292" s="464"/>
      <c r="AB292" s="464"/>
      <c r="AC292" s="465"/>
      <c r="AD292" s="453"/>
      <c r="AE292" s="417"/>
      <c r="AF292" s="415"/>
      <c r="AG292" s="546"/>
      <c r="AH292" s="546"/>
      <c r="AI292" s="546"/>
      <c r="AJ292" s="546"/>
      <c r="AK292" s="546"/>
      <c r="AL292" s="546"/>
      <c r="AM292" s="546"/>
      <c r="AN292" s="546"/>
      <c r="AO292" s="555"/>
      <c r="AP292" s="427"/>
      <c r="AQ292" s="416"/>
      <c r="AR292" s="417"/>
      <c r="AS292" s="415"/>
      <c r="AT292" s="546"/>
      <c r="AU292" s="546"/>
      <c r="AV292" s="546"/>
      <c r="AW292" s="546"/>
      <c r="AX292" s="546"/>
      <c r="AY292" s="546"/>
      <c r="AZ292" s="546"/>
      <c r="BA292" s="546"/>
      <c r="BB292" s="555"/>
      <c r="BC292" s="427"/>
      <c r="BD292" s="416"/>
      <c r="BE292" s="504"/>
      <c r="BF292" s="504"/>
      <c r="BG292" s="504"/>
      <c r="BH292" s="504"/>
    </row>
    <row r="293" spans="1:60" ht="12.75" customHeight="1" x14ac:dyDescent="0.2">
      <c r="A293" s="531"/>
      <c r="B293" s="532" t="s">
        <v>1436</v>
      </c>
      <c r="C293" s="531"/>
      <c r="D293" s="411"/>
      <c r="E293" s="533"/>
      <c r="F293" s="677" t="s">
        <v>1461</v>
      </c>
      <c r="G293" s="677"/>
      <c r="H293" s="677"/>
      <c r="I293" s="677"/>
      <c r="J293" s="677"/>
      <c r="K293" s="677"/>
      <c r="L293" s="677"/>
      <c r="M293" s="677"/>
      <c r="N293" s="677"/>
      <c r="O293" s="677"/>
      <c r="P293" s="677"/>
      <c r="Q293" s="739"/>
      <c r="R293" s="454"/>
      <c r="S293" s="454"/>
      <c r="T293" s="454"/>
      <c r="U293" s="464"/>
      <c r="V293" s="464"/>
      <c r="W293" s="464"/>
      <c r="X293" s="464"/>
      <c r="Y293" s="464"/>
      <c r="Z293" s="464"/>
      <c r="AA293" s="464"/>
      <c r="AB293" s="464"/>
      <c r="AC293" s="465"/>
      <c r="AD293" s="453"/>
      <c r="AE293" s="411"/>
      <c r="AF293" s="531" t="s">
        <v>62</v>
      </c>
      <c r="AG293" s="531"/>
      <c r="AH293" s="430"/>
      <c r="AI293" s="430"/>
      <c r="AJ293" s="430"/>
      <c r="AK293" s="430"/>
      <c r="AL293" s="430"/>
      <c r="AM293" s="430"/>
      <c r="AN293" s="431" t="s">
        <v>63</v>
      </c>
      <c r="AO293" s="431"/>
      <c r="AP293" s="431"/>
      <c r="AQ293" s="410"/>
      <c r="AR293" s="411"/>
      <c r="AS293" s="531" t="s">
        <v>62</v>
      </c>
      <c r="AT293" s="531"/>
      <c r="AU293" s="430"/>
      <c r="AV293" s="430"/>
      <c r="AW293" s="430"/>
      <c r="AX293" s="430"/>
      <c r="AY293" s="430"/>
      <c r="AZ293" s="430"/>
      <c r="BA293" s="431" t="s">
        <v>63</v>
      </c>
      <c r="BB293" s="431"/>
      <c r="BC293" s="431"/>
      <c r="BD293" s="410"/>
    </row>
    <row r="294" spans="1:60" ht="12.75" customHeight="1" x14ac:dyDescent="0.2">
      <c r="A294" s="531"/>
      <c r="B294" s="532"/>
      <c r="C294" s="531"/>
      <c r="D294" s="411"/>
      <c r="E294" s="533"/>
      <c r="F294" s="677"/>
      <c r="G294" s="677"/>
      <c r="H294" s="677"/>
      <c r="I294" s="677"/>
      <c r="J294" s="677"/>
      <c r="K294" s="677"/>
      <c r="L294" s="677"/>
      <c r="M294" s="677"/>
      <c r="N294" s="677"/>
      <c r="O294" s="677"/>
      <c r="P294" s="677"/>
      <c r="Q294" s="739"/>
      <c r="R294" s="454"/>
      <c r="S294" s="454"/>
      <c r="T294" s="454"/>
      <c r="U294" s="464"/>
      <c r="V294" s="464"/>
      <c r="W294" s="464"/>
      <c r="X294" s="464"/>
      <c r="Y294" s="464"/>
      <c r="Z294" s="464"/>
      <c r="AA294" s="464"/>
      <c r="AB294" s="464"/>
      <c r="AC294" s="465"/>
      <c r="AD294" s="453"/>
      <c r="AE294" s="411"/>
      <c r="AF294" s="531" t="s">
        <v>64</v>
      </c>
      <c r="AG294" s="531"/>
      <c r="AH294" s="430"/>
      <c r="AI294" s="430"/>
      <c r="AJ294" s="430"/>
      <c r="AK294" s="430"/>
      <c r="AL294" s="430"/>
      <c r="AM294" s="430"/>
      <c r="AN294" s="431" t="s">
        <v>65</v>
      </c>
      <c r="AO294" s="431"/>
      <c r="AP294" s="431"/>
      <c r="AQ294" s="410" t="s">
        <v>1545</v>
      </c>
      <c r="AR294" s="411"/>
      <c r="AS294" s="531" t="s">
        <v>64</v>
      </c>
      <c r="AT294" s="531"/>
      <c r="AU294" s="430"/>
      <c r="AV294" s="430"/>
      <c r="AW294" s="430"/>
      <c r="AX294" s="430"/>
      <c r="AY294" s="430"/>
      <c r="AZ294" s="430"/>
      <c r="BA294" s="431" t="s">
        <v>65</v>
      </c>
      <c r="BB294" s="431"/>
      <c r="BC294" s="431"/>
      <c r="BD294" s="410" t="s">
        <v>1545</v>
      </c>
    </row>
    <row r="295" spans="1:60" ht="16.5" customHeight="1" x14ac:dyDescent="0.2">
      <c r="A295" s="531"/>
      <c r="B295" s="532"/>
      <c r="C295" s="531"/>
      <c r="D295" s="411"/>
      <c r="E295" s="531"/>
      <c r="F295" s="677"/>
      <c r="G295" s="677"/>
      <c r="H295" s="677"/>
      <c r="I295" s="677"/>
      <c r="J295" s="677"/>
      <c r="K295" s="677"/>
      <c r="L295" s="677"/>
      <c r="M295" s="677"/>
      <c r="N295" s="677"/>
      <c r="O295" s="677"/>
      <c r="P295" s="677"/>
      <c r="Q295" s="739"/>
      <c r="R295" s="454"/>
      <c r="S295" s="454"/>
      <c r="T295" s="454"/>
      <c r="U295" s="454"/>
      <c r="V295" s="454"/>
      <c r="W295" s="454"/>
      <c r="X295" s="454"/>
      <c r="Y295" s="454"/>
      <c r="Z295" s="454"/>
      <c r="AA295" s="454"/>
      <c r="AB295" s="454"/>
      <c r="AC295" s="455"/>
      <c r="AD295" s="453"/>
      <c r="AE295" s="411"/>
      <c r="AF295" s="531"/>
      <c r="AG295" s="531"/>
      <c r="AH295" s="531"/>
      <c r="AI295" s="531"/>
      <c r="AJ295" s="531"/>
      <c r="AK295" s="531"/>
      <c r="AL295" s="531"/>
      <c r="AM295" s="531"/>
      <c r="AN295" s="531"/>
      <c r="AO295" s="433"/>
      <c r="AP295" s="433"/>
      <c r="AQ295" s="543" t="s">
        <v>1546</v>
      </c>
      <c r="AR295" s="411"/>
      <c r="AS295" s="531"/>
      <c r="AT295" s="531"/>
      <c r="AU295" s="531"/>
      <c r="AV295" s="531"/>
      <c r="AW295" s="531"/>
      <c r="AX295" s="531"/>
      <c r="AY295" s="531"/>
      <c r="AZ295" s="531"/>
      <c r="BA295" s="531"/>
      <c r="BB295" s="433"/>
      <c r="BC295" s="433"/>
      <c r="BD295" s="543" t="s">
        <v>1546</v>
      </c>
    </row>
    <row r="296" spans="1:60" ht="12.75" customHeight="1" x14ac:dyDescent="0.2">
      <c r="A296" s="412"/>
      <c r="B296" s="556"/>
      <c r="C296" s="412"/>
      <c r="D296" s="414"/>
      <c r="E296" s="737"/>
      <c r="F296" s="737"/>
      <c r="G296" s="737"/>
      <c r="H296" s="737"/>
      <c r="I296" s="737"/>
      <c r="J296" s="737"/>
      <c r="K296" s="737"/>
      <c r="L296" s="737"/>
      <c r="M296" s="737"/>
      <c r="N296" s="737"/>
      <c r="O296" s="737"/>
      <c r="P296" s="737"/>
      <c r="Q296" s="413"/>
      <c r="R296" s="468"/>
      <c r="S296" s="468"/>
      <c r="T296" s="468"/>
      <c r="U296" s="469"/>
      <c r="V296" s="469"/>
      <c r="W296" s="469"/>
      <c r="X296" s="469"/>
      <c r="Y296" s="469"/>
      <c r="Z296" s="469"/>
      <c r="AA296" s="469"/>
      <c r="AB296" s="469"/>
      <c r="AC296" s="485"/>
      <c r="AD296" s="466"/>
      <c r="AE296" s="414"/>
      <c r="AF296" s="412"/>
      <c r="AG296" s="540"/>
      <c r="AH296" s="540"/>
      <c r="AI296" s="540"/>
      <c r="AJ296" s="540"/>
      <c r="AK296" s="540"/>
      <c r="AL296" s="540"/>
      <c r="AM296" s="540"/>
      <c r="AN296" s="540"/>
      <c r="AO296" s="541"/>
      <c r="AP296" s="542"/>
      <c r="AQ296" s="413"/>
      <c r="AR296" s="414"/>
      <c r="AS296" s="412"/>
      <c r="AT296" s="540"/>
      <c r="AU296" s="540"/>
      <c r="AV296" s="540"/>
      <c r="AW296" s="540"/>
      <c r="AX296" s="540"/>
      <c r="AY296" s="540"/>
      <c r="AZ296" s="540"/>
      <c r="BA296" s="540"/>
      <c r="BB296" s="541"/>
      <c r="BC296" s="542"/>
      <c r="BD296" s="413"/>
    </row>
    <row r="297" spans="1:60" ht="12.75" customHeight="1" x14ac:dyDescent="0.2">
      <c r="A297" s="531"/>
      <c r="B297" s="532"/>
      <c r="C297" s="531"/>
      <c r="D297" s="411"/>
      <c r="E297" s="531" t="s">
        <v>1462</v>
      </c>
      <c r="F297" s="533"/>
      <c r="G297" s="533"/>
      <c r="H297" s="533"/>
      <c r="I297" s="533"/>
      <c r="J297" s="533"/>
      <c r="K297" s="533"/>
      <c r="L297" s="533"/>
      <c r="M297" s="533"/>
      <c r="N297" s="533"/>
      <c r="O297" s="533"/>
      <c r="P297" s="533"/>
      <c r="Q297" s="410"/>
      <c r="R297" s="454"/>
      <c r="S297" s="454"/>
      <c r="T297" s="454"/>
      <c r="U297" s="464"/>
      <c r="V297" s="464"/>
      <c r="W297" s="464"/>
      <c r="X297" s="464"/>
      <c r="Y297" s="464"/>
      <c r="Z297" s="464"/>
      <c r="AA297" s="464"/>
      <c r="AB297" s="464"/>
      <c r="AC297" s="465"/>
      <c r="AD297" s="453"/>
      <c r="AE297" s="531"/>
      <c r="AF297" s="531"/>
      <c r="AG297" s="430"/>
      <c r="AH297" s="430"/>
      <c r="AI297" s="430"/>
      <c r="AJ297" s="430"/>
      <c r="AK297" s="430"/>
      <c r="AL297" s="430"/>
      <c r="AM297" s="430"/>
      <c r="AN297" s="430"/>
      <c r="AO297" s="431"/>
      <c r="AP297" s="433"/>
      <c r="AQ297" s="410"/>
      <c r="AR297" s="531"/>
      <c r="AS297" s="531"/>
      <c r="AT297" s="430"/>
      <c r="AU297" s="430"/>
      <c r="AV297" s="430"/>
      <c r="AW297" s="430"/>
      <c r="AX297" s="430"/>
      <c r="AY297" s="430"/>
      <c r="AZ297" s="430"/>
      <c r="BA297" s="430"/>
      <c r="BB297" s="431"/>
      <c r="BC297" s="433"/>
      <c r="BD297" s="410"/>
    </row>
    <row r="298" spans="1:60" ht="13.7" customHeight="1" x14ac:dyDescent="0.2">
      <c r="A298" s="531"/>
      <c r="B298" s="532" t="s">
        <v>1437</v>
      </c>
      <c r="C298" s="410"/>
      <c r="D298" s="411"/>
      <c r="E298" s="677" t="s">
        <v>1440</v>
      </c>
      <c r="F298" s="677"/>
      <c r="G298" s="677"/>
      <c r="H298" s="677"/>
      <c r="I298" s="677"/>
      <c r="J298" s="677"/>
      <c r="K298" s="677"/>
      <c r="L298" s="677"/>
      <c r="M298" s="677"/>
      <c r="N298" s="677"/>
      <c r="O298" s="677"/>
      <c r="P298" s="677"/>
      <c r="Q298" s="410"/>
      <c r="R298" s="463"/>
      <c r="S298" s="454"/>
      <c r="T298" s="454"/>
      <c r="U298" s="464"/>
      <c r="V298" s="464"/>
      <c r="W298" s="464"/>
      <c r="X298" s="464"/>
      <c r="Y298" s="464"/>
      <c r="Z298" s="464"/>
      <c r="AA298" s="464"/>
      <c r="AB298" s="464"/>
      <c r="AC298" s="465"/>
      <c r="AD298" s="453"/>
      <c r="AE298" s="531" t="s">
        <v>1445</v>
      </c>
      <c r="AF298" s="531"/>
      <c r="AG298" s="430"/>
      <c r="AH298" s="430"/>
      <c r="AI298" s="430"/>
      <c r="AJ298" s="430"/>
      <c r="AK298" s="430"/>
      <c r="AL298" s="544"/>
      <c r="AM298" s="545"/>
      <c r="AN298" s="546"/>
      <c r="AO298" s="547"/>
      <c r="AP298" s="430"/>
      <c r="AQ298" s="410"/>
      <c r="AR298" s="531" t="s">
        <v>1445</v>
      </c>
      <c r="AS298" s="531"/>
      <c r="AT298" s="430"/>
      <c r="AU298" s="430"/>
      <c r="AV298" s="430"/>
      <c r="AW298" s="430"/>
      <c r="AX298" s="430"/>
      <c r="AY298" s="544"/>
      <c r="AZ298" s="545"/>
      <c r="BA298" s="546"/>
      <c r="BB298" s="547"/>
      <c r="BC298" s="430"/>
      <c r="BD298" s="410"/>
    </row>
    <row r="299" spans="1:60" ht="13.7" customHeight="1" x14ac:dyDescent="0.2">
      <c r="A299" s="531"/>
      <c r="B299" s="532"/>
      <c r="C299" s="410"/>
      <c r="D299" s="411"/>
      <c r="E299" s="677"/>
      <c r="F299" s="677"/>
      <c r="G299" s="677"/>
      <c r="H299" s="677"/>
      <c r="I299" s="677"/>
      <c r="J299" s="677"/>
      <c r="K299" s="677"/>
      <c r="L299" s="677"/>
      <c r="M299" s="677"/>
      <c r="N299" s="677"/>
      <c r="O299" s="677"/>
      <c r="P299" s="677"/>
      <c r="Q299" s="410"/>
      <c r="R299" s="463"/>
      <c r="S299" s="454"/>
      <c r="T299" s="454"/>
      <c r="U299" s="464"/>
      <c r="V299" s="464"/>
      <c r="W299" s="464"/>
      <c r="X299" s="464"/>
      <c r="Y299" s="464"/>
      <c r="Z299" s="464"/>
      <c r="AA299" s="464"/>
      <c r="AB299" s="464"/>
      <c r="AC299" s="465"/>
      <c r="AD299" s="453"/>
      <c r="AE299" s="531"/>
      <c r="AF299" s="531"/>
      <c r="AG299" s="430"/>
      <c r="AH299" s="430"/>
      <c r="AI299" s="430"/>
      <c r="AJ299" s="430"/>
      <c r="AK299" s="430"/>
      <c r="AL299" s="548"/>
      <c r="AM299" s="549"/>
      <c r="AN299" s="540"/>
      <c r="AO299" s="550"/>
      <c r="AP299" s="430"/>
      <c r="AQ299" s="410"/>
      <c r="AR299" s="531"/>
      <c r="AS299" s="531"/>
      <c r="AT299" s="430"/>
      <c r="AU299" s="430"/>
      <c r="AV299" s="430"/>
      <c r="AW299" s="430"/>
      <c r="AX299" s="430"/>
      <c r="AY299" s="548"/>
      <c r="AZ299" s="549"/>
      <c r="BA299" s="540"/>
      <c r="BB299" s="550"/>
      <c r="BC299" s="430"/>
      <c r="BD299" s="410"/>
    </row>
    <row r="300" spans="1:60" ht="13.7" customHeight="1" x14ac:dyDescent="0.2">
      <c r="A300" s="531"/>
      <c r="B300" s="532"/>
      <c r="C300" s="410"/>
      <c r="D300" s="411"/>
      <c r="E300" s="677"/>
      <c r="F300" s="677"/>
      <c r="G300" s="677"/>
      <c r="H300" s="677"/>
      <c r="I300" s="677"/>
      <c r="J300" s="677"/>
      <c r="K300" s="677"/>
      <c r="L300" s="677"/>
      <c r="M300" s="677"/>
      <c r="N300" s="677"/>
      <c r="O300" s="677"/>
      <c r="P300" s="677"/>
      <c r="Q300" s="410"/>
      <c r="R300" s="463"/>
      <c r="S300" s="454"/>
      <c r="T300" s="454"/>
      <c r="U300" s="464"/>
      <c r="V300" s="464"/>
      <c r="W300" s="464"/>
      <c r="X300" s="464"/>
      <c r="Y300" s="464"/>
      <c r="Z300" s="464"/>
      <c r="AA300" s="464"/>
      <c r="AB300" s="464"/>
      <c r="AC300" s="465"/>
      <c r="AD300" s="453"/>
      <c r="AE300" s="531" t="s">
        <v>1446</v>
      </c>
      <c r="AF300" s="531"/>
      <c r="AG300" s="430"/>
      <c r="AH300" s="430"/>
      <c r="AI300" s="430"/>
      <c r="AJ300" s="430"/>
      <c r="AK300" s="430"/>
      <c r="AL300" s="551"/>
      <c r="AM300" s="552"/>
      <c r="AN300" s="430"/>
      <c r="AO300" s="553"/>
      <c r="AP300" s="430"/>
      <c r="AQ300" s="410"/>
      <c r="AR300" s="531" t="s">
        <v>1446</v>
      </c>
      <c r="AS300" s="531"/>
      <c r="AT300" s="430"/>
      <c r="AU300" s="430"/>
      <c r="AV300" s="430"/>
      <c r="AW300" s="430"/>
      <c r="AX300" s="430"/>
      <c r="AY300" s="551"/>
      <c r="AZ300" s="552"/>
      <c r="BA300" s="430"/>
      <c r="BB300" s="553"/>
      <c r="BC300" s="430"/>
      <c r="BD300" s="410"/>
    </row>
    <row r="301" spans="1:60" ht="13.7" customHeight="1" x14ac:dyDescent="0.2">
      <c r="A301" s="531"/>
      <c r="B301" s="532"/>
      <c r="C301" s="410"/>
      <c r="D301" s="411"/>
      <c r="E301" s="677"/>
      <c r="F301" s="677"/>
      <c r="G301" s="677"/>
      <c r="H301" s="677"/>
      <c r="I301" s="677"/>
      <c r="J301" s="677"/>
      <c r="K301" s="677"/>
      <c r="L301" s="677"/>
      <c r="M301" s="677"/>
      <c r="N301" s="677"/>
      <c r="O301" s="677"/>
      <c r="P301" s="677"/>
      <c r="Q301" s="410"/>
      <c r="R301" s="463"/>
      <c r="S301" s="454"/>
      <c r="T301" s="454"/>
      <c r="U301" s="464"/>
      <c r="V301" s="464"/>
      <c r="W301" s="464"/>
      <c r="X301" s="464"/>
      <c r="Y301" s="464"/>
      <c r="Z301" s="464"/>
      <c r="AA301" s="464"/>
      <c r="AB301" s="464"/>
      <c r="AC301" s="465"/>
      <c r="AD301" s="453"/>
      <c r="AE301" s="531"/>
      <c r="AF301" s="531"/>
      <c r="AG301" s="430"/>
      <c r="AH301" s="430"/>
      <c r="AI301" s="430"/>
      <c r="AJ301" s="430"/>
      <c r="AK301" s="430"/>
      <c r="AL301" s="548"/>
      <c r="AM301" s="549"/>
      <c r="AN301" s="540"/>
      <c r="AO301" s="550"/>
      <c r="AP301" s="430"/>
      <c r="AQ301" s="410"/>
      <c r="AR301" s="531"/>
      <c r="AS301" s="531"/>
      <c r="AT301" s="430"/>
      <c r="AU301" s="430"/>
      <c r="AV301" s="430"/>
      <c r="AW301" s="430"/>
      <c r="AX301" s="430"/>
      <c r="AY301" s="548"/>
      <c r="AZ301" s="549"/>
      <c r="BA301" s="540"/>
      <c r="BB301" s="550"/>
      <c r="BC301" s="430"/>
      <c r="BD301" s="410"/>
    </row>
    <row r="302" spans="1:60" ht="13.7" customHeight="1" x14ac:dyDescent="0.2">
      <c r="A302" s="531"/>
      <c r="B302" s="532"/>
      <c r="C302" s="410"/>
      <c r="D302" s="411"/>
      <c r="E302" s="677"/>
      <c r="F302" s="677"/>
      <c r="G302" s="677"/>
      <c r="H302" s="677"/>
      <c r="I302" s="677"/>
      <c r="J302" s="677"/>
      <c r="K302" s="677"/>
      <c r="L302" s="677"/>
      <c r="M302" s="677"/>
      <c r="N302" s="677"/>
      <c r="O302" s="677"/>
      <c r="P302" s="677"/>
      <c r="Q302" s="410"/>
      <c r="R302" s="463"/>
      <c r="S302" s="454"/>
      <c r="T302" s="454"/>
      <c r="U302" s="464"/>
      <c r="V302" s="464"/>
      <c r="W302" s="464"/>
      <c r="X302" s="464"/>
      <c r="Y302" s="464"/>
      <c r="Z302" s="464"/>
      <c r="AA302" s="464"/>
      <c r="AB302" s="464"/>
      <c r="AC302" s="465"/>
      <c r="AD302" s="453"/>
      <c r="AE302" s="531" t="s">
        <v>1447</v>
      </c>
      <c r="AF302" s="531"/>
      <c r="AG302" s="430"/>
      <c r="AH302" s="430"/>
      <c r="AI302" s="430"/>
      <c r="AJ302" s="430"/>
      <c r="AK302" s="430"/>
      <c r="AL302" s="551"/>
      <c r="AM302" s="552"/>
      <c r="AN302" s="430"/>
      <c r="AO302" s="553"/>
      <c r="AP302" s="433"/>
      <c r="AQ302" s="410"/>
      <c r="AR302" s="531" t="s">
        <v>1447</v>
      </c>
      <c r="AS302" s="531"/>
      <c r="AT302" s="430"/>
      <c r="AU302" s="430"/>
      <c r="AV302" s="430"/>
      <c r="AW302" s="430"/>
      <c r="AX302" s="430"/>
      <c r="AY302" s="551"/>
      <c r="AZ302" s="552"/>
      <c r="BA302" s="430"/>
      <c r="BB302" s="553"/>
      <c r="BC302" s="433"/>
      <c r="BD302" s="410"/>
    </row>
    <row r="303" spans="1:60" ht="13.7" customHeight="1" x14ac:dyDescent="0.2">
      <c r="A303" s="531"/>
      <c r="B303" s="532"/>
      <c r="C303" s="410"/>
      <c r="D303" s="411"/>
      <c r="E303" s="677"/>
      <c r="F303" s="677"/>
      <c r="G303" s="677"/>
      <c r="H303" s="677"/>
      <c r="I303" s="677"/>
      <c r="J303" s="677"/>
      <c r="K303" s="677"/>
      <c r="L303" s="677"/>
      <c r="M303" s="677"/>
      <c r="N303" s="677"/>
      <c r="O303" s="677"/>
      <c r="P303" s="677"/>
      <c r="Q303" s="410"/>
      <c r="R303" s="463"/>
      <c r="S303" s="454"/>
      <c r="T303" s="454"/>
      <c r="U303" s="464"/>
      <c r="V303" s="464"/>
      <c r="W303" s="464"/>
      <c r="X303" s="464"/>
      <c r="Y303" s="464"/>
      <c r="Z303" s="464"/>
      <c r="AA303" s="464"/>
      <c r="AB303" s="464"/>
      <c r="AC303" s="465"/>
      <c r="AD303" s="453"/>
      <c r="AE303" s="531"/>
      <c r="AF303" s="531"/>
      <c r="AG303" s="430"/>
      <c r="AH303" s="430"/>
      <c r="AI303" s="430"/>
      <c r="AJ303" s="430"/>
      <c r="AK303" s="430"/>
      <c r="AL303" s="548"/>
      <c r="AM303" s="549"/>
      <c r="AN303" s="540"/>
      <c r="AO303" s="550"/>
      <c r="AP303" s="433"/>
      <c r="AQ303" s="410"/>
      <c r="AR303" s="531"/>
      <c r="AS303" s="531"/>
      <c r="AT303" s="430"/>
      <c r="AU303" s="430"/>
      <c r="AV303" s="430"/>
      <c r="AW303" s="430"/>
      <c r="AX303" s="430"/>
      <c r="AY303" s="548"/>
      <c r="AZ303" s="549"/>
      <c r="BA303" s="540"/>
      <c r="BB303" s="550"/>
      <c r="BC303" s="433"/>
      <c r="BD303" s="410"/>
    </row>
    <row r="304" spans="1:60" ht="12.75" customHeight="1" x14ac:dyDescent="0.2">
      <c r="A304" s="531"/>
      <c r="B304" s="532"/>
      <c r="C304" s="410"/>
      <c r="D304" s="414"/>
      <c r="E304" s="737"/>
      <c r="F304" s="737"/>
      <c r="G304" s="737"/>
      <c r="H304" s="737"/>
      <c r="I304" s="737"/>
      <c r="J304" s="737"/>
      <c r="K304" s="737"/>
      <c r="L304" s="737"/>
      <c r="M304" s="737"/>
      <c r="N304" s="737"/>
      <c r="O304" s="737"/>
      <c r="P304" s="737"/>
      <c r="Q304" s="413"/>
      <c r="R304" s="463"/>
      <c r="S304" s="454"/>
      <c r="T304" s="454"/>
      <c r="U304" s="464"/>
      <c r="V304" s="464"/>
      <c r="W304" s="464"/>
      <c r="X304" s="464"/>
      <c r="Y304" s="464"/>
      <c r="Z304" s="464"/>
      <c r="AA304" s="464"/>
      <c r="AB304" s="464"/>
      <c r="AC304" s="465"/>
      <c r="AD304" s="453"/>
      <c r="AE304" s="412"/>
      <c r="AF304" s="412"/>
      <c r="AG304" s="540"/>
      <c r="AH304" s="540"/>
      <c r="AI304" s="540"/>
      <c r="AJ304" s="540"/>
      <c r="AK304" s="540"/>
      <c r="AL304" s="540"/>
      <c r="AM304" s="540"/>
      <c r="AN304" s="540"/>
      <c r="AO304" s="541"/>
      <c r="AP304" s="542"/>
      <c r="AQ304" s="413"/>
      <c r="AR304" s="412"/>
      <c r="AS304" s="412"/>
      <c r="AT304" s="540"/>
      <c r="AU304" s="540"/>
      <c r="AV304" s="540"/>
      <c r="AW304" s="540"/>
      <c r="AX304" s="540"/>
      <c r="AY304" s="540"/>
      <c r="AZ304" s="540"/>
      <c r="BA304" s="540"/>
      <c r="BB304" s="541"/>
      <c r="BC304" s="542"/>
      <c r="BD304" s="413"/>
    </row>
    <row r="305" spans="1:68" ht="18" customHeight="1" x14ac:dyDescent="0.2">
      <c r="A305" s="417"/>
      <c r="B305" s="558"/>
      <c r="C305" s="416"/>
      <c r="D305" s="415"/>
      <c r="E305" s="533"/>
      <c r="F305" s="533"/>
      <c r="G305" s="533"/>
      <c r="H305" s="533"/>
      <c r="I305" s="533"/>
      <c r="J305" s="533"/>
      <c r="K305" s="533"/>
      <c r="L305" s="533"/>
      <c r="M305" s="533"/>
      <c r="N305" s="533"/>
      <c r="O305" s="533"/>
      <c r="P305" s="533"/>
      <c r="Q305" s="415"/>
      <c r="R305" s="457"/>
      <c r="S305" s="458"/>
      <c r="T305" s="458"/>
      <c r="U305" s="458"/>
      <c r="V305" s="458"/>
      <c r="W305" s="458"/>
      <c r="X305" s="458"/>
      <c r="Y305" s="458"/>
      <c r="Z305" s="458"/>
      <c r="AA305" s="458"/>
      <c r="AB305" s="458"/>
      <c r="AC305" s="462"/>
      <c r="AD305" s="456"/>
      <c r="AE305" s="415"/>
      <c r="AF305" s="415"/>
      <c r="AG305" s="415"/>
      <c r="AH305" s="415"/>
      <c r="AI305" s="415"/>
      <c r="AJ305" s="415"/>
      <c r="AK305" s="415"/>
      <c r="AL305" s="415"/>
      <c r="AM305" s="415"/>
      <c r="AN305" s="415"/>
      <c r="AO305" s="427"/>
      <c r="AP305" s="427"/>
      <c r="AQ305" s="416"/>
      <c r="AR305" s="415"/>
      <c r="AS305" s="415"/>
      <c r="AT305" s="415"/>
      <c r="AU305" s="415"/>
      <c r="AV305" s="415"/>
      <c r="AW305" s="415"/>
      <c r="AX305" s="415"/>
      <c r="AY305" s="415"/>
      <c r="AZ305" s="415"/>
      <c r="BA305" s="415"/>
      <c r="BB305" s="427"/>
      <c r="BC305" s="427"/>
      <c r="BD305" s="416"/>
      <c r="BE305" s="380"/>
      <c r="BF305" s="504"/>
      <c r="BG305" s="504"/>
      <c r="BH305" s="504"/>
    </row>
    <row r="306" spans="1:68" ht="18" customHeight="1" x14ac:dyDescent="0.2">
      <c r="A306" s="411"/>
      <c r="B306" s="532" t="s">
        <v>1438</v>
      </c>
      <c r="C306" s="410"/>
      <c r="D306" s="531"/>
      <c r="E306" s="561" t="s">
        <v>1442</v>
      </c>
      <c r="F306" s="533"/>
      <c r="G306" s="533"/>
      <c r="H306" s="533"/>
      <c r="I306" s="533"/>
      <c r="J306" s="533"/>
      <c r="K306" s="533"/>
      <c r="L306" s="533"/>
      <c r="M306" s="533"/>
      <c r="N306" s="533"/>
      <c r="O306" s="533"/>
      <c r="P306" s="533"/>
      <c r="Q306" s="531"/>
      <c r="R306" s="463"/>
      <c r="S306" s="454"/>
      <c r="T306" s="454"/>
      <c r="U306" s="464"/>
      <c r="V306" s="464"/>
      <c r="W306" s="464"/>
      <c r="X306" s="464"/>
      <c r="Y306" s="464"/>
      <c r="Z306" s="464"/>
      <c r="AA306" s="464"/>
      <c r="AB306" s="464"/>
      <c r="AC306" s="465"/>
      <c r="AD306" s="453"/>
      <c r="AE306" s="531" t="s">
        <v>1443</v>
      </c>
      <c r="AF306" s="531"/>
      <c r="AG306" s="430"/>
      <c r="AH306" s="430"/>
      <c r="AI306" s="430"/>
      <c r="AJ306" s="430"/>
      <c r="AK306" s="430"/>
      <c r="AL306" s="544"/>
      <c r="AM306" s="545"/>
      <c r="AN306" s="546"/>
      <c r="AO306" s="547"/>
      <c r="AP306" s="433"/>
      <c r="AQ306" s="410"/>
      <c r="AR306" s="531" t="s">
        <v>1443</v>
      </c>
      <c r="AS306" s="531"/>
      <c r="AT306" s="430"/>
      <c r="AU306" s="430"/>
      <c r="AV306" s="430"/>
      <c r="AW306" s="430"/>
      <c r="AX306" s="430"/>
      <c r="AY306" s="544"/>
      <c r="AZ306" s="545"/>
      <c r="BA306" s="546"/>
      <c r="BB306" s="547"/>
      <c r="BC306" s="433"/>
      <c r="BD306" s="410"/>
      <c r="BE306" s="380"/>
      <c r="BF306" s="504"/>
      <c r="BG306" s="504"/>
      <c r="BH306" s="504"/>
    </row>
    <row r="307" spans="1:68" ht="18" customHeight="1" x14ac:dyDescent="0.2">
      <c r="A307" s="411"/>
      <c r="B307" s="532"/>
      <c r="C307" s="410"/>
      <c r="D307" s="531"/>
      <c r="E307" s="561" t="s">
        <v>1463</v>
      </c>
      <c r="F307" s="533"/>
      <c r="G307" s="533"/>
      <c r="H307" s="533"/>
      <c r="I307" s="533"/>
      <c r="J307" s="533"/>
      <c r="K307" s="533"/>
      <c r="L307" s="533"/>
      <c r="M307" s="533"/>
      <c r="N307" s="533"/>
      <c r="O307" s="533"/>
      <c r="P307" s="533"/>
      <c r="Q307" s="531"/>
      <c r="R307" s="463"/>
      <c r="S307" s="454"/>
      <c r="T307" s="454"/>
      <c r="U307" s="464"/>
      <c r="V307" s="464"/>
      <c r="W307" s="464"/>
      <c r="X307" s="464"/>
      <c r="Y307" s="464"/>
      <c r="Z307" s="464"/>
      <c r="AA307" s="464"/>
      <c r="AB307" s="464"/>
      <c r="AC307" s="465"/>
      <c r="AD307" s="453"/>
      <c r="AE307" s="531"/>
      <c r="AF307" s="531"/>
      <c r="AG307" s="430"/>
      <c r="AH307" s="430"/>
      <c r="AI307" s="430"/>
      <c r="AJ307" s="430"/>
      <c r="AK307" s="430"/>
      <c r="AL307" s="548"/>
      <c r="AM307" s="549"/>
      <c r="AN307" s="540"/>
      <c r="AO307" s="550"/>
      <c r="AP307" s="433"/>
      <c r="AQ307" s="410"/>
      <c r="AR307" s="531"/>
      <c r="AS307" s="531"/>
      <c r="AT307" s="430"/>
      <c r="AU307" s="430"/>
      <c r="AV307" s="430"/>
      <c r="AW307" s="430"/>
      <c r="AX307" s="430"/>
      <c r="AY307" s="548"/>
      <c r="AZ307" s="549"/>
      <c r="BA307" s="540"/>
      <c r="BB307" s="550"/>
      <c r="BC307" s="433"/>
      <c r="BD307" s="410"/>
      <c r="BE307" s="380"/>
      <c r="BF307" s="504"/>
      <c r="BG307" s="504"/>
      <c r="BH307" s="504"/>
    </row>
    <row r="308" spans="1:68" ht="18" customHeight="1" x14ac:dyDescent="0.2">
      <c r="A308" s="411"/>
      <c r="B308" s="532"/>
      <c r="C308" s="410"/>
      <c r="D308" s="531"/>
      <c r="E308" s="531"/>
      <c r="F308" s="561" t="s">
        <v>1464</v>
      </c>
      <c r="G308" s="531"/>
      <c r="H308" s="531"/>
      <c r="I308" s="531"/>
      <c r="J308" s="531"/>
      <c r="K308" s="531"/>
      <c r="L308" s="531"/>
      <c r="M308" s="531"/>
      <c r="N308" s="531"/>
      <c r="O308" s="531"/>
      <c r="P308" s="531"/>
      <c r="Q308" s="531"/>
      <c r="R308" s="463"/>
      <c r="S308" s="454"/>
      <c r="T308" s="454"/>
      <c r="U308" s="464"/>
      <c r="V308" s="464"/>
      <c r="W308" s="464"/>
      <c r="X308" s="464"/>
      <c r="Y308" s="464"/>
      <c r="Z308" s="464"/>
      <c r="AA308" s="464"/>
      <c r="AB308" s="464"/>
      <c r="AC308" s="465"/>
      <c r="AD308" s="453"/>
      <c r="AE308" s="531" t="s">
        <v>1444</v>
      </c>
      <c r="AF308" s="531"/>
      <c r="AG308" s="430"/>
      <c r="AH308" s="430"/>
      <c r="AI308" s="430"/>
      <c r="AJ308" s="430"/>
      <c r="AK308" s="430"/>
      <c r="AL308" s="551"/>
      <c r="AM308" s="552"/>
      <c r="AN308" s="430"/>
      <c r="AO308" s="553"/>
      <c r="AP308" s="433"/>
      <c r="AQ308" s="410"/>
      <c r="AR308" s="531" t="s">
        <v>1444</v>
      </c>
      <c r="AS308" s="531"/>
      <c r="AT308" s="430"/>
      <c r="AU308" s="430"/>
      <c r="AV308" s="430"/>
      <c r="AW308" s="430"/>
      <c r="AX308" s="430"/>
      <c r="AY308" s="551"/>
      <c r="AZ308" s="552"/>
      <c r="BA308" s="430"/>
      <c r="BB308" s="553"/>
      <c r="BC308" s="433"/>
      <c r="BD308" s="410"/>
      <c r="BE308" s="380"/>
      <c r="BF308" s="504"/>
      <c r="BG308" s="504"/>
      <c r="BH308" s="504"/>
    </row>
    <row r="309" spans="1:68" ht="18" customHeight="1" x14ac:dyDescent="0.2">
      <c r="A309" s="411"/>
      <c r="B309" s="532"/>
      <c r="C309" s="410"/>
      <c r="D309" s="531"/>
      <c r="E309" s="677" t="s">
        <v>1465</v>
      </c>
      <c r="F309" s="677"/>
      <c r="G309" s="677"/>
      <c r="H309" s="677"/>
      <c r="I309" s="677"/>
      <c r="J309" s="677"/>
      <c r="K309" s="677"/>
      <c r="L309" s="677"/>
      <c r="M309" s="677"/>
      <c r="N309" s="677"/>
      <c r="O309" s="677"/>
      <c r="P309" s="677"/>
      <c r="Q309" s="531"/>
      <c r="R309" s="463"/>
      <c r="S309" s="454"/>
      <c r="T309" s="454"/>
      <c r="U309" s="464"/>
      <c r="V309" s="464"/>
      <c r="W309" s="464"/>
      <c r="X309" s="464"/>
      <c r="Y309" s="464"/>
      <c r="Z309" s="464"/>
      <c r="AA309" s="464"/>
      <c r="AB309" s="464"/>
      <c r="AC309" s="465"/>
      <c r="AD309" s="453"/>
      <c r="AE309" s="531"/>
      <c r="AF309" s="531"/>
      <c r="AG309" s="430"/>
      <c r="AH309" s="430"/>
      <c r="AI309" s="430"/>
      <c r="AJ309" s="430"/>
      <c r="AK309" s="430"/>
      <c r="AL309" s="548"/>
      <c r="AM309" s="549"/>
      <c r="AN309" s="540"/>
      <c r="AO309" s="550"/>
      <c r="AP309" s="433"/>
      <c r="AQ309" s="410"/>
      <c r="AR309" s="531"/>
      <c r="AS309" s="531"/>
      <c r="AT309" s="430"/>
      <c r="AU309" s="430"/>
      <c r="AV309" s="430"/>
      <c r="AW309" s="430"/>
      <c r="AX309" s="430"/>
      <c r="AY309" s="548"/>
      <c r="AZ309" s="549"/>
      <c r="BA309" s="540"/>
      <c r="BB309" s="550"/>
      <c r="BC309" s="433"/>
      <c r="BD309" s="410"/>
      <c r="BE309" s="380"/>
      <c r="BF309" s="504"/>
      <c r="BG309" s="504"/>
      <c r="BH309" s="504"/>
    </row>
    <row r="310" spans="1:68" ht="12" customHeight="1" x14ac:dyDescent="0.2">
      <c r="A310" s="411"/>
      <c r="B310" s="532"/>
      <c r="C310" s="410"/>
      <c r="D310" s="531"/>
      <c r="E310" s="677"/>
      <c r="F310" s="677"/>
      <c r="G310" s="677"/>
      <c r="H310" s="677"/>
      <c r="I310" s="677"/>
      <c r="J310" s="677"/>
      <c r="K310" s="677"/>
      <c r="L310" s="677"/>
      <c r="M310" s="677"/>
      <c r="N310" s="677"/>
      <c r="O310" s="677"/>
      <c r="P310" s="677"/>
      <c r="Q310" s="531"/>
      <c r="R310" s="463"/>
      <c r="S310" s="454"/>
      <c r="T310" s="454"/>
      <c r="U310" s="464"/>
      <c r="V310" s="464"/>
      <c r="W310" s="464"/>
      <c r="X310" s="464"/>
      <c r="Y310" s="464"/>
      <c r="Z310" s="464"/>
      <c r="AA310" s="464"/>
      <c r="AB310" s="464"/>
      <c r="AC310" s="465"/>
      <c r="AD310" s="453"/>
      <c r="AE310" s="412"/>
      <c r="AF310" s="412"/>
      <c r="AG310" s="540"/>
      <c r="AH310" s="540"/>
      <c r="AI310" s="540"/>
      <c r="AJ310" s="540"/>
      <c r="AK310" s="540"/>
      <c r="AL310" s="540"/>
      <c r="AM310" s="540"/>
      <c r="AN310" s="540"/>
      <c r="AO310" s="541"/>
      <c r="AP310" s="542"/>
      <c r="AQ310" s="413"/>
      <c r="AR310" s="412"/>
      <c r="AS310" s="412"/>
      <c r="AT310" s="540"/>
      <c r="AU310" s="540"/>
      <c r="AV310" s="540"/>
      <c r="AW310" s="540"/>
      <c r="AX310" s="540"/>
      <c r="AY310" s="540"/>
      <c r="AZ310" s="540"/>
      <c r="BA310" s="540"/>
      <c r="BB310" s="541"/>
      <c r="BC310" s="542"/>
      <c r="BD310" s="413"/>
      <c r="BE310" s="380"/>
      <c r="BF310" s="504"/>
      <c r="BG310" s="504"/>
      <c r="BH310" s="504"/>
    </row>
    <row r="311" spans="1:68" ht="12.75" customHeight="1" thickBot="1" x14ac:dyDescent="0.25">
      <c r="A311" s="411"/>
      <c r="B311" s="532"/>
      <c r="C311" s="410"/>
      <c r="D311" s="531"/>
      <c r="E311" s="677"/>
      <c r="F311" s="677"/>
      <c r="G311" s="677"/>
      <c r="H311" s="677"/>
      <c r="I311" s="677"/>
      <c r="J311" s="677"/>
      <c r="K311" s="677"/>
      <c r="L311" s="677"/>
      <c r="M311" s="677"/>
      <c r="N311" s="677"/>
      <c r="O311" s="677"/>
      <c r="P311" s="677"/>
      <c r="Q311" s="531"/>
      <c r="R311" s="463"/>
      <c r="S311" s="454"/>
      <c r="T311" s="454"/>
      <c r="U311" s="464"/>
      <c r="V311" s="464"/>
      <c r="W311" s="464"/>
      <c r="X311" s="464"/>
      <c r="Y311" s="464"/>
      <c r="Z311" s="464"/>
      <c r="AA311" s="464"/>
      <c r="AB311" s="464"/>
      <c r="AC311" s="465"/>
      <c r="AD311" s="453"/>
      <c r="AE311" s="531"/>
      <c r="AF311" s="531"/>
      <c r="AG311" s="430"/>
      <c r="AH311" s="430"/>
      <c r="AI311" s="430"/>
      <c r="AJ311" s="430"/>
      <c r="AK311" s="430"/>
      <c r="AL311" s="430"/>
      <c r="AM311" s="430"/>
      <c r="AN311" s="430"/>
      <c r="AO311" s="431"/>
      <c r="AP311" s="433"/>
      <c r="AQ311" s="410"/>
      <c r="AR311" s="531"/>
      <c r="AS311" s="531"/>
      <c r="AT311" s="430"/>
      <c r="AU311" s="430"/>
      <c r="AV311" s="430"/>
      <c r="AW311" s="430"/>
      <c r="AX311" s="430"/>
      <c r="AY311" s="430"/>
      <c r="AZ311" s="430"/>
      <c r="BA311" s="430"/>
      <c r="BB311" s="431"/>
      <c r="BC311" s="433"/>
      <c r="BD311" s="410"/>
    </row>
    <row r="312" spans="1:68" ht="12.75" customHeight="1" x14ac:dyDescent="0.2">
      <c r="A312" s="419"/>
      <c r="B312" s="420"/>
      <c r="C312" s="421"/>
      <c r="D312" s="689" t="s">
        <v>1532</v>
      </c>
      <c r="E312" s="690"/>
      <c r="F312" s="690"/>
      <c r="G312" s="690"/>
      <c r="H312" s="690"/>
      <c r="I312" s="690"/>
      <c r="J312" s="690"/>
      <c r="K312" s="690"/>
      <c r="L312" s="690"/>
      <c r="M312" s="690"/>
      <c r="N312" s="690"/>
      <c r="O312" s="690"/>
      <c r="P312" s="690"/>
      <c r="Q312" s="690"/>
      <c r="R312" s="690"/>
      <c r="S312" s="690"/>
      <c r="T312" s="690"/>
      <c r="U312" s="690"/>
      <c r="V312" s="690"/>
      <c r="W312" s="690"/>
      <c r="X312" s="690"/>
      <c r="Y312" s="690"/>
      <c r="Z312" s="690"/>
      <c r="AA312" s="690"/>
      <c r="AB312" s="690"/>
      <c r="AC312" s="690"/>
      <c r="AD312" s="690"/>
      <c r="AE312" s="690"/>
      <c r="AF312" s="690"/>
      <c r="AG312" s="690"/>
      <c r="AH312" s="690"/>
      <c r="AI312" s="690"/>
      <c r="AJ312" s="690"/>
      <c r="AK312" s="690"/>
      <c r="AL312" s="690"/>
      <c r="AM312" s="690"/>
      <c r="AN312" s="690"/>
      <c r="AO312" s="690"/>
      <c r="AP312" s="690"/>
      <c r="AQ312" s="690"/>
      <c r="AR312" s="690"/>
      <c r="AS312" s="690"/>
      <c r="AT312" s="690"/>
      <c r="AU312" s="690"/>
      <c r="AV312" s="690"/>
      <c r="AW312" s="690"/>
      <c r="AX312" s="690"/>
      <c r="AY312" s="690"/>
      <c r="AZ312" s="690"/>
      <c r="BA312" s="690"/>
      <c r="BB312" s="690"/>
      <c r="BC312" s="690"/>
      <c r="BD312" s="691"/>
    </row>
    <row r="313" spans="1:68" ht="12.75" customHeight="1" x14ac:dyDescent="0.2">
      <c r="A313" s="423"/>
      <c r="B313" s="429"/>
      <c r="C313" s="428"/>
      <c r="D313" s="704"/>
      <c r="E313" s="705"/>
      <c r="F313" s="705"/>
      <c r="G313" s="705"/>
      <c r="H313" s="705"/>
      <c r="I313" s="705"/>
      <c r="J313" s="705"/>
      <c r="K313" s="705"/>
      <c r="L313" s="705"/>
      <c r="M313" s="705"/>
      <c r="N313" s="705"/>
      <c r="O313" s="705"/>
      <c r="P313" s="705"/>
      <c r="Q313" s="705"/>
      <c r="R313" s="705"/>
      <c r="S313" s="705"/>
      <c r="T313" s="705"/>
      <c r="U313" s="705"/>
      <c r="V313" s="705"/>
      <c r="W313" s="705"/>
      <c r="X313" s="705"/>
      <c r="Y313" s="705"/>
      <c r="Z313" s="705"/>
      <c r="AA313" s="705"/>
      <c r="AB313" s="705"/>
      <c r="AC313" s="705"/>
      <c r="AD313" s="705"/>
      <c r="AE313" s="705"/>
      <c r="AF313" s="705"/>
      <c r="AG313" s="705"/>
      <c r="AH313" s="705"/>
      <c r="AI313" s="705"/>
      <c r="AJ313" s="705"/>
      <c r="AK313" s="705"/>
      <c r="AL313" s="705"/>
      <c r="AM313" s="705"/>
      <c r="AN313" s="705"/>
      <c r="AO313" s="705"/>
      <c r="AP313" s="705"/>
      <c r="AQ313" s="705"/>
      <c r="AR313" s="705"/>
      <c r="AS313" s="705"/>
      <c r="AT313" s="705"/>
      <c r="AU313" s="705"/>
      <c r="AV313" s="705"/>
      <c r="AW313" s="705"/>
      <c r="AX313" s="705"/>
      <c r="AY313" s="705"/>
      <c r="AZ313" s="705"/>
      <c r="BA313" s="705"/>
      <c r="BB313" s="705"/>
      <c r="BC313" s="705"/>
      <c r="BD313" s="706"/>
    </row>
    <row r="314" spans="1:68" ht="12.75" customHeight="1" thickBot="1" x14ac:dyDescent="0.25">
      <c r="A314" s="440"/>
      <c r="B314" s="448"/>
      <c r="C314" s="449"/>
      <c r="D314" s="692"/>
      <c r="E314" s="693"/>
      <c r="F314" s="693"/>
      <c r="G314" s="693"/>
      <c r="H314" s="693"/>
      <c r="I314" s="693"/>
      <c r="J314" s="693"/>
      <c r="K314" s="693"/>
      <c r="L314" s="693"/>
      <c r="M314" s="693"/>
      <c r="N314" s="693"/>
      <c r="O314" s="693"/>
      <c r="P314" s="693"/>
      <c r="Q314" s="693"/>
      <c r="R314" s="693"/>
      <c r="S314" s="693"/>
      <c r="T314" s="693"/>
      <c r="U314" s="693"/>
      <c r="V314" s="693"/>
      <c r="W314" s="693"/>
      <c r="X314" s="693"/>
      <c r="Y314" s="693"/>
      <c r="Z314" s="693"/>
      <c r="AA314" s="693"/>
      <c r="AB314" s="693"/>
      <c r="AC314" s="693"/>
      <c r="AD314" s="693"/>
      <c r="AE314" s="693"/>
      <c r="AF314" s="693"/>
      <c r="AG314" s="693"/>
      <c r="AH314" s="693"/>
      <c r="AI314" s="693"/>
      <c r="AJ314" s="693"/>
      <c r="AK314" s="693"/>
      <c r="AL314" s="693"/>
      <c r="AM314" s="693"/>
      <c r="AN314" s="693"/>
      <c r="AO314" s="693"/>
      <c r="AP314" s="693"/>
      <c r="AQ314" s="693"/>
      <c r="AR314" s="693"/>
      <c r="AS314" s="693"/>
      <c r="AT314" s="693"/>
      <c r="AU314" s="693"/>
      <c r="AV314" s="693"/>
      <c r="AW314" s="693"/>
      <c r="AX314" s="693"/>
      <c r="AY314" s="693"/>
      <c r="AZ314" s="693"/>
      <c r="BA314" s="693"/>
      <c r="BB314" s="693"/>
      <c r="BC314" s="693"/>
      <c r="BD314" s="694"/>
    </row>
    <row r="315" spans="1:68" s="502" customFormat="1" ht="12.6" customHeight="1" x14ac:dyDescent="0.2">
      <c r="A315" s="419"/>
      <c r="B315" s="503"/>
      <c r="C315" s="503"/>
      <c r="D315" s="476"/>
      <c r="E315" s="475"/>
      <c r="F315" s="475"/>
      <c r="G315" s="475"/>
      <c r="H315" s="475"/>
      <c r="I315" s="475"/>
      <c r="J315" s="475"/>
      <c r="K315" s="475"/>
      <c r="L315" s="475"/>
      <c r="M315" s="475"/>
      <c r="N315" s="475"/>
      <c r="O315" s="475"/>
      <c r="P315" s="475"/>
      <c r="Q315" s="477"/>
      <c r="R315" s="689" t="s">
        <v>1527</v>
      </c>
      <c r="S315" s="690"/>
      <c r="T315" s="690"/>
      <c r="U315" s="690"/>
      <c r="V315" s="690"/>
      <c r="W315" s="690"/>
      <c r="X315" s="690"/>
      <c r="Y315" s="690"/>
      <c r="Z315" s="690"/>
      <c r="AA315" s="690"/>
      <c r="AB315" s="690"/>
      <c r="AC315" s="690"/>
      <c r="AD315" s="691"/>
      <c r="AE315" s="689" t="s">
        <v>1528</v>
      </c>
      <c r="AF315" s="690"/>
      <c r="AG315" s="690"/>
      <c r="AH315" s="690"/>
      <c r="AI315" s="690"/>
      <c r="AJ315" s="690"/>
      <c r="AK315" s="690"/>
      <c r="AL315" s="690"/>
      <c r="AM315" s="690"/>
      <c r="AN315" s="690"/>
      <c r="AO315" s="690"/>
      <c r="AP315" s="690"/>
      <c r="AQ315" s="691"/>
      <c r="AR315" s="689" t="s">
        <v>1529</v>
      </c>
      <c r="AS315" s="690"/>
      <c r="AT315" s="690"/>
      <c r="AU315" s="690"/>
      <c r="AV315" s="690"/>
      <c r="AW315" s="690"/>
      <c r="AX315" s="690"/>
      <c r="AY315" s="690"/>
      <c r="AZ315" s="690"/>
      <c r="BA315" s="690"/>
      <c r="BB315" s="690"/>
      <c r="BC315" s="690"/>
      <c r="BD315" s="691"/>
    </row>
    <row r="316" spans="1:68" s="502" customFormat="1" ht="12.6" customHeight="1" thickBot="1" x14ac:dyDescent="0.25">
      <c r="A316" s="440"/>
      <c r="B316" s="448"/>
      <c r="C316" s="442"/>
      <c r="D316" s="481"/>
      <c r="E316" s="482"/>
      <c r="F316" s="482"/>
      <c r="G316" s="482"/>
      <c r="H316" s="482"/>
      <c r="I316" s="482"/>
      <c r="J316" s="482"/>
      <c r="K316" s="482"/>
      <c r="L316" s="448"/>
      <c r="M316" s="442"/>
      <c r="N316" s="482"/>
      <c r="O316" s="482"/>
      <c r="P316" s="482"/>
      <c r="Q316" s="483"/>
      <c r="R316" s="692"/>
      <c r="S316" s="693"/>
      <c r="T316" s="693"/>
      <c r="U316" s="693"/>
      <c r="V316" s="693"/>
      <c r="W316" s="693"/>
      <c r="X316" s="693"/>
      <c r="Y316" s="693"/>
      <c r="Z316" s="693"/>
      <c r="AA316" s="693"/>
      <c r="AB316" s="693"/>
      <c r="AC316" s="693"/>
      <c r="AD316" s="694"/>
      <c r="AE316" s="692"/>
      <c r="AF316" s="693"/>
      <c r="AG316" s="693"/>
      <c r="AH316" s="693"/>
      <c r="AI316" s="693"/>
      <c r="AJ316" s="693"/>
      <c r="AK316" s="693"/>
      <c r="AL316" s="693"/>
      <c r="AM316" s="693"/>
      <c r="AN316" s="693"/>
      <c r="AO316" s="693"/>
      <c r="AP316" s="693"/>
      <c r="AQ316" s="694"/>
      <c r="AR316" s="692"/>
      <c r="AS316" s="693"/>
      <c r="AT316" s="693"/>
      <c r="AU316" s="693"/>
      <c r="AV316" s="693"/>
      <c r="AW316" s="693"/>
      <c r="AX316" s="693"/>
      <c r="AY316" s="693"/>
      <c r="AZ316" s="693"/>
      <c r="BA316" s="693"/>
      <c r="BB316" s="693"/>
      <c r="BC316" s="693"/>
      <c r="BD316" s="694"/>
    </row>
    <row r="317" spans="1:68" ht="18" customHeight="1" x14ac:dyDescent="0.2">
      <c r="A317" s="380"/>
      <c r="B317" s="378" t="s">
        <v>1131</v>
      </c>
      <c r="C317" s="132"/>
      <c r="D317" s="133"/>
      <c r="E317" s="734" t="s">
        <v>1127</v>
      </c>
      <c r="F317" s="734"/>
      <c r="G317" s="734"/>
      <c r="H317" s="734"/>
      <c r="I317" s="734"/>
      <c r="J317" s="734"/>
      <c r="K317" s="734"/>
      <c r="L317" s="734"/>
      <c r="M317" s="734"/>
      <c r="N317" s="734"/>
      <c r="O317" s="734"/>
      <c r="P317" s="734"/>
      <c r="Q317" s="132"/>
      <c r="R317" s="133"/>
      <c r="S317" s="254" t="s">
        <v>1128</v>
      </c>
      <c r="T317" s="254"/>
      <c r="U317" s="138"/>
      <c r="V317" s="138"/>
      <c r="W317" s="138"/>
      <c r="X317" s="138"/>
      <c r="Y317" s="138"/>
      <c r="Z317" s="138"/>
      <c r="AA317" s="138"/>
      <c r="AB317" s="138"/>
      <c r="AC317" s="145" t="s">
        <v>63</v>
      </c>
      <c r="AD317" s="451" t="s">
        <v>1351</v>
      </c>
      <c r="AE317" s="133"/>
      <c r="AF317" s="254" t="s">
        <v>1128</v>
      </c>
      <c r="AG317" s="254"/>
      <c r="AH317" s="138"/>
      <c r="AI317" s="138"/>
      <c r="AJ317" s="138"/>
      <c r="AK317" s="138"/>
      <c r="AL317" s="138"/>
      <c r="AM317" s="138"/>
      <c r="AN317" s="138"/>
      <c r="AO317" s="138"/>
      <c r="AP317" s="145" t="s">
        <v>63</v>
      </c>
      <c r="AQ317" s="451" t="s">
        <v>1351</v>
      </c>
      <c r="AR317" s="133"/>
      <c r="AS317" s="254" t="s">
        <v>1128</v>
      </c>
      <c r="AT317" s="254"/>
      <c r="AU317" s="138"/>
      <c r="AV317" s="138"/>
      <c r="AW317" s="138"/>
      <c r="AX317" s="138"/>
      <c r="AY317" s="138"/>
      <c r="AZ317" s="138"/>
      <c r="BA317" s="138"/>
      <c r="BB317" s="138"/>
      <c r="BC317" s="145" t="s">
        <v>63</v>
      </c>
      <c r="BD317" s="451" t="s">
        <v>1351</v>
      </c>
      <c r="BF317" s="650"/>
      <c r="BG317" s="650"/>
      <c r="BH317" s="650"/>
      <c r="BI317" s="650"/>
      <c r="BJ317" s="650"/>
      <c r="BK317" s="650"/>
      <c r="BL317" s="650"/>
      <c r="BM317" s="650"/>
      <c r="BN317" s="650"/>
      <c r="BP317" s="518"/>
    </row>
    <row r="318" spans="1:68" ht="18" customHeight="1" x14ac:dyDescent="0.2">
      <c r="A318" s="380"/>
      <c r="B318" s="378"/>
      <c r="C318" s="132"/>
      <c r="D318" s="133"/>
      <c r="E318" s="713"/>
      <c r="F318" s="713"/>
      <c r="G318" s="713"/>
      <c r="H318" s="713"/>
      <c r="I318" s="713"/>
      <c r="J318" s="713"/>
      <c r="K318" s="713"/>
      <c r="L318" s="713"/>
      <c r="M318" s="713"/>
      <c r="N318" s="713"/>
      <c r="O318" s="713"/>
      <c r="P318" s="713"/>
      <c r="Q318" s="132"/>
      <c r="R318" s="133"/>
      <c r="S318" s="254" t="s">
        <v>1129</v>
      </c>
      <c r="T318" s="254"/>
      <c r="U318" s="138"/>
      <c r="V318" s="138"/>
      <c r="W318" s="138"/>
      <c r="X318" s="138"/>
      <c r="Y318" s="138"/>
      <c r="Z318" s="138"/>
      <c r="AA318" s="138"/>
      <c r="AB318" s="138"/>
      <c r="AC318" s="145" t="s">
        <v>65</v>
      </c>
      <c r="AD318" s="451" t="s">
        <v>1351</v>
      </c>
      <c r="AE318" s="133"/>
      <c r="AF318" s="254" t="s">
        <v>1129</v>
      </c>
      <c r="AG318" s="254"/>
      <c r="AH318" s="138"/>
      <c r="AI318" s="138"/>
      <c r="AJ318" s="138"/>
      <c r="AK318" s="138"/>
      <c r="AL318" s="138"/>
      <c r="AM318" s="138"/>
      <c r="AN318" s="138"/>
      <c r="AO318" s="138"/>
      <c r="AP318" s="145" t="s">
        <v>65</v>
      </c>
      <c r="AQ318" s="451" t="s">
        <v>1351</v>
      </c>
      <c r="AR318" s="133"/>
      <c r="AS318" s="254" t="s">
        <v>1129</v>
      </c>
      <c r="AT318" s="254"/>
      <c r="AU318" s="138"/>
      <c r="AV318" s="138"/>
      <c r="AW318" s="138"/>
      <c r="AX318" s="138"/>
      <c r="AY318" s="138"/>
      <c r="AZ318" s="138"/>
      <c r="BA318" s="138"/>
      <c r="BB318" s="138"/>
      <c r="BC318" s="145" t="s">
        <v>65</v>
      </c>
      <c r="BD318" s="451" t="s">
        <v>1351</v>
      </c>
      <c r="BF318" s="650"/>
      <c r="BG318" s="650"/>
      <c r="BH318" s="650"/>
      <c r="BI318" s="650"/>
      <c r="BJ318" s="650"/>
      <c r="BK318" s="650"/>
      <c r="BL318" s="650"/>
      <c r="BM318" s="650"/>
      <c r="BN318" s="650"/>
    </row>
    <row r="319" spans="1:68" ht="18" customHeight="1" x14ac:dyDescent="0.2">
      <c r="A319" s="380"/>
      <c r="B319" s="378"/>
      <c r="C319" s="132"/>
      <c r="D319" s="133"/>
      <c r="E319" s="713"/>
      <c r="F319" s="713"/>
      <c r="G319" s="713"/>
      <c r="H319" s="713"/>
      <c r="I319" s="713"/>
      <c r="J319" s="713"/>
      <c r="K319" s="713"/>
      <c r="L319" s="713"/>
      <c r="M319" s="713"/>
      <c r="N319" s="713"/>
      <c r="O319" s="713"/>
      <c r="P319" s="713"/>
      <c r="Q319" s="132"/>
      <c r="R319" s="133"/>
      <c r="S319" s="254" t="s">
        <v>64</v>
      </c>
      <c r="T319" s="254"/>
      <c r="U319" s="138" t="s">
        <v>8</v>
      </c>
      <c r="V319" s="138"/>
      <c r="W319" s="138"/>
      <c r="X319" s="138"/>
      <c r="Y319" s="138"/>
      <c r="Z319" s="138"/>
      <c r="AA319" s="138"/>
      <c r="AB319" s="138"/>
      <c r="AC319" s="145">
        <v>3</v>
      </c>
      <c r="AD319" s="132"/>
      <c r="AE319" s="133"/>
      <c r="AF319" s="254" t="s">
        <v>64</v>
      </c>
      <c r="AG319" s="254"/>
      <c r="AH319" s="138" t="s">
        <v>8</v>
      </c>
      <c r="AI319" s="138"/>
      <c r="AJ319" s="138"/>
      <c r="AK319" s="138"/>
      <c r="AL319" s="138"/>
      <c r="AM319" s="138"/>
      <c r="AN319" s="138"/>
      <c r="AO319" s="138"/>
      <c r="AP319" s="145">
        <v>3</v>
      </c>
      <c r="AQ319" s="132"/>
      <c r="AR319" s="133"/>
      <c r="AS319" s="254" t="s">
        <v>64</v>
      </c>
      <c r="AT319" s="254"/>
      <c r="AU319" s="138" t="s">
        <v>8</v>
      </c>
      <c r="AV319" s="138"/>
      <c r="AW319" s="138"/>
      <c r="AX319" s="138"/>
      <c r="AY319" s="138"/>
      <c r="AZ319" s="138"/>
      <c r="BA319" s="138"/>
      <c r="BB319" s="138"/>
      <c r="BC319" s="145">
        <v>3</v>
      </c>
      <c r="BD319" s="132"/>
      <c r="BF319" s="650"/>
      <c r="BG319" s="650"/>
      <c r="BH319" s="650"/>
      <c r="BI319" s="650"/>
      <c r="BJ319" s="650"/>
      <c r="BK319" s="650"/>
      <c r="BL319" s="650"/>
      <c r="BM319" s="650"/>
      <c r="BN319" s="650"/>
    </row>
    <row r="320" spans="1:68" ht="18" customHeight="1" x14ac:dyDescent="0.2">
      <c r="A320" s="380"/>
      <c r="B320" s="378"/>
      <c r="C320" s="132"/>
      <c r="D320" s="133"/>
      <c r="E320" s="735"/>
      <c r="F320" s="735"/>
      <c r="G320" s="735"/>
      <c r="H320" s="735"/>
      <c r="I320" s="735"/>
      <c r="J320" s="735"/>
      <c r="K320" s="735"/>
      <c r="L320" s="735"/>
      <c r="M320" s="735"/>
      <c r="N320" s="735"/>
      <c r="O320" s="735"/>
      <c r="P320" s="735"/>
      <c r="Q320" s="132"/>
      <c r="R320" s="133"/>
      <c r="S320" s="254" t="s">
        <v>229</v>
      </c>
      <c r="T320" s="254"/>
      <c r="U320" s="138" t="s">
        <v>8</v>
      </c>
      <c r="V320" s="138"/>
      <c r="W320" s="138"/>
      <c r="X320" s="138"/>
      <c r="Y320" s="138"/>
      <c r="Z320" s="138"/>
      <c r="AA320" s="138"/>
      <c r="AB320" s="138"/>
      <c r="AC320" s="145">
        <v>4</v>
      </c>
      <c r="AD320" s="132"/>
      <c r="AE320" s="133"/>
      <c r="AF320" s="254" t="s">
        <v>229</v>
      </c>
      <c r="AG320" s="254"/>
      <c r="AH320" s="138" t="s">
        <v>8</v>
      </c>
      <c r="AI320" s="138"/>
      <c r="AJ320" s="138"/>
      <c r="AK320" s="138"/>
      <c r="AL320" s="138"/>
      <c r="AM320" s="138"/>
      <c r="AN320" s="138"/>
      <c r="AO320" s="138"/>
      <c r="AP320" s="145">
        <v>4</v>
      </c>
      <c r="AQ320" s="132"/>
      <c r="AR320" s="133"/>
      <c r="AS320" s="254" t="s">
        <v>229</v>
      </c>
      <c r="AT320" s="254"/>
      <c r="AU320" s="138" t="s">
        <v>8</v>
      </c>
      <c r="AV320" s="138"/>
      <c r="AW320" s="138"/>
      <c r="AX320" s="138"/>
      <c r="AY320" s="138"/>
      <c r="AZ320" s="138"/>
      <c r="BA320" s="138"/>
      <c r="BB320" s="138"/>
      <c r="BC320" s="145">
        <v>4</v>
      </c>
      <c r="BD320" s="132"/>
    </row>
    <row r="321" spans="1:68" ht="12" customHeight="1" x14ac:dyDescent="0.2">
      <c r="A321" s="380"/>
      <c r="B321" s="356" t="s">
        <v>1132</v>
      </c>
      <c r="C321" s="130"/>
      <c r="D321" s="131"/>
      <c r="E321" s="726" t="s">
        <v>1130</v>
      </c>
      <c r="F321" s="726"/>
      <c r="G321" s="726"/>
      <c r="H321" s="726"/>
      <c r="I321" s="726"/>
      <c r="J321" s="726"/>
      <c r="K321" s="726"/>
      <c r="L321" s="726"/>
      <c r="M321" s="726"/>
      <c r="N321" s="726"/>
      <c r="O321" s="726"/>
      <c r="P321" s="726"/>
      <c r="Q321" s="130"/>
      <c r="R321" s="131"/>
      <c r="S321" s="30" t="s">
        <v>62</v>
      </c>
      <c r="T321" s="30"/>
      <c r="U321" s="255"/>
      <c r="V321" s="255"/>
      <c r="W321" s="255"/>
      <c r="X321" s="255"/>
      <c r="Y321" s="255"/>
      <c r="Z321" s="255"/>
      <c r="AA321" s="255"/>
      <c r="AB321" s="255"/>
      <c r="AC321" s="256">
        <v>1</v>
      </c>
      <c r="AD321" s="342"/>
      <c r="AE321" s="131"/>
      <c r="AF321" s="30" t="s">
        <v>62</v>
      </c>
      <c r="AG321" s="30"/>
      <c r="AH321" s="255"/>
      <c r="AI321" s="255"/>
      <c r="AJ321" s="255"/>
      <c r="AK321" s="255"/>
      <c r="AL321" s="255"/>
      <c r="AM321" s="255"/>
      <c r="AN321" s="255"/>
      <c r="AO321" s="255"/>
      <c r="AP321" s="256">
        <v>1</v>
      </c>
      <c r="AQ321" s="342"/>
      <c r="AR321" s="131"/>
      <c r="AS321" s="30" t="s">
        <v>62</v>
      </c>
      <c r="AT321" s="30"/>
      <c r="AU321" s="255"/>
      <c r="AV321" s="255"/>
      <c r="AW321" s="255"/>
      <c r="AX321" s="255"/>
      <c r="AY321" s="255"/>
      <c r="AZ321" s="255"/>
      <c r="BA321" s="255"/>
      <c r="BB321" s="255"/>
      <c r="BC321" s="256">
        <v>1</v>
      </c>
      <c r="BD321" s="342"/>
      <c r="BG321" s="233"/>
      <c r="BH321" s="233"/>
      <c r="BI321" s="233"/>
      <c r="BJ321" s="233"/>
      <c r="BK321" s="233"/>
      <c r="BL321" s="233"/>
      <c r="BM321" s="233"/>
      <c r="BN321" s="233"/>
      <c r="BO321" s="233"/>
    </row>
    <row r="322" spans="1:68" ht="12.75" customHeight="1" x14ac:dyDescent="0.2">
      <c r="A322" s="380"/>
      <c r="B322" s="378"/>
      <c r="C322" s="132"/>
      <c r="D322" s="133"/>
      <c r="E322" s="720"/>
      <c r="F322" s="720"/>
      <c r="G322" s="720"/>
      <c r="H322" s="720"/>
      <c r="I322" s="720"/>
      <c r="J322" s="720"/>
      <c r="K322" s="720"/>
      <c r="L322" s="720"/>
      <c r="M322" s="720"/>
      <c r="N322" s="720"/>
      <c r="O322" s="720"/>
      <c r="P322" s="720"/>
      <c r="Q322" s="132"/>
      <c r="R322" s="133"/>
      <c r="S322" s="380" t="s">
        <v>64</v>
      </c>
      <c r="T322" s="380"/>
      <c r="U322" s="139" t="s">
        <v>8</v>
      </c>
      <c r="V322" s="139"/>
      <c r="W322" s="139"/>
      <c r="X322" s="139"/>
      <c r="Y322" s="139"/>
      <c r="Z322" s="139"/>
      <c r="AA322" s="139"/>
      <c r="AB322" s="139"/>
      <c r="AC322" s="325">
        <v>2</v>
      </c>
      <c r="AD322" s="493"/>
      <c r="AE322" s="133"/>
      <c r="AF322" s="380" t="s">
        <v>64</v>
      </c>
      <c r="AG322" s="380"/>
      <c r="AH322" s="139" t="s">
        <v>8</v>
      </c>
      <c r="AI322" s="139"/>
      <c r="AJ322" s="139"/>
      <c r="AK322" s="139"/>
      <c r="AL322" s="139"/>
      <c r="AM322" s="139"/>
      <c r="AN322" s="139"/>
      <c r="AO322" s="139"/>
      <c r="AP322" s="325">
        <v>2</v>
      </c>
      <c r="AQ322" s="450"/>
      <c r="AR322" s="133"/>
      <c r="AS322" s="380" t="s">
        <v>64</v>
      </c>
      <c r="AT322" s="380"/>
      <c r="AU322" s="139" t="s">
        <v>8</v>
      </c>
      <c r="AV322" s="139"/>
      <c r="AW322" s="139"/>
      <c r="AX322" s="139"/>
      <c r="AY322" s="139"/>
      <c r="AZ322" s="139"/>
      <c r="BA322" s="139"/>
      <c r="BB322" s="139"/>
      <c r="BC322" s="325">
        <v>2</v>
      </c>
      <c r="BD322" s="493" t="s">
        <v>1466</v>
      </c>
      <c r="BG322" s="233"/>
      <c r="BH322" s="233"/>
      <c r="BI322" s="233"/>
      <c r="BJ322" s="233"/>
      <c r="BK322" s="233"/>
      <c r="BL322" s="233"/>
      <c r="BM322" s="233"/>
      <c r="BN322" s="233"/>
      <c r="BO322" s="233"/>
    </row>
    <row r="323" spans="1:68" ht="41.1" customHeight="1" x14ac:dyDescent="0.2">
      <c r="A323" s="380"/>
      <c r="B323" s="378"/>
      <c r="C323" s="142"/>
      <c r="D323" s="141"/>
      <c r="E323" s="714"/>
      <c r="F323" s="714"/>
      <c r="G323" s="714"/>
      <c r="H323" s="714"/>
      <c r="I323" s="714"/>
      <c r="J323" s="714"/>
      <c r="K323" s="714"/>
      <c r="L323" s="714"/>
      <c r="M323" s="714"/>
      <c r="N323" s="714"/>
      <c r="O323" s="714"/>
      <c r="P323" s="714"/>
      <c r="Q323" s="142"/>
      <c r="R323" s="141"/>
      <c r="S323" s="147" t="s">
        <v>229</v>
      </c>
      <c r="T323" s="147"/>
      <c r="U323" s="257" t="s">
        <v>8</v>
      </c>
      <c r="V323" s="257"/>
      <c r="W323" s="257"/>
      <c r="X323" s="257"/>
      <c r="Y323" s="257"/>
      <c r="Z323" s="257"/>
      <c r="AA323" s="257"/>
      <c r="AB323" s="257"/>
      <c r="AC323" s="258">
        <v>3</v>
      </c>
      <c r="AD323" s="143"/>
      <c r="AE323" s="141"/>
      <c r="AF323" s="147" t="s">
        <v>229</v>
      </c>
      <c r="AG323" s="147"/>
      <c r="AH323" s="257" t="s">
        <v>8</v>
      </c>
      <c r="AI323" s="257"/>
      <c r="AJ323" s="257"/>
      <c r="AK323" s="257"/>
      <c r="AL323" s="257"/>
      <c r="AM323" s="257"/>
      <c r="AN323" s="257"/>
      <c r="AO323" s="257"/>
      <c r="AP323" s="258">
        <v>3</v>
      </c>
      <c r="AQ323" s="142"/>
      <c r="AR323" s="141"/>
      <c r="AS323" s="147" t="s">
        <v>229</v>
      </c>
      <c r="AT323" s="147"/>
      <c r="AU323" s="257" t="s">
        <v>8</v>
      </c>
      <c r="AV323" s="257"/>
      <c r="AW323" s="257"/>
      <c r="AX323" s="257"/>
      <c r="AY323" s="257"/>
      <c r="AZ323" s="257"/>
      <c r="BA323" s="257"/>
      <c r="BB323" s="257"/>
      <c r="BC323" s="258">
        <v>3</v>
      </c>
      <c r="BD323" s="143" t="s">
        <v>1466</v>
      </c>
      <c r="BG323" s="233"/>
      <c r="BH323" s="233"/>
      <c r="BI323" s="233"/>
      <c r="BJ323" s="233"/>
      <c r="BK323" s="233"/>
      <c r="BL323" s="233"/>
      <c r="BM323" s="233"/>
      <c r="BN323" s="233"/>
      <c r="BO323" s="233"/>
    </row>
    <row r="324" spans="1:68" ht="13.5" customHeight="1" x14ac:dyDescent="0.2">
      <c r="A324" s="380"/>
      <c r="B324" s="378" t="s">
        <v>1351</v>
      </c>
      <c r="C324" s="130"/>
      <c r="D324" s="131"/>
      <c r="E324" s="736" t="s">
        <v>1350</v>
      </c>
      <c r="F324" s="736"/>
      <c r="G324" s="736"/>
      <c r="H324" s="736"/>
      <c r="I324" s="736"/>
      <c r="J324" s="736"/>
      <c r="K324" s="736"/>
      <c r="L324" s="736"/>
      <c r="M324" s="736"/>
      <c r="N324" s="736"/>
      <c r="O324" s="736"/>
      <c r="P324" s="736"/>
      <c r="Q324" s="130"/>
      <c r="R324" s="131"/>
      <c r="S324" s="519" t="s">
        <v>1471</v>
      </c>
      <c r="T324" s="30"/>
      <c r="U324" s="255"/>
      <c r="V324" s="255"/>
      <c r="W324" s="255"/>
      <c r="X324" s="255"/>
      <c r="Y324" s="255"/>
      <c r="Z324" s="255"/>
      <c r="AA324" s="255"/>
      <c r="AB324" s="255"/>
      <c r="AC324" s="256">
        <v>1</v>
      </c>
      <c r="AD324" s="342"/>
      <c r="AE324" s="131"/>
      <c r="AF324" s="519" t="s">
        <v>1471</v>
      </c>
      <c r="AG324" s="30"/>
      <c r="AH324" s="255"/>
      <c r="AI324" s="255"/>
      <c r="AJ324" s="255"/>
      <c r="AK324" s="255"/>
      <c r="AL324" s="255"/>
      <c r="AM324" s="255"/>
      <c r="AN324" s="255"/>
      <c r="AO324" s="255"/>
      <c r="AP324" s="256">
        <v>1</v>
      </c>
      <c r="AQ324" s="342"/>
      <c r="AR324" s="131"/>
      <c r="AS324" s="519" t="s">
        <v>1471</v>
      </c>
      <c r="AT324" s="30"/>
      <c r="AU324" s="255"/>
      <c r="AV324" s="255"/>
      <c r="AW324" s="255"/>
      <c r="AX324" s="255"/>
      <c r="AY324" s="255"/>
      <c r="AZ324" s="255"/>
      <c r="BA324" s="255"/>
      <c r="BB324" s="255"/>
      <c r="BC324" s="256">
        <v>1</v>
      </c>
      <c r="BD324" s="342"/>
      <c r="BE324" s="447"/>
      <c r="BG324" s="650"/>
      <c r="BH324" s="650"/>
      <c r="BI324" s="650"/>
      <c r="BJ324" s="650"/>
      <c r="BK324" s="650"/>
      <c r="BL324" s="650"/>
      <c r="BM324" s="650"/>
      <c r="BN324" s="650"/>
      <c r="BO324" s="650"/>
    </row>
    <row r="325" spans="1:68" ht="13.5" customHeight="1" x14ac:dyDescent="0.2">
      <c r="A325" s="380"/>
      <c r="B325" s="378"/>
      <c r="C325" s="132"/>
      <c r="D325" s="133"/>
      <c r="E325" s="707"/>
      <c r="F325" s="707"/>
      <c r="G325" s="707"/>
      <c r="H325" s="707"/>
      <c r="I325" s="707"/>
      <c r="J325" s="707"/>
      <c r="K325" s="707"/>
      <c r="L325" s="707"/>
      <c r="M325" s="707"/>
      <c r="N325" s="707"/>
      <c r="O325" s="707"/>
      <c r="P325" s="707"/>
      <c r="Q325" s="132"/>
      <c r="R325" s="133"/>
      <c r="S325" s="520" t="s">
        <v>105</v>
      </c>
      <c r="T325" s="380"/>
      <c r="U325" s="501"/>
      <c r="V325" s="139"/>
      <c r="W325" s="501"/>
      <c r="X325" s="139"/>
      <c r="Y325" s="139"/>
      <c r="Z325" s="501"/>
      <c r="AA325" s="139"/>
      <c r="AB325" s="139" t="s">
        <v>8</v>
      </c>
      <c r="AC325" s="325">
        <v>2</v>
      </c>
      <c r="AD325" s="132"/>
      <c r="AE325" s="133"/>
      <c r="AF325" s="520" t="s">
        <v>105</v>
      </c>
      <c r="AG325" s="380"/>
      <c r="AH325" s="501"/>
      <c r="AI325" s="139"/>
      <c r="AJ325" s="501"/>
      <c r="AK325" s="139"/>
      <c r="AL325" s="139"/>
      <c r="AM325" s="501"/>
      <c r="AN325" s="139"/>
      <c r="AO325" s="139" t="s">
        <v>8</v>
      </c>
      <c r="AP325" s="325">
        <v>2</v>
      </c>
      <c r="AQ325" s="132"/>
      <c r="AR325" s="133"/>
      <c r="AS325" s="520" t="s">
        <v>105</v>
      </c>
      <c r="AT325" s="380"/>
      <c r="AU325" s="501"/>
      <c r="AV325" s="139"/>
      <c r="AW325" s="501"/>
      <c r="AX325" s="139"/>
      <c r="AY325" s="139"/>
      <c r="AZ325" s="501"/>
      <c r="BA325" s="139"/>
      <c r="BB325" s="139" t="s">
        <v>8</v>
      </c>
      <c r="BC325" s="325">
        <v>2</v>
      </c>
      <c r="BD325" s="132"/>
      <c r="BE325" s="447"/>
      <c r="BG325" s="650"/>
      <c r="BH325" s="650"/>
      <c r="BI325" s="650"/>
      <c r="BJ325" s="650"/>
      <c r="BK325" s="650"/>
      <c r="BL325" s="650"/>
      <c r="BM325" s="650"/>
      <c r="BN325" s="650"/>
      <c r="BO325" s="650"/>
      <c r="BP325" s="518"/>
    </row>
    <row r="326" spans="1:68" ht="13.5" customHeight="1" x14ac:dyDescent="0.2">
      <c r="A326" s="380"/>
      <c r="B326" s="378"/>
      <c r="C326" s="132"/>
      <c r="D326" s="133"/>
      <c r="E326" s="707" t="s">
        <v>1521</v>
      </c>
      <c r="F326" s="707"/>
      <c r="G326" s="707"/>
      <c r="H326" s="707"/>
      <c r="I326" s="707"/>
      <c r="J326" s="707"/>
      <c r="K326" s="707"/>
      <c r="L326" s="707"/>
      <c r="M326" s="707"/>
      <c r="N326" s="707"/>
      <c r="O326" s="707"/>
      <c r="P326" s="707"/>
      <c r="Q326" s="132"/>
      <c r="R326" s="133"/>
      <c r="S326" s="520" t="s">
        <v>1472</v>
      </c>
      <c r="T326" s="380"/>
      <c r="U326" s="501"/>
      <c r="V326" s="139"/>
      <c r="W326" s="501"/>
      <c r="X326" s="139"/>
      <c r="Y326" s="139"/>
      <c r="Z326" s="501"/>
      <c r="AA326" s="139"/>
      <c r="AB326" s="139"/>
      <c r="AC326" s="325">
        <v>3</v>
      </c>
      <c r="AD326" s="132"/>
      <c r="AE326" s="133"/>
      <c r="AF326" s="520" t="s">
        <v>1472</v>
      </c>
      <c r="AG326" s="380"/>
      <c r="AH326" s="501"/>
      <c r="AI326" s="139"/>
      <c r="AJ326" s="501"/>
      <c r="AK326" s="139"/>
      <c r="AL326" s="139"/>
      <c r="AM326" s="501"/>
      <c r="AN326" s="139"/>
      <c r="AO326" s="139"/>
      <c r="AP326" s="325">
        <v>3</v>
      </c>
      <c r="AQ326" s="132"/>
      <c r="AR326" s="133"/>
      <c r="AS326" s="520" t="s">
        <v>1472</v>
      </c>
      <c r="AT326" s="380"/>
      <c r="AU326" s="501"/>
      <c r="AV326" s="139"/>
      <c r="AW326" s="501"/>
      <c r="AX326" s="139"/>
      <c r="AY326" s="139"/>
      <c r="AZ326" s="501"/>
      <c r="BA326" s="139"/>
      <c r="BB326" s="139"/>
      <c r="BC326" s="325">
        <v>3</v>
      </c>
      <c r="BD326" s="132"/>
      <c r="BE326" s="447"/>
      <c r="BG326" s="650"/>
      <c r="BH326" s="650"/>
      <c r="BI326" s="650"/>
      <c r="BJ326" s="650"/>
      <c r="BK326" s="650"/>
      <c r="BL326" s="650"/>
      <c r="BM326" s="650"/>
      <c r="BN326" s="650"/>
      <c r="BO326" s="650"/>
    </row>
    <row r="327" spans="1:68" ht="30.95" customHeight="1" x14ac:dyDescent="0.2">
      <c r="A327" s="380"/>
      <c r="B327" s="378"/>
      <c r="C327" s="142"/>
      <c r="D327" s="141"/>
      <c r="E327" s="708"/>
      <c r="F327" s="708"/>
      <c r="G327" s="708"/>
      <c r="H327" s="708"/>
      <c r="I327" s="708"/>
      <c r="J327" s="708"/>
      <c r="K327" s="708"/>
      <c r="L327" s="708"/>
      <c r="M327" s="708"/>
      <c r="N327" s="708"/>
      <c r="O327" s="708"/>
      <c r="P327" s="708"/>
      <c r="Q327" s="142"/>
      <c r="R327" s="141"/>
      <c r="S327" s="147" t="s">
        <v>229</v>
      </c>
      <c r="T327" s="147"/>
      <c r="U327" s="257" t="s">
        <v>8</v>
      </c>
      <c r="V327" s="257"/>
      <c r="W327" s="257"/>
      <c r="X327" s="257"/>
      <c r="Y327" s="257"/>
      <c r="Z327" s="257"/>
      <c r="AA327" s="257"/>
      <c r="AB327" s="257"/>
      <c r="AC327" s="471">
        <v>99</v>
      </c>
      <c r="AD327" s="450"/>
      <c r="AE327" s="141"/>
      <c r="AF327" s="147" t="s">
        <v>229</v>
      </c>
      <c r="AG327" s="147"/>
      <c r="AH327" s="257" t="s">
        <v>8</v>
      </c>
      <c r="AI327" s="257"/>
      <c r="AJ327" s="257"/>
      <c r="AK327" s="257"/>
      <c r="AL327" s="257"/>
      <c r="AM327" s="257"/>
      <c r="AN327" s="257"/>
      <c r="AO327" s="257"/>
      <c r="AP327" s="471">
        <v>99</v>
      </c>
      <c r="AQ327" s="471"/>
      <c r="AR327" s="141"/>
      <c r="AS327" s="147" t="s">
        <v>229</v>
      </c>
      <c r="AT327" s="147"/>
      <c r="AU327" s="257" t="s">
        <v>8</v>
      </c>
      <c r="AV327" s="257"/>
      <c r="AW327" s="257"/>
      <c r="AX327" s="257"/>
      <c r="AY327" s="257"/>
      <c r="AZ327" s="257"/>
      <c r="BA327" s="257"/>
      <c r="BB327" s="257"/>
      <c r="BC327" s="471">
        <v>99</v>
      </c>
      <c r="BD327" s="521"/>
      <c r="BE327" s="447"/>
      <c r="BG327" s="233"/>
      <c r="BH327" s="233"/>
      <c r="BI327" s="233"/>
      <c r="BJ327" s="233"/>
      <c r="BK327" s="233"/>
      <c r="BL327" s="233"/>
      <c r="BM327" s="233"/>
      <c r="BN327" s="233"/>
      <c r="BO327" s="233"/>
    </row>
    <row r="328" spans="1:68" ht="24.6" customHeight="1" x14ac:dyDescent="0.2">
      <c r="A328" s="380"/>
      <c r="B328" s="378" t="s">
        <v>1466</v>
      </c>
      <c r="C328" s="132"/>
      <c r="D328" s="731" t="s">
        <v>1429</v>
      </c>
      <c r="E328" s="732"/>
      <c r="F328" s="732"/>
      <c r="G328" s="732"/>
      <c r="H328" s="732"/>
      <c r="I328" s="732"/>
      <c r="J328" s="732"/>
      <c r="K328" s="732"/>
      <c r="L328" s="732"/>
      <c r="M328" s="732"/>
      <c r="N328" s="732"/>
      <c r="O328" s="732"/>
      <c r="P328" s="732"/>
      <c r="Q328" s="732"/>
      <c r="R328" s="732"/>
      <c r="S328" s="732"/>
      <c r="T328" s="732"/>
      <c r="U328" s="732"/>
      <c r="V328" s="732"/>
      <c r="W328" s="732"/>
      <c r="X328" s="732"/>
      <c r="Y328" s="732"/>
      <c r="Z328" s="732"/>
      <c r="AA328" s="732"/>
      <c r="AB328" s="732"/>
      <c r="AC328" s="732"/>
      <c r="AD328" s="732"/>
      <c r="AE328" s="732"/>
      <c r="AF328" s="732"/>
      <c r="AG328" s="732"/>
      <c r="AH328" s="732"/>
      <c r="AI328" s="732"/>
      <c r="AJ328" s="732"/>
      <c r="AK328" s="732"/>
      <c r="AL328" s="732"/>
      <c r="AM328" s="732"/>
      <c r="AN328" s="732"/>
      <c r="AO328" s="732"/>
      <c r="AP328" s="732"/>
      <c r="AQ328" s="732"/>
      <c r="AR328" s="732"/>
      <c r="AS328" s="732"/>
      <c r="AT328" s="732"/>
      <c r="AU328" s="732"/>
      <c r="AV328" s="732"/>
      <c r="AW328" s="732"/>
      <c r="AX328" s="732"/>
      <c r="AY328" s="732"/>
      <c r="AZ328" s="732"/>
      <c r="BA328" s="732"/>
      <c r="BB328" s="732"/>
      <c r="BC328" s="732"/>
      <c r="BD328" s="733"/>
      <c r="BE328" s="447"/>
      <c r="BG328" s="233"/>
      <c r="BH328" s="233"/>
      <c r="BI328" s="233"/>
      <c r="BJ328" s="233"/>
      <c r="BK328" s="233"/>
      <c r="BL328" s="233"/>
      <c r="BM328" s="233"/>
      <c r="BN328" s="233"/>
      <c r="BO328" s="233"/>
    </row>
    <row r="329" spans="1:68" ht="13.5" customHeight="1" x14ac:dyDescent="0.2">
      <c r="A329" s="380"/>
      <c r="B329" s="356" t="s">
        <v>1466</v>
      </c>
      <c r="C329" s="130"/>
      <c r="D329" s="131"/>
      <c r="E329" s="726" t="s">
        <v>1352</v>
      </c>
      <c r="F329" s="726"/>
      <c r="G329" s="726"/>
      <c r="H329" s="726"/>
      <c r="I329" s="726"/>
      <c r="J329" s="726"/>
      <c r="K329" s="726"/>
      <c r="L329" s="726"/>
      <c r="M329" s="726"/>
      <c r="N329" s="726"/>
      <c r="O329" s="726"/>
      <c r="P329" s="726"/>
      <c r="Q329" s="130"/>
      <c r="R329" s="457"/>
      <c r="S329" s="458"/>
      <c r="T329" s="458"/>
      <c r="U329" s="459"/>
      <c r="V329" s="459"/>
      <c r="W329" s="459"/>
      <c r="X329" s="459"/>
      <c r="Y329" s="459"/>
      <c r="Z329" s="459"/>
      <c r="AA329" s="459"/>
      <c r="AB329" s="459"/>
      <c r="AC329" s="460"/>
      <c r="AD329" s="461"/>
      <c r="AE329" s="457"/>
      <c r="AF329" s="458"/>
      <c r="AG329" s="458"/>
      <c r="AH329" s="458"/>
      <c r="AI329" s="458"/>
      <c r="AJ329" s="458"/>
      <c r="AK329" s="458"/>
      <c r="AL329" s="458"/>
      <c r="AM329" s="458"/>
      <c r="AN329" s="458"/>
      <c r="AO329" s="458"/>
      <c r="AP329" s="462"/>
      <c r="AQ329" s="456"/>
      <c r="AR329" s="131"/>
      <c r="AS329" s="30" t="s">
        <v>62</v>
      </c>
      <c r="AT329" s="30"/>
      <c r="AU329" s="255"/>
      <c r="AV329" s="255"/>
      <c r="AW329" s="255"/>
      <c r="AX329" s="255"/>
      <c r="AY329" s="255"/>
      <c r="AZ329" s="255"/>
      <c r="BA329" s="255"/>
      <c r="BB329" s="255"/>
      <c r="BC329" s="256">
        <v>1</v>
      </c>
      <c r="BD329" s="342"/>
      <c r="BE329" s="447"/>
      <c r="BG329" s="233"/>
      <c r="BH329" s="233"/>
      <c r="BI329" s="233"/>
      <c r="BJ329" s="233"/>
      <c r="BK329" s="233"/>
      <c r="BL329" s="233"/>
      <c r="BM329" s="233"/>
      <c r="BN329" s="233"/>
      <c r="BO329" s="233"/>
    </row>
    <row r="330" spans="1:68" ht="13.5" customHeight="1" x14ac:dyDescent="0.2">
      <c r="A330" s="380"/>
      <c r="B330" s="378"/>
      <c r="C330" s="132"/>
      <c r="D330" s="133"/>
      <c r="E330" s="720"/>
      <c r="F330" s="720"/>
      <c r="G330" s="720"/>
      <c r="H330" s="720"/>
      <c r="I330" s="720"/>
      <c r="J330" s="720"/>
      <c r="K330" s="720"/>
      <c r="L330" s="720"/>
      <c r="M330" s="720"/>
      <c r="N330" s="720"/>
      <c r="O330" s="720"/>
      <c r="P330" s="720"/>
      <c r="Q330" s="132"/>
      <c r="R330" s="463"/>
      <c r="S330" s="454"/>
      <c r="T330" s="454"/>
      <c r="U330" s="464"/>
      <c r="V330" s="464"/>
      <c r="W330" s="464"/>
      <c r="X330" s="464"/>
      <c r="Y330" s="464"/>
      <c r="Z330" s="464"/>
      <c r="AA330" s="464"/>
      <c r="AB330" s="464"/>
      <c r="AC330" s="465"/>
      <c r="AD330" s="453"/>
      <c r="AE330" s="463"/>
      <c r="AF330" s="454"/>
      <c r="AG330" s="454"/>
      <c r="AH330" s="454"/>
      <c r="AI330" s="454"/>
      <c r="AJ330" s="454"/>
      <c r="AK330" s="454"/>
      <c r="AL330" s="454"/>
      <c r="AM330" s="454"/>
      <c r="AN330" s="454"/>
      <c r="AO330" s="454"/>
      <c r="AP330" s="455"/>
      <c r="AQ330" s="453"/>
      <c r="AR330" s="133"/>
      <c r="AS330" s="380" t="s">
        <v>64</v>
      </c>
      <c r="AT330" s="380"/>
      <c r="AU330" s="139" t="s">
        <v>8</v>
      </c>
      <c r="AV330" s="139"/>
      <c r="AW330" s="139"/>
      <c r="AX330" s="139"/>
      <c r="AY330" s="139"/>
      <c r="AZ330" s="139"/>
      <c r="BA330" s="139"/>
      <c r="BB330" s="139"/>
      <c r="BC330" s="325">
        <v>2</v>
      </c>
      <c r="BD330" s="132"/>
      <c r="BE330" s="447"/>
      <c r="BG330" s="233"/>
      <c r="BH330" s="233"/>
      <c r="BI330" s="233"/>
      <c r="BJ330" s="233"/>
      <c r="BK330" s="233"/>
      <c r="BL330" s="233"/>
      <c r="BM330" s="233"/>
      <c r="BN330" s="233"/>
      <c r="BO330" s="233"/>
    </row>
    <row r="331" spans="1:68" ht="13.5" customHeight="1" x14ac:dyDescent="0.2">
      <c r="A331" s="380"/>
      <c r="B331" s="146"/>
      <c r="C331" s="142"/>
      <c r="D331" s="141"/>
      <c r="E331" s="714"/>
      <c r="F331" s="714"/>
      <c r="G331" s="714"/>
      <c r="H331" s="714"/>
      <c r="I331" s="714"/>
      <c r="J331" s="714"/>
      <c r="K331" s="714"/>
      <c r="L331" s="714"/>
      <c r="M331" s="714"/>
      <c r="N331" s="714"/>
      <c r="O331" s="714"/>
      <c r="P331" s="714"/>
      <c r="Q331" s="142"/>
      <c r="R331" s="467"/>
      <c r="S331" s="468"/>
      <c r="T331" s="468"/>
      <c r="U331" s="469"/>
      <c r="V331" s="469"/>
      <c r="W331" s="469"/>
      <c r="X331" s="469"/>
      <c r="Y331" s="469"/>
      <c r="Z331" s="469"/>
      <c r="AA331" s="469"/>
      <c r="AB331" s="469"/>
      <c r="AC331" s="498"/>
      <c r="AD331" s="466"/>
      <c r="AE331" s="467"/>
      <c r="AF331" s="468"/>
      <c r="AG331" s="468"/>
      <c r="AH331" s="468"/>
      <c r="AI331" s="468"/>
      <c r="AJ331" s="468"/>
      <c r="AK331" s="468"/>
      <c r="AL331" s="468"/>
      <c r="AM331" s="468"/>
      <c r="AN331" s="468"/>
      <c r="AO331" s="468"/>
      <c r="AP331" s="470"/>
      <c r="AQ331" s="466"/>
      <c r="AR331" s="141"/>
      <c r="AS331" s="147"/>
      <c r="AT331" s="147"/>
      <c r="AU331" s="257"/>
      <c r="AV331" s="257"/>
      <c r="AW331" s="257"/>
      <c r="AX331" s="257"/>
      <c r="AY331" s="257"/>
      <c r="AZ331" s="257"/>
      <c r="BA331" s="257"/>
      <c r="BB331" s="257"/>
      <c r="BC331" s="471"/>
      <c r="BD331" s="142"/>
      <c r="BE331" s="447"/>
      <c r="BG331" s="233"/>
      <c r="BH331" s="233"/>
      <c r="BI331" s="233"/>
      <c r="BJ331" s="233"/>
      <c r="BK331" s="233"/>
      <c r="BL331" s="233"/>
      <c r="BM331" s="233"/>
      <c r="BN331" s="233"/>
      <c r="BO331" s="233"/>
    </row>
    <row r="332" spans="1:68" ht="13.5" customHeight="1" x14ac:dyDescent="0.2">
      <c r="A332" s="380"/>
      <c r="B332" s="356" t="s">
        <v>1466</v>
      </c>
      <c r="C332" s="130"/>
      <c r="D332" s="131"/>
      <c r="E332" s="726" t="s">
        <v>1353</v>
      </c>
      <c r="F332" s="726"/>
      <c r="G332" s="726"/>
      <c r="H332" s="726"/>
      <c r="I332" s="726"/>
      <c r="J332" s="726"/>
      <c r="K332" s="726"/>
      <c r="L332" s="726"/>
      <c r="M332" s="726"/>
      <c r="N332" s="726"/>
      <c r="O332" s="726"/>
      <c r="P332" s="726"/>
      <c r="Q332" s="130"/>
      <c r="R332" s="457"/>
      <c r="S332" s="458"/>
      <c r="T332" s="458"/>
      <c r="U332" s="459"/>
      <c r="V332" s="459"/>
      <c r="W332" s="459"/>
      <c r="X332" s="459"/>
      <c r="Y332" s="459"/>
      <c r="Z332" s="459"/>
      <c r="AA332" s="459"/>
      <c r="AB332" s="459"/>
      <c r="AC332" s="460"/>
      <c r="AD332" s="461"/>
      <c r="AE332" s="457"/>
      <c r="AF332" s="458"/>
      <c r="AG332" s="458"/>
      <c r="AH332" s="458"/>
      <c r="AI332" s="458"/>
      <c r="AJ332" s="458"/>
      <c r="AK332" s="458"/>
      <c r="AL332" s="458"/>
      <c r="AM332" s="458"/>
      <c r="AN332" s="458"/>
      <c r="AO332" s="458"/>
      <c r="AP332" s="462"/>
      <c r="AQ332" s="456"/>
      <c r="AR332" s="131"/>
      <c r="AS332" s="30" t="s">
        <v>62</v>
      </c>
      <c r="AT332" s="30"/>
      <c r="AU332" s="255"/>
      <c r="AV332" s="255"/>
      <c r="AW332" s="255"/>
      <c r="AX332" s="255"/>
      <c r="AY332" s="255"/>
      <c r="AZ332" s="255"/>
      <c r="BA332" s="255"/>
      <c r="BB332" s="255"/>
      <c r="BC332" s="256">
        <v>1</v>
      </c>
      <c r="BD332" s="342"/>
      <c r="BE332" s="447"/>
      <c r="BG332" s="233"/>
      <c r="BH332" s="233"/>
      <c r="BI332" s="233"/>
      <c r="BJ332" s="233"/>
      <c r="BK332" s="233"/>
      <c r="BL332" s="233"/>
      <c r="BM332" s="233"/>
      <c r="BN332" s="233"/>
      <c r="BO332" s="233"/>
    </row>
    <row r="333" spans="1:68" ht="13.5" customHeight="1" x14ac:dyDescent="0.2">
      <c r="A333" s="380"/>
      <c r="B333" s="378"/>
      <c r="C333" s="132"/>
      <c r="D333" s="133"/>
      <c r="E333" s="720"/>
      <c r="F333" s="720"/>
      <c r="G333" s="720"/>
      <c r="H333" s="720"/>
      <c r="I333" s="720"/>
      <c r="J333" s="720"/>
      <c r="K333" s="720"/>
      <c r="L333" s="720"/>
      <c r="M333" s="720"/>
      <c r="N333" s="720"/>
      <c r="O333" s="720"/>
      <c r="P333" s="720"/>
      <c r="Q333" s="132"/>
      <c r="R333" s="463"/>
      <c r="S333" s="454"/>
      <c r="T333" s="454"/>
      <c r="U333" s="464"/>
      <c r="V333" s="464"/>
      <c r="W333" s="464"/>
      <c r="X333" s="464"/>
      <c r="Y333" s="464"/>
      <c r="Z333" s="464"/>
      <c r="AA333" s="464"/>
      <c r="AB333" s="464"/>
      <c r="AC333" s="465"/>
      <c r="AD333" s="453"/>
      <c r="AE333" s="463"/>
      <c r="AF333" s="454"/>
      <c r="AG333" s="454"/>
      <c r="AH333" s="454"/>
      <c r="AI333" s="454"/>
      <c r="AJ333" s="454"/>
      <c r="AK333" s="454"/>
      <c r="AL333" s="454"/>
      <c r="AM333" s="454"/>
      <c r="AN333" s="454"/>
      <c r="AO333" s="454"/>
      <c r="AP333" s="455"/>
      <c r="AQ333" s="453"/>
      <c r="AR333" s="133"/>
      <c r="AS333" s="380" t="s">
        <v>64</v>
      </c>
      <c r="AT333" s="380"/>
      <c r="AU333" s="139" t="s">
        <v>8</v>
      </c>
      <c r="AV333" s="139"/>
      <c r="AW333" s="139"/>
      <c r="AX333" s="139"/>
      <c r="AY333" s="139"/>
      <c r="AZ333" s="139"/>
      <c r="BA333" s="139"/>
      <c r="BB333" s="139"/>
      <c r="BC333" s="325">
        <v>2</v>
      </c>
      <c r="BD333" s="132"/>
      <c r="BE333" s="447"/>
      <c r="BG333" s="233"/>
      <c r="BH333" s="233"/>
      <c r="BI333" s="233"/>
      <c r="BJ333" s="233"/>
      <c r="BK333" s="233"/>
      <c r="BL333" s="233"/>
      <c r="BM333" s="233"/>
      <c r="BN333" s="233"/>
      <c r="BO333" s="233"/>
    </row>
    <row r="334" spans="1:68" ht="13.5" customHeight="1" x14ac:dyDescent="0.2">
      <c r="A334" s="380"/>
      <c r="B334" s="146"/>
      <c r="C334" s="142"/>
      <c r="D334" s="141"/>
      <c r="E334" s="714"/>
      <c r="F334" s="714"/>
      <c r="G334" s="714"/>
      <c r="H334" s="714"/>
      <c r="I334" s="714"/>
      <c r="J334" s="714"/>
      <c r="K334" s="714"/>
      <c r="L334" s="714"/>
      <c r="M334" s="714"/>
      <c r="N334" s="714"/>
      <c r="O334" s="714"/>
      <c r="P334" s="714"/>
      <c r="Q334" s="142"/>
      <c r="R334" s="467"/>
      <c r="S334" s="468"/>
      <c r="T334" s="468"/>
      <c r="U334" s="469"/>
      <c r="V334" s="469"/>
      <c r="W334" s="469"/>
      <c r="X334" s="469"/>
      <c r="Y334" s="469"/>
      <c r="Z334" s="469"/>
      <c r="AA334" s="469"/>
      <c r="AB334" s="469"/>
      <c r="AC334" s="498"/>
      <c r="AD334" s="466"/>
      <c r="AE334" s="467"/>
      <c r="AF334" s="468"/>
      <c r="AG334" s="468"/>
      <c r="AH334" s="468"/>
      <c r="AI334" s="468"/>
      <c r="AJ334" s="468"/>
      <c r="AK334" s="468"/>
      <c r="AL334" s="468"/>
      <c r="AM334" s="468"/>
      <c r="AN334" s="468"/>
      <c r="AO334" s="468"/>
      <c r="AP334" s="470"/>
      <c r="AQ334" s="466"/>
      <c r="AR334" s="141"/>
      <c r="AS334" s="147"/>
      <c r="AT334" s="147"/>
      <c r="AU334" s="257"/>
      <c r="AV334" s="257"/>
      <c r="AW334" s="257"/>
      <c r="AX334" s="257"/>
      <c r="AY334" s="257"/>
      <c r="AZ334" s="257"/>
      <c r="BA334" s="257"/>
      <c r="BB334" s="257"/>
      <c r="BC334" s="471"/>
      <c r="BD334" s="142"/>
      <c r="BE334" s="447"/>
      <c r="BG334" s="233"/>
      <c r="BH334" s="233"/>
      <c r="BI334" s="233"/>
      <c r="BJ334" s="233"/>
      <c r="BK334" s="233"/>
      <c r="BL334" s="233"/>
      <c r="BM334" s="233"/>
      <c r="BN334" s="233"/>
      <c r="BO334" s="233"/>
    </row>
    <row r="335" spans="1:68" ht="13.5" customHeight="1" x14ac:dyDescent="0.2">
      <c r="A335" s="380"/>
      <c r="B335" s="356" t="s">
        <v>1466</v>
      </c>
      <c r="C335" s="130"/>
      <c r="D335" s="131"/>
      <c r="E335" s="726" t="s">
        <v>1354</v>
      </c>
      <c r="F335" s="726"/>
      <c r="G335" s="726"/>
      <c r="H335" s="726"/>
      <c r="I335" s="726"/>
      <c r="J335" s="726"/>
      <c r="K335" s="726"/>
      <c r="L335" s="726"/>
      <c r="M335" s="726"/>
      <c r="N335" s="726"/>
      <c r="O335" s="726"/>
      <c r="P335" s="726"/>
      <c r="Q335" s="130"/>
      <c r="R335" s="457"/>
      <c r="S335" s="458"/>
      <c r="T335" s="458"/>
      <c r="U335" s="459"/>
      <c r="V335" s="459"/>
      <c r="W335" s="459"/>
      <c r="X335" s="459"/>
      <c r="Y335" s="459"/>
      <c r="Z335" s="459"/>
      <c r="AA335" s="459"/>
      <c r="AB335" s="459"/>
      <c r="AC335" s="460"/>
      <c r="AD335" s="461"/>
      <c r="AE335" s="457"/>
      <c r="AF335" s="458"/>
      <c r="AG335" s="458"/>
      <c r="AH335" s="458"/>
      <c r="AI335" s="458"/>
      <c r="AJ335" s="458"/>
      <c r="AK335" s="458"/>
      <c r="AL335" s="458"/>
      <c r="AM335" s="458"/>
      <c r="AN335" s="458"/>
      <c r="AO335" s="458"/>
      <c r="AP335" s="462"/>
      <c r="AQ335" s="456"/>
      <c r="AR335" s="131"/>
      <c r="AS335" s="30" t="s">
        <v>62</v>
      </c>
      <c r="AT335" s="30"/>
      <c r="AU335" s="255"/>
      <c r="AV335" s="255"/>
      <c r="AW335" s="255"/>
      <c r="AX335" s="255"/>
      <c r="AY335" s="255"/>
      <c r="AZ335" s="255"/>
      <c r="BA335" s="255"/>
      <c r="BB335" s="255"/>
      <c r="BC335" s="256">
        <v>1</v>
      </c>
      <c r="BD335" s="342"/>
      <c r="BE335" s="447"/>
      <c r="BG335" s="233"/>
      <c r="BH335" s="233"/>
      <c r="BI335" s="233"/>
      <c r="BJ335" s="233"/>
      <c r="BK335" s="233"/>
      <c r="BL335" s="233"/>
      <c r="BM335" s="233"/>
      <c r="BN335" s="233"/>
      <c r="BO335" s="233"/>
    </row>
    <row r="336" spans="1:68" ht="13.5" customHeight="1" x14ac:dyDescent="0.2">
      <c r="A336" s="380"/>
      <c r="B336" s="378"/>
      <c r="C336" s="132"/>
      <c r="D336" s="133"/>
      <c r="E336" s="720"/>
      <c r="F336" s="720"/>
      <c r="G336" s="720"/>
      <c r="H336" s="720"/>
      <c r="I336" s="720"/>
      <c r="J336" s="720"/>
      <c r="K336" s="720"/>
      <c r="L336" s="720"/>
      <c r="M336" s="720"/>
      <c r="N336" s="720"/>
      <c r="O336" s="720"/>
      <c r="P336" s="720"/>
      <c r="Q336" s="132"/>
      <c r="R336" s="463"/>
      <c r="S336" s="454"/>
      <c r="T336" s="454"/>
      <c r="U336" s="464"/>
      <c r="V336" s="464"/>
      <c r="W336" s="464"/>
      <c r="X336" s="464"/>
      <c r="Y336" s="464"/>
      <c r="Z336" s="464"/>
      <c r="AA336" s="464"/>
      <c r="AB336" s="464"/>
      <c r="AC336" s="465"/>
      <c r="AD336" s="453"/>
      <c r="AE336" s="463"/>
      <c r="AF336" s="454"/>
      <c r="AG336" s="454"/>
      <c r="AH336" s="454"/>
      <c r="AI336" s="454"/>
      <c r="AJ336" s="454"/>
      <c r="AK336" s="454"/>
      <c r="AL336" s="454"/>
      <c r="AM336" s="454"/>
      <c r="AN336" s="454"/>
      <c r="AO336" s="454"/>
      <c r="AP336" s="455"/>
      <c r="AQ336" s="453"/>
      <c r="AR336" s="133"/>
      <c r="AS336" s="380" t="s">
        <v>64</v>
      </c>
      <c r="AT336" s="380"/>
      <c r="AU336" s="139" t="s">
        <v>8</v>
      </c>
      <c r="AV336" s="139"/>
      <c r="AW336" s="139"/>
      <c r="AX336" s="139"/>
      <c r="AY336" s="139"/>
      <c r="AZ336" s="139"/>
      <c r="BA336" s="139"/>
      <c r="BB336" s="139"/>
      <c r="BC336" s="325">
        <v>2</v>
      </c>
      <c r="BD336" s="132"/>
      <c r="BE336" s="447"/>
      <c r="BG336" s="233"/>
      <c r="BH336" s="233"/>
      <c r="BI336" s="233"/>
      <c r="BJ336" s="233"/>
      <c r="BK336" s="233"/>
      <c r="BL336" s="233"/>
      <c r="BM336" s="233"/>
      <c r="BN336" s="233"/>
      <c r="BO336" s="233"/>
    </row>
    <row r="337" spans="1:82" ht="13.5" customHeight="1" x14ac:dyDescent="0.2">
      <c r="A337" s="380"/>
      <c r="B337" s="146"/>
      <c r="C337" s="142"/>
      <c r="D337" s="141"/>
      <c r="E337" s="714"/>
      <c r="F337" s="714"/>
      <c r="G337" s="714"/>
      <c r="H337" s="714"/>
      <c r="I337" s="714"/>
      <c r="J337" s="714"/>
      <c r="K337" s="714"/>
      <c r="L337" s="714"/>
      <c r="M337" s="714"/>
      <c r="N337" s="714"/>
      <c r="O337" s="714"/>
      <c r="P337" s="714"/>
      <c r="Q337" s="142"/>
      <c r="R337" s="467"/>
      <c r="S337" s="468"/>
      <c r="T337" s="468"/>
      <c r="U337" s="469"/>
      <c r="V337" s="469"/>
      <c r="W337" s="469"/>
      <c r="X337" s="469"/>
      <c r="Y337" s="469"/>
      <c r="Z337" s="469"/>
      <c r="AA337" s="469"/>
      <c r="AB337" s="469"/>
      <c r="AC337" s="498"/>
      <c r="AD337" s="466"/>
      <c r="AE337" s="467"/>
      <c r="AF337" s="468"/>
      <c r="AG337" s="468"/>
      <c r="AH337" s="468"/>
      <c r="AI337" s="468"/>
      <c r="AJ337" s="468"/>
      <c r="AK337" s="468"/>
      <c r="AL337" s="468"/>
      <c r="AM337" s="468"/>
      <c r="AN337" s="468"/>
      <c r="AO337" s="468"/>
      <c r="AP337" s="470"/>
      <c r="AQ337" s="466"/>
      <c r="AR337" s="141"/>
      <c r="AS337" s="147"/>
      <c r="AT337" s="147"/>
      <c r="AU337" s="257"/>
      <c r="AV337" s="257"/>
      <c r="AW337" s="257"/>
      <c r="AX337" s="257"/>
      <c r="AY337" s="257"/>
      <c r="AZ337" s="257"/>
      <c r="BA337" s="257"/>
      <c r="BB337" s="257"/>
      <c r="BC337" s="471"/>
      <c r="BD337" s="142"/>
      <c r="BE337" s="447"/>
      <c r="BG337" s="233"/>
      <c r="BH337" s="233"/>
      <c r="BI337" s="233"/>
      <c r="BJ337" s="233"/>
      <c r="BK337" s="233"/>
      <c r="BL337" s="233"/>
      <c r="BM337" s="233"/>
      <c r="BN337" s="233"/>
      <c r="BO337" s="233"/>
    </row>
    <row r="338" spans="1:82" ht="13.5" customHeight="1" x14ac:dyDescent="0.2">
      <c r="A338" s="380"/>
      <c r="B338" s="356" t="s">
        <v>1466</v>
      </c>
      <c r="C338" s="130"/>
      <c r="D338" s="131"/>
      <c r="E338" s="726" t="s">
        <v>1355</v>
      </c>
      <c r="F338" s="726"/>
      <c r="G338" s="726"/>
      <c r="H338" s="726"/>
      <c r="I338" s="726"/>
      <c r="J338" s="726"/>
      <c r="K338" s="726"/>
      <c r="L338" s="726"/>
      <c r="M338" s="726"/>
      <c r="N338" s="726"/>
      <c r="O338" s="726"/>
      <c r="P338" s="726"/>
      <c r="Q338" s="130"/>
      <c r="R338" s="457"/>
      <c r="S338" s="458"/>
      <c r="T338" s="458"/>
      <c r="U338" s="459"/>
      <c r="V338" s="459"/>
      <c r="W338" s="459"/>
      <c r="X338" s="459"/>
      <c r="Y338" s="459"/>
      <c r="Z338" s="459"/>
      <c r="AA338" s="459"/>
      <c r="AB338" s="459"/>
      <c r="AC338" s="460"/>
      <c r="AD338" s="461"/>
      <c r="AE338" s="457"/>
      <c r="AF338" s="458"/>
      <c r="AG338" s="458"/>
      <c r="AH338" s="458"/>
      <c r="AI338" s="458"/>
      <c r="AJ338" s="458"/>
      <c r="AK338" s="458"/>
      <c r="AL338" s="458"/>
      <c r="AM338" s="458"/>
      <c r="AN338" s="458"/>
      <c r="AO338" s="458"/>
      <c r="AP338" s="462"/>
      <c r="AQ338" s="456"/>
      <c r="AR338" s="131"/>
      <c r="AS338" s="30" t="s">
        <v>62</v>
      </c>
      <c r="AT338" s="30"/>
      <c r="AU338" s="255"/>
      <c r="AV338" s="255"/>
      <c r="AW338" s="255"/>
      <c r="AX338" s="255"/>
      <c r="AY338" s="255"/>
      <c r="AZ338" s="255"/>
      <c r="BA338" s="255"/>
      <c r="BB338" s="255"/>
      <c r="BC338" s="256">
        <v>1</v>
      </c>
      <c r="BD338" s="342"/>
      <c r="BE338" s="447"/>
      <c r="BG338" s="233"/>
      <c r="BH338" s="233"/>
      <c r="BI338" s="233"/>
      <c r="BJ338" s="233"/>
      <c r="BK338" s="233"/>
      <c r="BL338" s="233"/>
      <c r="BM338" s="233"/>
      <c r="BN338" s="233"/>
      <c r="BO338" s="233"/>
    </row>
    <row r="339" spans="1:82" ht="13.5" customHeight="1" x14ac:dyDescent="0.2">
      <c r="A339" s="380"/>
      <c r="B339" s="378"/>
      <c r="C339" s="132"/>
      <c r="D339" s="133"/>
      <c r="E339" s="720"/>
      <c r="F339" s="720"/>
      <c r="G339" s="720"/>
      <c r="H339" s="720"/>
      <c r="I339" s="720"/>
      <c r="J339" s="720"/>
      <c r="K339" s="720"/>
      <c r="L339" s="720"/>
      <c r="M339" s="720"/>
      <c r="N339" s="720"/>
      <c r="O339" s="720"/>
      <c r="P339" s="720"/>
      <c r="Q339" s="132"/>
      <c r="R339" s="463"/>
      <c r="S339" s="454"/>
      <c r="T339" s="454"/>
      <c r="U339" s="464"/>
      <c r="V339" s="464"/>
      <c r="W339" s="464"/>
      <c r="X339" s="464"/>
      <c r="Y339" s="464"/>
      <c r="Z339" s="464"/>
      <c r="AA339" s="464"/>
      <c r="AB339" s="464"/>
      <c r="AC339" s="465"/>
      <c r="AD339" s="453"/>
      <c r="AE339" s="463"/>
      <c r="AF339" s="454"/>
      <c r="AG339" s="454"/>
      <c r="AH339" s="454"/>
      <c r="AI339" s="454"/>
      <c r="AJ339" s="454"/>
      <c r="AK339" s="454"/>
      <c r="AL339" s="454"/>
      <c r="AM339" s="454"/>
      <c r="AN339" s="454"/>
      <c r="AO339" s="454"/>
      <c r="AP339" s="455"/>
      <c r="AQ339" s="453"/>
      <c r="AR339" s="133"/>
      <c r="AS339" s="380" t="s">
        <v>64</v>
      </c>
      <c r="AT339" s="380"/>
      <c r="AU339" s="139" t="s">
        <v>8</v>
      </c>
      <c r="AV339" s="139"/>
      <c r="AW339" s="139"/>
      <c r="AX339" s="139"/>
      <c r="AY339" s="139"/>
      <c r="AZ339" s="139"/>
      <c r="BA339" s="139"/>
      <c r="BB339" s="139"/>
      <c r="BC339" s="325">
        <v>2</v>
      </c>
      <c r="BD339" s="132"/>
      <c r="BE339" s="447"/>
      <c r="BG339" s="233"/>
      <c r="BH339" s="233"/>
      <c r="BI339" s="233"/>
      <c r="BJ339" s="233"/>
      <c r="BK339" s="233"/>
      <c r="BL339" s="233"/>
      <c r="BM339" s="233"/>
      <c r="BN339" s="233"/>
      <c r="BO339" s="233"/>
    </row>
    <row r="340" spans="1:82" ht="21" customHeight="1" x14ac:dyDescent="0.2">
      <c r="A340" s="380"/>
      <c r="B340" s="146"/>
      <c r="C340" s="142"/>
      <c r="D340" s="141"/>
      <c r="E340" s="714"/>
      <c r="F340" s="714"/>
      <c r="G340" s="714"/>
      <c r="H340" s="714"/>
      <c r="I340" s="714"/>
      <c r="J340" s="714"/>
      <c r="K340" s="714"/>
      <c r="L340" s="714"/>
      <c r="M340" s="714"/>
      <c r="N340" s="714"/>
      <c r="O340" s="714"/>
      <c r="P340" s="714"/>
      <c r="Q340" s="142"/>
      <c r="R340" s="467"/>
      <c r="S340" s="468"/>
      <c r="T340" s="468"/>
      <c r="U340" s="469"/>
      <c r="V340" s="469"/>
      <c r="W340" s="469"/>
      <c r="X340" s="469"/>
      <c r="Y340" s="469"/>
      <c r="Z340" s="469"/>
      <c r="AA340" s="469"/>
      <c r="AB340" s="469"/>
      <c r="AC340" s="498"/>
      <c r="AD340" s="466"/>
      <c r="AE340" s="467"/>
      <c r="AF340" s="468"/>
      <c r="AG340" s="468"/>
      <c r="AH340" s="468"/>
      <c r="AI340" s="468"/>
      <c r="AJ340" s="468"/>
      <c r="AK340" s="468"/>
      <c r="AL340" s="468"/>
      <c r="AM340" s="468"/>
      <c r="AN340" s="468"/>
      <c r="AO340" s="468"/>
      <c r="AP340" s="470"/>
      <c r="AQ340" s="466"/>
      <c r="AR340" s="141"/>
      <c r="AS340" s="147"/>
      <c r="AT340" s="147"/>
      <c r="AU340" s="257"/>
      <c r="AV340" s="257"/>
      <c r="AW340" s="257"/>
      <c r="AX340" s="257"/>
      <c r="AY340" s="257"/>
      <c r="AZ340" s="257"/>
      <c r="BA340" s="257"/>
      <c r="BB340" s="257"/>
      <c r="BC340" s="471"/>
      <c r="BD340" s="142"/>
      <c r="BE340" s="447"/>
      <c r="BG340" s="233"/>
      <c r="BH340" s="233"/>
      <c r="BI340" s="233"/>
      <c r="BJ340" s="233"/>
      <c r="BK340" s="233"/>
      <c r="BL340" s="233"/>
      <c r="BM340" s="233"/>
      <c r="BN340" s="233"/>
      <c r="BO340" s="233"/>
    </row>
    <row r="341" spans="1:82" ht="13.5" customHeight="1" x14ac:dyDescent="0.2">
      <c r="A341" s="380"/>
      <c r="B341" s="356" t="s">
        <v>1466</v>
      </c>
      <c r="C341" s="130"/>
      <c r="D341" s="131"/>
      <c r="E341" s="726" t="s">
        <v>1356</v>
      </c>
      <c r="F341" s="726"/>
      <c r="G341" s="726"/>
      <c r="H341" s="726"/>
      <c r="I341" s="726"/>
      <c r="J341" s="726"/>
      <c r="K341" s="726"/>
      <c r="L341" s="726"/>
      <c r="M341" s="726"/>
      <c r="N341" s="726"/>
      <c r="O341" s="726"/>
      <c r="P341" s="726"/>
      <c r="Q341" s="130"/>
      <c r="R341" s="457"/>
      <c r="S341" s="458"/>
      <c r="T341" s="458"/>
      <c r="U341" s="459"/>
      <c r="V341" s="459"/>
      <c r="W341" s="459"/>
      <c r="X341" s="459"/>
      <c r="Y341" s="459"/>
      <c r="Z341" s="459"/>
      <c r="AA341" s="459"/>
      <c r="AB341" s="459"/>
      <c r="AC341" s="460"/>
      <c r="AD341" s="461"/>
      <c r="AE341" s="457"/>
      <c r="AF341" s="458"/>
      <c r="AG341" s="458"/>
      <c r="AH341" s="458"/>
      <c r="AI341" s="458"/>
      <c r="AJ341" s="458"/>
      <c r="AK341" s="458"/>
      <c r="AL341" s="458"/>
      <c r="AM341" s="458"/>
      <c r="AN341" s="458"/>
      <c r="AO341" s="458"/>
      <c r="AP341" s="462"/>
      <c r="AQ341" s="456"/>
      <c r="AR341" s="131"/>
      <c r="AS341" s="30" t="s">
        <v>62</v>
      </c>
      <c r="AT341" s="30"/>
      <c r="AU341" s="255"/>
      <c r="AV341" s="255"/>
      <c r="AW341" s="255"/>
      <c r="AX341" s="255"/>
      <c r="AY341" s="255"/>
      <c r="AZ341" s="255"/>
      <c r="BA341" s="255"/>
      <c r="BB341" s="255"/>
      <c r="BC341" s="256">
        <v>1</v>
      </c>
      <c r="BD341" s="342"/>
      <c r="BE341" s="447"/>
      <c r="BG341" s="233"/>
      <c r="BH341" s="233"/>
      <c r="BI341" s="233"/>
      <c r="BJ341" s="233"/>
      <c r="BK341" s="233"/>
      <c r="BL341" s="233"/>
      <c r="BM341" s="233"/>
      <c r="BN341" s="233"/>
      <c r="BO341" s="233"/>
    </row>
    <row r="342" spans="1:82" ht="13.5" customHeight="1" x14ac:dyDescent="0.2">
      <c r="A342" s="380"/>
      <c r="B342" s="378"/>
      <c r="C342" s="132"/>
      <c r="D342" s="133"/>
      <c r="E342" s="720"/>
      <c r="F342" s="720"/>
      <c r="G342" s="720"/>
      <c r="H342" s="720"/>
      <c r="I342" s="720"/>
      <c r="J342" s="720"/>
      <c r="K342" s="720"/>
      <c r="L342" s="720"/>
      <c r="M342" s="720"/>
      <c r="N342" s="720"/>
      <c r="O342" s="720"/>
      <c r="P342" s="720"/>
      <c r="Q342" s="132"/>
      <c r="R342" s="463"/>
      <c r="S342" s="454"/>
      <c r="T342" s="454"/>
      <c r="U342" s="464"/>
      <c r="V342" s="464"/>
      <c r="W342" s="464"/>
      <c r="X342" s="464"/>
      <c r="Y342" s="464"/>
      <c r="Z342" s="464"/>
      <c r="AA342" s="464"/>
      <c r="AB342" s="464"/>
      <c r="AC342" s="465"/>
      <c r="AD342" s="453"/>
      <c r="AE342" s="463"/>
      <c r="AF342" s="454"/>
      <c r="AG342" s="454"/>
      <c r="AH342" s="454"/>
      <c r="AI342" s="454"/>
      <c r="AJ342" s="454"/>
      <c r="AK342" s="454"/>
      <c r="AL342" s="454"/>
      <c r="AM342" s="454"/>
      <c r="AN342" s="454"/>
      <c r="AO342" s="454"/>
      <c r="AP342" s="455"/>
      <c r="AQ342" s="453"/>
      <c r="AR342" s="133"/>
      <c r="AS342" s="380" t="s">
        <v>64</v>
      </c>
      <c r="AT342" s="380"/>
      <c r="AU342" s="139" t="s">
        <v>8</v>
      </c>
      <c r="AV342" s="139"/>
      <c r="AW342" s="139"/>
      <c r="AX342" s="139"/>
      <c r="AY342" s="139"/>
      <c r="AZ342" s="139"/>
      <c r="BA342" s="139"/>
      <c r="BB342" s="139"/>
      <c r="BC342" s="325">
        <v>2</v>
      </c>
      <c r="BD342" s="132"/>
      <c r="BE342" s="447"/>
      <c r="BG342" s="233"/>
      <c r="BH342" s="233"/>
      <c r="BI342" s="233"/>
      <c r="BJ342" s="233"/>
      <c r="BK342" s="233"/>
      <c r="BL342" s="233"/>
      <c r="BM342" s="233"/>
      <c r="BN342" s="233"/>
      <c r="BO342" s="233"/>
    </row>
    <row r="343" spans="1:82" ht="13.5" customHeight="1" x14ac:dyDescent="0.2">
      <c r="A343" s="380"/>
      <c r="B343" s="146"/>
      <c r="C343" s="142"/>
      <c r="D343" s="141"/>
      <c r="E343" s="714"/>
      <c r="F343" s="714"/>
      <c r="G343" s="714"/>
      <c r="H343" s="714"/>
      <c r="I343" s="714"/>
      <c r="J343" s="714"/>
      <c r="K343" s="714"/>
      <c r="L343" s="714"/>
      <c r="M343" s="714"/>
      <c r="N343" s="714"/>
      <c r="O343" s="714"/>
      <c r="P343" s="714"/>
      <c r="Q343" s="142"/>
      <c r="R343" s="467"/>
      <c r="S343" s="468"/>
      <c r="T343" s="468"/>
      <c r="U343" s="469"/>
      <c r="V343" s="469"/>
      <c r="W343" s="469"/>
      <c r="X343" s="469"/>
      <c r="Y343" s="469"/>
      <c r="Z343" s="469"/>
      <c r="AA343" s="469"/>
      <c r="AB343" s="469"/>
      <c r="AC343" s="498"/>
      <c r="AD343" s="466"/>
      <c r="AE343" s="467"/>
      <c r="AF343" s="468"/>
      <c r="AG343" s="468"/>
      <c r="AH343" s="468"/>
      <c r="AI343" s="468"/>
      <c r="AJ343" s="468"/>
      <c r="AK343" s="468"/>
      <c r="AL343" s="468"/>
      <c r="AM343" s="468"/>
      <c r="AN343" s="468"/>
      <c r="AO343" s="468"/>
      <c r="AP343" s="470"/>
      <c r="AQ343" s="466"/>
      <c r="AR343" s="141"/>
      <c r="AS343" s="147"/>
      <c r="AT343" s="147"/>
      <c r="AU343" s="257"/>
      <c r="AV343" s="257"/>
      <c r="AW343" s="257"/>
      <c r="AX343" s="257"/>
      <c r="AY343" s="257"/>
      <c r="AZ343" s="257"/>
      <c r="BA343" s="257"/>
      <c r="BB343" s="257"/>
      <c r="BC343" s="471"/>
      <c r="BD343" s="142"/>
      <c r="BE343" s="447"/>
      <c r="BG343" s="233"/>
      <c r="BH343" s="233"/>
      <c r="BI343" s="233"/>
      <c r="BJ343" s="233"/>
      <c r="BK343" s="233"/>
      <c r="BL343" s="233"/>
      <c r="BM343" s="233"/>
      <c r="BN343" s="233"/>
      <c r="BO343" s="233"/>
    </row>
    <row r="344" spans="1:82" ht="13.5" customHeight="1" x14ac:dyDescent="0.2">
      <c r="A344" s="380"/>
      <c r="B344" s="356"/>
      <c r="C344" s="130"/>
      <c r="D344" s="131"/>
      <c r="E344" s="726" t="s">
        <v>1357</v>
      </c>
      <c r="F344" s="726"/>
      <c r="G344" s="726"/>
      <c r="H344" s="726"/>
      <c r="I344" s="726"/>
      <c r="J344" s="726"/>
      <c r="K344" s="726"/>
      <c r="L344" s="726"/>
      <c r="M344" s="726"/>
      <c r="N344" s="726"/>
      <c r="O344" s="726"/>
      <c r="P344" s="726"/>
      <c r="Q344" s="130"/>
      <c r="R344" s="457"/>
      <c r="S344" s="458"/>
      <c r="T344" s="458"/>
      <c r="U344" s="459"/>
      <c r="V344" s="459"/>
      <c r="W344" s="459"/>
      <c r="X344" s="459"/>
      <c r="Y344" s="459"/>
      <c r="Z344" s="459"/>
      <c r="AA344" s="459"/>
      <c r="AB344" s="459"/>
      <c r="AC344" s="460"/>
      <c r="AD344" s="461"/>
      <c r="AE344" s="457"/>
      <c r="AF344" s="458"/>
      <c r="AG344" s="458"/>
      <c r="AH344" s="458"/>
      <c r="AI344" s="458"/>
      <c r="AJ344" s="458"/>
      <c r="AK344" s="458"/>
      <c r="AL344" s="458"/>
      <c r="AM344" s="458"/>
      <c r="AN344" s="458"/>
      <c r="AO344" s="458"/>
      <c r="AP344" s="462"/>
      <c r="AQ344" s="456"/>
      <c r="AR344" s="131"/>
      <c r="AS344" s="30" t="s">
        <v>62</v>
      </c>
      <c r="AT344" s="30"/>
      <c r="AU344" s="255"/>
      <c r="AV344" s="255"/>
      <c r="AW344" s="255"/>
      <c r="AX344" s="255"/>
      <c r="AY344" s="255"/>
      <c r="AZ344" s="255"/>
      <c r="BA344" s="255"/>
      <c r="BB344" s="255"/>
      <c r="BC344" s="256">
        <v>1</v>
      </c>
      <c r="BD344" s="342"/>
      <c r="BE344" s="447"/>
      <c r="BG344" s="233"/>
      <c r="BH344" s="233"/>
      <c r="BI344" s="233"/>
      <c r="BJ344" s="233"/>
      <c r="BK344" s="233"/>
      <c r="BL344" s="233"/>
      <c r="BM344" s="233"/>
      <c r="BN344" s="233"/>
      <c r="BO344" s="233"/>
    </row>
    <row r="345" spans="1:82" ht="13.5" customHeight="1" x14ac:dyDescent="0.2">
      <c r="A345" s="380"/>
      <c r="B345" s="356" t="s">
        <v>1466</v>
      </c>
      <c r="C345" s="132"/>
      <c r="D345" s="133"/>
      <c r="E345" s="720"/>
      <c r="F345" s="720"/>
      <c r="G345" s="720"/>
      <c r="H345" s="720"/>
      <c r="I345" s="720"/>
      <c r="J345" s="720"/>
      <c r="K345" s="720"/>
      <c r="L345" s="720"/>
      <c r="M345" s="720"/>
      <c r="N345" s="720"/>
      <c r="O345" s="720"/>
      <c r="P345" s="720"/>
      <c r="Q345" s="132"/>
      <c r="R345" s="463"/>
      <c r="S345" s="454"/>
      <c r="T345" s="454"/>
      <c r="U345" s="464"/>
      <c r="V345" s="464"/>
      <c r="W345" s="464"/>
      <c r="X345" s="464"/>
      <c r="Y345" s="464"/>
      <c r="Z345" s="464"/>
      <c r="AA345" s="464"/>
      <c r="AB345" s="464"/>
      <c r="AC345" s="465"/>
      <c r="AD345" s="453"/>
      <c r="AE345" s="463"/>
      <c r="AF345" s="454"/>
      <c r="AG345" s="454"/>
      <c r="AH345" s="454"/>
      <c r="AI345" s="454"/>
      <c r="AJ345" s="454"/>
      <c r="AK345" s="454"/>
      <c r="AL345" s="454"/>
      <c r="AM345" s="454"/>
      <c r="AN345" s="454"/>
      <c r="AO345" s="454"/>
      <c r="AP345" s="455"/>
      <c r="AQ345" s="453"/>
      <c r="AR345" s="133"/>
      <c r="AS345" s="380" t="s">
        <v>64</v>
      </c>
      <c r="AT345" s="380"/>
      <c r="AU345" s="139" t="s">
        <v>8</v>
      </c>
      <c r="AV345" s="139"/>
      <c r="AW345" s="139"/>
      <c r="AX345" s="139"/>
      <c r="AY345" s="139"/>
      <c r="AZ345" s="139"/>
      <c r="BA345" s="139"/>
      <c r="BB345" s="139"/>
      <c r="BC345" s="325">
        <v>2</v>
      </c>
      <c r="BD345" s="132"/>
      <c r="BE345" s="447"/>
      <c r="BG345" s="233"/>
      <c r="BH345" s="233"/>
      <c r="BI345" s="233"/>
      <c r="BJ345" s="233"/>
      <c r="BK345" s="233"/>
      <c r="BL345" s="233"/>
      <c r="BM345" s="233"/>
      <c r="BN345" s="233"/>
      <c r="BO345" s="233"/>
    </row>
    <row r="346" spans="1:82" ht="26.1" customHeight="1" x14ac:dyDescent="0.2">
      <c r="A346" s="380"/>
      <c r="B346" s="146"/>
      <c r="C346" s="142"/>
      <c r="D346" s="141"/>
      <c r="E346" s="714"/>
      <c r="F346" s="714"/>
      <c r="G346" s="714"/>
      <c r="H346" s="714"/>
      <c r="I346" s="714"/>
      <c r="J346" s="714"/>
      <c r="K346" s="714"/>
      <c r="L346" s="714"/>
      <c r="M346" s="714"/>
      <c r="N346" s="714"/>
      <c r="O346" s="714"/>
      <c r="P346" s="714"/>
      <c r="Q346" s="142"/>
      <c r="R346" s="467"/>
      <c r="S346" s="468"/>
      <c r="T346" s="468"/>
      <c r="U346" s="469"/>
      <c r="V346" s="469"/>
      <c r="W346" s="469"/>
      <c r="X346" s="469"/>
      <c r="Y346" s="469"/>
      <c r="Z346" s="469"/>
      <c r="AA346" s="469"/>
      <c r="AB346" s="469"/>
      <c r="AC346" s="498"/>
      <c r="AD346" s="466"/>
      <c r="AE346" s="467"/>
      <c r="AF346" s="468"/>
      <c r="AG346" s="468"/>
      <c r="AH346" s="468"/>
      <c r="AI346" s="468"/>
      <c r="AJ346" s="468"/>
      <c r="AK346" s="468"/>
      <c r="AL346" s="468"/>
      <c r="AM346" s="468"/>
      <c r="AN346" s="468"/>
      <c r="AO346" s="468"/>
      <c r="AP346" s="470"/>
      <c r="AQ346" s="466"/>
      <c r="AR346" s="141"/>
      <c r="AS346" s="147"/>
      <c r="AT346" s="147"/>
      <c r="AU346" s="257"/>
      <c r="AV346" s="257"/>
      <c r="AW346" s="257"/>
      <c r="AX346" s="257"/>
      <c r="AY346" s="257"/>
      <c r="AZ346" s="257"/>
      <c r="BA346" s="257"/>
      <c r="BB346" s="257"/>
      <c r="BC346" s="471"/>
      <c r="BD346" s="142"/>
      <c r="BE346" s="447"/>
      <c r="BG346" s="233"/>
      <c r="BH346" s="233"/>
      <c r="BI346" s="233"/>
      <c r="BJ346" s="233"/>
      <c r="BK346" s="233"/>
      <c r="BL346" s="233"/>
      <c r="BM346" s="233"/>
      <c r="BN346" s="233"/>
      <c r="BO346" s="233"/>
    </row>
    <row r="347" spans="1:82" ht="13.5" customHeight="1" x14ac:dyDescent="0.2">
      <c r="A347" s="380"/>
      <c r="B347" s="356" t="s">
        <v>1466</v>
      </c>
      <c r="C347" s="130"/>
      <c r="D347" s="131"/>
      <c r="E347" s="726" t="s">
        <v>1358</v>
      </c>
      <c r="F347" s="726"/>
      <c r="G347" s="726"/>
      <c r="H347" s="726"/>
      <c r="I347" s="726"/>
      <c r="J347" s="726"/>
      <c r="K347" s="726"/>
      <c r="L347" s="726"/>
      <c r="M347" s="726"/>
      <c r="N347" s="726"/>
      <c r="O347" s="726"/>
      <c r="P347" s="726"/>
      <c r="Q347" s="130"/>
      <c r="R347" s="457"/>
      <c r="S347" s="458"/>
      <c r="T347" s="458"/>
      <c r="U347" s="459"/>
      <c r="V347" s="459"/>
      <c r="W347" s="459"/>
      <c r="X347" s="459"/>
      <c r="Y347" s="459"/>
      <c r="Z347" s="459"/>
      <c r="AA347" s="459"/>
      <c r="AB347" s="459"/>
      <c r="AC347" s="460"/>
      <c r="AD347" s="461"/>
      <c r="AE347" s="457"/>
      <c r="AF347" s="458"/>
      <c r="AG347" s="458"/>
      <c r="AH347" s="458"/>
      <c r="AI347" s="458"/>
      <c r="AJ347" s="458"/>
      <c r="AK347" s="458"/>
      <c r="AL347" s="458"/>
      <c r="AM347" s="458"/>
      <c r="AN347" s="458"/>
      <c r="AO347" s="458"/>
      <c r="AP347" s="462"/>
      <c r="AQ347" s="456"/>
      <c r="AR347" s="131"/>
      <c r="AS347" s="30" t="s">
        <v>62</v>
      </c>
      <c r="AT347" s="30"/>
      <c r="AU347" s="255"/>
      <c r="AV347" s="255"/>
      <c r="AW347" s="255"/>
      <c r="AX347" s="255"/>
      <c r="AY347" s="255"/>
      <c r="AZ347" s="255"/>
      <c r="BA347" s="255"/>
      <c r="BB347" s="255"/>
      <c r="BC347" s="256">
        <v>1</v>
      </c>
      <c r="BD347" s="342"/>
      <c r="BE347" s="447"/>
      <c r="BG347" s="233"/>
      <c r="BH347" s="233"/>
      <c r="BI347" s="233"/>
      <c r="BJ347" s="233"/>
      <c r="BK347" s="233"/>
      <c r="BL347" s="233"/>
      <c r="BM347" s="233"/>
      <c r="BN347" s="233"/>
      <c r="BO347" s="233"/>
    </row>
    <row r="348" spans="1:82" ht="13.5" customHeight="1" x14ac:dyDescent="0.2">
      <c r="A348" s="380"/>
      <c r="B348" s="378"/>
      <c r="C348" s="132"/>
      <c r="D348" s="133"/>
      <c r="E348" s="720"/>
      <c r="F348" s="720"/>
      <c r="G348" s="720"/>
      <c r="H348" s="720"/>
      <c r="I348" s="720"/>
      <c r="J348" s="720"/>
      <c r="K348" s="720"/>
      <c r="L348" s="720"/>
      <c r="M348" s="720"/>
      <c r="N348" s="720"/>
      <c r="O348" s="720"/>
      <c r="P348" s="720"/>
      <c r="Q348" s="132"/>
      <c r="R348" s="463"/>
      <c r="S348" s="454"/>
      <c r="T348" s="454"/>
      <c r="U348" s="464"/>
      <c r="V348" s="464"/>
      <c r="W348" s="464"/>
      <c r="X348" s="464"/>
      <c r="Y348" s="464"/>
      <c r="Z348" s="464"/>
      <c r="AA348" s="464"/>
      <c r="AB348" s="464"/>
      <c r="AC348" s="465"/>
      <c r="AD348" s="453"/>
      <c r="AE348" s="463"/>
      <c r="AF348" s="454"/>
      <c r="AG348" s="454"/>
      <c r="AH348" s="454"/>
      <c r="AI348" s="454"/>
      <c r="AJ348" s="454"/>
      <c r="AK348" s="454"/>
      <c r="AL348" s="454"/>
      <c r="AM348" s="454"/>
      <c r="AN348" s="454"/>
      <c r="AO348" s="454"/>
      <c r="AP348" s="455"/>
      <c r="AQ348" s="453"/>
      <c r="AR348" s="133"/>
      <c r="AS348" s="380" t="s">
        <v>64</v>
      </c>
      <c r="AT348" s="380"/>
      <c r="AU348" s="139" t="s">
        <v>8</v>
      </c>
      <c r="AV348" s="139"/>
      <c r="AW348" s="139"/>
      <c r="AX348" s="139"/>
      <c r="AY348" s="139"/>
      <c r="AZ348" s="139"/>
      <c r="BA348" s="139"/>
      <c r="BB348" s="139"/>
      <c r="BC348" s="325">
        <v>2</v>
      </c>
      <c r="BD348" s="132"/>
      <c r="BE348" s="447"/>
      <c r="BG348" s="233"/>
      <c r="BH348" s="233"/>
      <c r="BI348" s="233"/>
      <c r="BJ348" s="233"/>
      <c r="BK348" s="233"/>
      <c r="BL348" s="233"/>
      <c r="BM348" s="233"/>
      <c r="BN348" s="233"/>
      <c r="BO348" s="233"/>
    </row>
    <row r="349" spans="1:82" ht="21.95" customHeight="1" x14ac:dyDescent="0.2">
      <c r="A349" s="380"/>
      <c r="B349" s="146"/>
      <c r="C349" s="142"/>
      <c r="D349" s="141"/>
      <c r="E349" s="714"/>
      <c r="F349" s="714"/>
      <c r="G349" s="714"/>
      <c r="H349" s="714"/>
      <c r="I349" s="714"/>
      <c r="J349" s="714"/>
      <c r="K349" s="714"/>
      <c r="L349" s="714"/>
      <c r="M349" s="714"/>
      <c r="N349" s="714"/>
      <c r="O349" s="714"/>
      <c r="P349" s="714"/>
      <c r="Q349" s="142"/>
      <c r="R349" s="467"/>
      <c r="S349" s="468"/>
      <c r="T349" s="468"/>
      <c r="U349" s="469"/>
      <c r="V349" s="469"/>
      <c r="W349" s="469"/>
      <c r="X349" s="469"/>
      <c r="Y349" s="469"/>
      <c r="Z349" s="469"/>
      <c r="AA349" s="469"/>
      <c r="AB349" s="469"/>
      <c r="AC349" s="498"/>
      <c r="AD349" s="466"/>
      <c r="AE349" s="467"/>
      <c r="AF349" s="468"/>
      <c r="AG349" s="468"/>
      <c r="AH349" s="468"/>
      <c r="AI349" s="468"/>
      <c r="AJ349" s="468"/>
      <c r="AK349" s="468"/>
      <c r="AL349" s="468"/>
      <c r="AM349" s="468"/>
      <c r="AN349" s="468"/>
      <c r="AO349" s="468"/>
      <c r="AP349" s="470"/>
      <c r="AQ349" s="466"/>
      <c r="AR349" s="141"/>
      <c r="AS349" s="147"/>
      <c r="AT349" s="147"/>
      <c r="AU349" s="257"/>
      <c r="AV349" s="257"/>
      <c r="AW349" s="257"/>
      <c r="AX349" s="257"/>
      <c r="AY349" s="257"/>
      <c r="AZ349" s="257"/>
      <c r="BA349" s="257"/>
      <c r="BB349" s="257"/>
      <c r="BC349" s="471"/>
      <c r="BD349" s="142"/>
      <c r="BE349" s="447"/>
      <c r="BF349" s="534"/>
      <c r="BG349" s="534"/>
      <c r="BH349" s="534"/>
      <c r="BI349" s="534"/>
      <c r="BJ349" s="534"/>
      <c r="BK349" s="534"/>
      <c r="BL349" s="534"/>
      <c r="BM349" s="534"/>
      <c r="BN349" s="534"/>
      <c r="BO349" s="534"/>
      <c r="BP349" s="534"/>
      <c r="BQ349" s="534"/>
      <c r="BR349" s="534"/>
      <c r="BS349" s="534"/>
      <c r="BT349" s="534"/>
      <c r="BU349" s="534"/>
      <c r="BV349" s="534"/>
      <c r="BW349" s="534"/>
      <c r="BX349" s="534"/>
      <c r="BY349" s="534"/>
      <c r="BZ349" s="534"/>
      <c r="CA349" s="534"/>
      <c r="CB349" s="534"/>
      <c r="CC349" s="534"/>
      <c r="CD349" s="534"/>
    </row>
    <row r="350" spans="1:82" s="447" customFormat="1" ht="13.5" customHeight="1" x14ac:dyDescent="0.2">
      <c r="A350" s="380"/>
      <c r="B350" s="356" t="s">
        <v>1467</v>
      </c>
      <c r="C350" s="130"/>
      <c r="D350" s="131"/>
      <c r="E350" s="728" t="s">
        <v>1359</v>
      </c>
      <c r="F350" s="728"/>
      <c r="G350" s="728"/>
      <c r="H350" s="728"/>
      <c r="I350" s="728"/>
      <c r="J350" s="728"/>
      <c r="K350" s="728"/>
      <c r="L350" s="728"/>
      <c r="M350" s="728"/>
      <c r="N350" s="728"/>
      <c r="O350" s="728"/>
      <c r="P350" s="728"/>
      <c r="Q350" s="729"/>
      <c r="R350" s="131"/>
      <c r="S350" s="30"/>
      <c r="T350" s="30"/>
      <c r="U350" s="255"/>
      <c r="V350" s="255"/>
      <c r="W350" s="255"/>
      <c r="X350" s="255"/>
      <c r="Y350" s="255"/>
      <c r="Z350" s="255"/>
      <c r="AA350" s="255"/>
      <c r="AB350" s="255"/>
      <c r="AC350" s="256"/>
      <c r="AD350" s="342"/>
      <c r="AE350" s="131"/>
      <c r="AF350" s="30"/>
      <c r="AG350" s="30"/>
      <c r="AH350" s="30"/>
      <c r="AI350" s="30"/>
      <c r="AJ350" s="30"/>
      <c r="AK350" s="30"/>
      <c r="AL350" s="30"/>
      <c r="AM350" s="30"/>
      <c r="AN350" s="30"/>
      <c r="AO350" s="30"/>
      <c r="AP350" s="35"/>
      <c r="AQ350" s="130"/>
      <c r="AR350" s="131"/>
      <c r="AS350" s="30" t="s">
        <v>62</v>
      </c>
      <c r="AT350" s="30"/>
      <c r="AU350" s="255"/>
      <c r="AV350" s="255"/>
      <c r="AW350" s="255"/>
      <c r="AX350" s="255"/>
      <c r="AY350" s="255"/>
      <c r="AZ350" s="255"/>
      <c r="BA350" s="255"/>
      <c r="BB350" s="255"/>
      <c r="BC350" s="256">
        <v>1</v>
      </c>
      <c r="BD350" s="342"/>
      <c r="BF350" s="534"/>
      <c r="BG350" s="740"/>
      <c r="BH350" s="740"/>
      <c r="BI350" s="740"/>
      <c r="BJ350" s="740"/>
      <c r="BK350" s="740"/>
      <c r="BL350" s="740"/>
      <c r="BM350" s="740"/>
      <c r="BN350" s="740"/>
      <c r="BO350" s="740"/>
      <c r="BP350" s="740"/>
      <c r="BQ350" s="740"/>
      <c r="BR350" s="740"/>
      <c r="BS350" s="740"/>
      <c r="BT350" s="534"/>
      <c r="BU350" s="534"/>
      <c r="BV350" s="534"/>
      <c r="BW350" s="534"/>
      <c r="BX350" s="534"/>
      <c r="BY350" s="534"/>
      <c r="BZ350" s="534"/>
      <c r="CA350" s="534"/>
      <c r="CB350" s="534"/>
      <c r="CC350" s="534"/>
      <c r="CD350" s="534"/>
    </row>
    <row r="351" spans="1:82" s="447" customFormat="1" ht="13.5" customHeight="1" x14ac:dyDescent="0.2">
      <c r="A351" s="380"/>
      <c r="B351" s="378"/>
      <c r="C351" s="132"/>
      <c r="D351" s="133"/>
      <c r="E351" s="712"/>
      <c r="F351" s="712"/>
      <c r="G351" s="712"/>
      <c r="H351" s="712"/>
      <c r="I351" s="712"/>
      <c r="J351" s="712"/>
      <c r="K351" s="712"/>
      <c r="L351" s="712"/>
      <c r="M351" s="712"/>
      <c r="N351" s="712"/>
      <c r="O351" s="712"/>
      <c r="P351" s="712"/>
      <c r="Q351" s="730"/>
      <c r="R351" s="133"/>
      <c r="S351" s="380"/>
      <c r="T351" s="380"/>
      <c r="U351" s="139"/>
      <c r="V351" s="139"/>
      <c r="W351" s="139"/>
      <c r="X351" s="139"/>
      <c r="Y351" s="139"/>
      <c r="Z351" s="139"/>
      <c r="AA351" s="139"/>
      <c r="AB351" s="139"/>
      <c r="AC351" s="325"/>
      <c r="AD351" s="450"/>
      <c r="AE351" s="133"/>
      <c r="AF351" s="380"/>
      <c r="AG351" s="380"/>
      <c r="AH351" s="380"/>
      <c r="AI351" s="380"/>
      <c r="AJ351" s="380"/>
      <c r="AK351" s="380"/>
      <c r="AL351" s="380"/>
      <c r="AM351" s="380"/>
      <c r="AN351" s="380"/>
      <c r="AO351" s="380"/>
      <c r="AP351" s="135"/>
      <c r="AQ351" s="132"/>
      <c r="AR351" s="133"/>
      <c r="AS351" s="380" t="s">
        <v>64</v>
      </c>
      <c r="AT351" s="380"/>
      <c r="AU351" s="139" t="s">
        <v>8</v>
      </c>
      <c r="AV351" s="139"/>
      <c r="AW351" s="139"/>
      <c r="AX351" s="139"/>
      <c r="AY351" s="139"/>
      <c r="AZ351" s="139"/>
      <c r="BA351" s="139"/>
      <c r="BB351" s="139"/>
      <c r="BC351" s="325">
        <v>2</v>
      </c>
      <c r="BD351" s="450" t="s">
        <v>1133</v>
      </c>
      <c r="BF351" s="534"/>
      <c r="BG351" s="740"/>
      <c r="BH351" s="740"/>
      <c r="BI351" s="740"/>
      <c r="BJ351" s="740"/>
      <c r="BK351" s="740"/>
      <c r="BL351" s="740"/>
      <c r="BM351" s="740"/>
      <c r="BN351" s="740"/>
      <c r="BO351" s="740"/>
      <c r="BP351" s="740"/>
      <c r="BQ351" s="740"/>
      <c r="BR351" s="740"/>
      <c r="BS351" s="740"/>
      <c r="BT351" s="534"/>
      <c r="BU351" s="534"/>
      <c r="BV351" s="534"/>
      <c r="BW351" s="534"/>
      <c r="BX351" s="534"/>
      <c r="BY351" s="534"/>
      <c r="BZ351" s="534"/>
      <c r="CA351" s="534"/>
      <c r="CB351" s="534"/>
      <c r="CC351" s="534"/>
      <c r="CD351" s="534"/>
    </row>
    <row r="352" spans="1:82" s="447" customFormat="1" ht="33" customHeight="1" x14ac:dyDescent="0.2">
      <c r="A352" s="380"/>
      <c r="B352" s="378"/>
      <c r="C352" s="132"/>
      <c r="D352" s="133"/>
      <c r="E352" s="712"/>
      <c r="F352" s="712"/>
      <c r="G352" s="712"/>
      <c r="H352" s="712"/>
      <c r="I352" s="712"/>
      <c r="J352" s="712"/>
      <c r="K352" s="712"/>
      <c r="L352" s="712"/>
      <c r="M352" s="712"/>
      <c r="N352" s="712"/>
      <c r="O352" s="712"/>
      <c r="P352" s="712"/>
      <c r="Q352" s="730"/>
      <c r="R352" s="133"/>
      <c r="S352" s="380"/>
      <c r="T352" s="380"/>
      <c r="U352" s="139"/>
      <c r="V352" s="139"/>
      <c r="W352" s="139"/>
      <c r="X352" s="139"/>
      <c r="Y352" s="139"/>
      <c r="Z352" s="139"/>
      <c r="AA352" s="139"/>
      <c r="AB352" s="139"/>
      <c r="AC352" s="499"/>
      <c r="AD352" s="450"/>
      <c r="AE352" s="133"/>
      <c r="AF352" s="380"/>
      <c r="AG352" s="380"/>
      <c r="AH352" s="380"/>
      <c r="AI352" s="380"/>
      <c r="AJ352" s="380"/>
      <c r="AK352" s="380"/>
      <c r="AL352" s="380"/>
      <c r="AM352" s="380"/>
      <c r="AN352" s="380"/>
      <c r="AO352" s="380"/>
      <c r="AP352" s="135"/>
      <c r="AQ352" s="132"/>
      <c r="AR352" s="133"/>
      <c r="AS352" s="147" t="s">
        <v>1537</v>
      </c>
      <c r="AT352" s="147"/>
      <c r="AU352" s="257"/>
      <c r="AV352" s="257"/>
      <c r="AW352" s="257"/>
      <c r="AX352" s="257"/>
      <c r="AY352" s="257"/>
      <c r="AZ352" s="257"/>
      <c r="BA352" s="257"/>
      <c r="BB352" s="257"/>
      <c r="BC352" s="500">
        <v>99</v>
      </c>
      <c r="BD352" s="450"/>
      <c r="BF352" s="534"/>
      <c r="BG352" s="740"/>
      <c r="BH352" s="740"/>
      <c r="BI352" s="740"/>
      <c r="BJ352" s="740"/>
      <c r="BK352" s="740"/>
      <c r="BL352" s="740"/>
      <c r="BM352" s="740"/>
      <c r="BN352" s="740"/>
      <c r="BO352" s="740"/>
      <c r="BP352" s="740"/>
      <c r="BQ352" s="740"/>
      <c r="BR352" s="740"/>
      <c r="BS352" s="740"/>
      <c r="BT352" s="534"/>
      <c r="BU352" s="534"/>
      <c r="BV352" s="534"/>
      <c r="BW352" s="534"/>
      <c r="BX352" s="534"/>
      <c r="BY352" s="534"/>
      <c r="BZ352" s="534"/>
      <c r="CA352" s="534"/>
      <c r="CB352" s="534"/>
      <c r="CC352" s="534"/>
      <c r="CD352" s="534"/>
    </row>
    <row r="353" spans="1:82" ht="33" customHeight="1" thickBot="1" x14ac:dyDescent="0.25">
      <c r="A353" s="380"/>
      <c r="B353" s="146"/>
      <c r="C353" s="142"/>
      <c r="D353" s="141"/>
      <c r="E353" s="714" t="s">
        <v>1522</v>
      </c>
      <c r="F353" s="714"/>
      <c r="G353" s="714"/>
      <c r="H353" s="714"/>
      <c r="I353" s="714"/>
      <c r="J353" s="714"/>
      <c r="K353" s="714"/>
      <c r="L353" s="714"/>
      <c r="M353" s="714"/>
      <c r="N353" s="714"/>
      <c r="O353" s="714"/>
      <c r="P353" s="714"/>
      <c r="Q353" s="142"/>
      <c r="R353" s="467"/>
      <c r="S353" s="468"/>
      <c r="T353" s="468"/>
      <c r="U353" s="469"/>
      <c r="V353" s="469"/>
      <c r="W353" s="469"/>
      <c r="X353" s="469"/>
      <c r="Y353" s="469"/>
      <c r="Z353" s="469"/>
      <c r="AA353" s="469"/>
      <c r="AB353" s="469"/>
      <c r="AC353" s="498"/>
      <c r="AD353" s="466"/>
      <c r="AE353" s="467"/>
      <c r="AF353" s="468"/>
      <c r="AG353" s="468"/>
      <c r="AH353" s="468"/>
      <c r="AI353" s="468"/>
      <c r="AJ353" s="468"/>
      <c r="AK353" s="468"/>
      <c r="AL353" s="468"/>
      <c r="AM353" s="468"/>
      <c r="AN353" s="468"/>
      <c r="AO353" s="468"/>
      <c r="AP353" s="470"/>
      <c r="AQ353" s="466"/>
      <c r="AR353" s="141"/>
      <c r="AS353" s="147"/>
      <c r="AT353" s="147"/>
      <c r="AU353" s="257" t="s">
        <v>8</v>
      </c>
      <c r="AV353" s="257"/>
      <c r="AW353" s="257"/>
      <c r="AX353" s="257"/>
      <c r="AY353" s="257"/>
      <c r="AZ353" s="257"/>
      <c r="BA353" s="257"/>
      <c r="BB353" s="257"/>
      <c r="BC353" s="471"/>
      <c r="BD353" s="142"/>
      <c r="BE353" s="447"/>
      <c r="BF353" s="534"/>
      <c r="BG353" s="534"/>
      <c r="BH353" s="534"/>
      <c r="BI353" s="534"/>
      <c r="BJ353" s="534"/>
      <c r="BK353" s="534"/>
      <c r="BL353" s="534"/>
      <c r="BM353" s="534"/>
      <c r="BN353" s="534"/>
      <c r="BO353" s="534"/>
      <c r="BP353" s="534"/>
      <c r="BQ353" s="534"/>
      <c r="BR353" s="534"/>
      <c r="BS353" s="534"/>
      <c r="BT353" s="534"/>
      <c r="BU353" s="534"/>
      <c r="BV353" s="534"/>
      <c r="BW353" s="534"/>
      <c r="BX353" s="534"/>
      <c r="BY353" s="534"/>
      <c r="BZ353" s="534"/>
      <c r="CA353" s="534"/>
      <c r="CB353" s="534"/>
      <c r="CC353" s="534"/>
      <c r="CD353" s="534"/>
    </row>
    <row r="354" spans="1:82" s="502" customFormat="1" ht="6" customHeight="1" x14ac:dyDescent="0.2">
      <c r="A354" s="419"/>
      <c r="B354" s="420"/>
      <c r="C354" s="407"/>
      <c r="D354" s="408"/>
      <c r="E354" s="406"/>
      <c r="F354" s="406"/>
      <c r="G354" s="406"/>
      <c r="H354" s="406"/>
      <c r="I354" s="406"/>
      <c r="J354" s="406"/>
      <c r="K354" s="406"/>
      <c r="L354" s="406"/>
      <c r="M354" s="406"/>
      <c r="N354" s="406"/>
      <c r="O354" s="406"/>
      <c r="P354" s="406"/>
      <c r="Q354" s="407"/>
      <c r="R354" s="408"/>
      <c r="S354" s="406"/>
      <c r="T354" s="406"/>
      <c r="U354" s="406"/>
      <c r="V354" s="406"/>
      <c r="W354" s="406"/>
      <c r="X354" s="406"/>
      <c r="Y354" s="406"/>
      <c r="Z354" s="406"/>
      <c r="AA354" s="406"/>
      <c r="AB354" s="406"/>
      <c r="AC354" s="565"/>
      <c r="AD354" s="421"/>
      <c r="AE354" s="408"/>
      <c r="AF354" s="406"/>
      <c r="AG354" s="406"/>
      <c r="AH354" s="406"/>
      <c r="AI354" s="406"/>
      <c r="AJ354" s="406"/>
      <c r="AK354" s="406"/>
      <c r="AL354" s="406"/>
      <c r="AM354" s="406"/>
      <c r="AN354" s="406"/>
      <c r="AO354" s="406"/>
      <c r="AP354" s="565"/>
      <c r="AQ354" s="421"/>
      <c r="AR354" s="408"/>
      <c r="AS354" s="406"/>
      <c r="AT354" s="406"/>
      <c r="AU354" s="406"/>
      <c r="AV354" s="406"/>
      <c r="AW354" s="406"/>
      <c r="AX354" s="406"/>
      <c r="AY354" s="406"/>
      <c r="AZ354" s="406"/>
      <c r="BA354" s="406"/>
      <c r="BB354" s="406"/>
      <c r="BC354" s="565"/>
      <c r="BD354" s="421"/>
      <c r="BF354" s="569"/>
      <c r="BG354" s="569"/>
      <c r="BH354" s="569"/>
      <c r="BI354" s="569"/>
      <c r="BJ354" s="569"/>
      <c r="BK354" s="569"/>
      <c r="BL354" s="569"/>
      <c r="BM354" s="569"/>
      <c r="BN354" s="569"/>
      <c r="BO354" s="569"/>
      <c r="BP354" s="569"/>
      <c r="BQ354" s="569"/>
      <c r="BR354" s="569"/>
      <c r="BS354" s="569"/>
      <c r="BT354" s="569"/>
      <c r="BU354" s="569"/>
      <c r="BV354" s="569"/>
      <c r="BW354" s="569"/>
      <c r="BX354" s="569"/>
      <c r="BY354" s="569"/>
      <c r="BZ354" s="569"/>
      <c r="CA354" s="569"/>
      <c r="CB354" s="569"/>
      <c r="CC354" s="569"/>
      <c r="CD354" s="569"/>
    </row>
    <row r="355" spans="1:82" s="502" customFormat="1" ht="11.25" customHeight="1" x14ac:dyDescent="0.2">
      <c r="A355" s="423"/>
      <c r="B355" s="532" t="s">
        <v>1133</v>
      </c>
      <c r="C355" s="410"/>
      <c r="D355" s="411"/>
      <c r="E355" s="725" t="s">
        <v>230</v>
      </c>
      <c r="F355" s="725"/>
      <c r="G355" s="725"/>
      <c r="H355" s="725"/>
      <c r="I355" s="725"/>
      <c r="J355" s="725"/>
      <c r="K355" s="725"/>
      <c r="L355" s="725"/>
      <c r="M355" s="725"/>
      <c r="N355" s="725"/>
      <c r="O355" s="725"/>
      <c r="P355" s="725"/>
      <c r="Q355" s="410"/>
      <c r="R355" s="411"/>
      <c r="U355" s="531"/>
      <c r="V355" s="433" t="s">
        <v>100</v>
      </c>
      <c r="W355" s="531"/>
      <c r="X355" s="531"/>
      <c r="Y355" s="531"/>
      <c r="Z355" s="531"/>
      <c r="AA355" s="554"/>
      <c r="AB355" s="433" t="s">
        <v>101</v>
      </c>
      <c r="AC355" s="433"/>
      <c r="AD355" s="428"/>
      <c r="AE355" s="411"/>
      <c r="AH355" s="531"/>
      <c r="AI355" s="433" t="s">
        <v>100</v>
      </c>
      <c r="AJ355" s="531"/>
      <c r="AK355" s="531"/>
      <c r="AL355" s="531"/>
      <c r="AM355" s="531"/>
      <c r="AN355" s="554"/>
      <c r="AO355" s="433" t="s">
        <v>101</v>
      </c>
      <c r="AP355" s="433"/>
      <c r="AQ355" s="428"/>
      <c r="AR355" s="411"/>
      <c r="AU355" s="531"/>
      <c r="AV355" s="433" t="s">
        <v>100</v>
      </c>
      <c r="AW355" s="531"/>
      <c r="AX355" s="531"/>
      <c r="AY355" s="531"/>
      <c r="AZ355" s="531"/>
      <c r="BA355" s="554"/>
      <c r="BB355" s="433" t="s">
        <v>101</v>
      </c>
      <c r="BC355" s="433"/>
      <c r="BD355" s="428"/>
      <c r="BF355" s="569"/>
      <c r="BG355" s="569"/>
      <c r="BH355" s="569"/>
      <c r="BI355" s="569"/>
      <c r="BJ355" s="569"/>
      <c r="BK355" s="569"/>
      <c r="BL355" s="569"/>
      <c r="BM355" s="569"/>
      <c r="BN355" s="569"/>
      <c r="BO355" s="569"/>
      <c r="BP355" s="569"/>
      <c r="BQ355" s="569"/>
      <c r="BR355" s="569"/>
      <c r="BS355" s="569"/>
      <c r="BT355" s="569"/>
      <c r="BU355" s="569"/>
      <c r="BV355" s="569"/>
      <c r="BW355" s="569"/>
      <c r="BX355" s="569"/>
      <c r="BY355" s="569"/>
      <c r="BZ355" s="569"/>
      <c r="CA355" s="569"/>
      <c r="CB355" s="569"/>
      <c r="CC355" s="569"/>
      <c r="CD355" s="569"/>
    </row>
    <row r="356" spans="1:82" s="502" customFormat="1" ht="12.75" x14ac:dyDescent="0.2">
      <c r="A356" s="423"/>
      <c r="B356" s="532"/>
      <c r="C356" s="410"/>
      <c r="D356" s="411"/>
      <c r="E356" s="725"/>
      <c r="F356" s="725"/>
      <c r="G356" s="725"/>
      <c r="H356" s="725"/>
      <c r="I356" s="725"/>
      <c r="J356" s="725"/>
      <c r="K356" s="725"/>
      <c r="L356" s="725"/>
      <c r="M356" s="725"/>
      <c r="N356" s="725"/>
      <c r="O356" s="725"/>
      <c r="P356" s="725"/>
      <c r="Q356" s="410"/>
      <c r="R356" s="411"/>
      <c r="T356" s="531"/>
      <c r="U356" s="531"/>
      <c r="V356" s="531"/>
      <c r="W356" s="531"/>
      <c r="X356" s="531"/>
      <c r="Y356" s="531"/>
      <c r="Z356" s="531"/>
      <c r="AA356" s="554"/>
      <c r="AB356" s="531"/>
      <c r="AC356" s="433"/>
      <c r="AD356" s="428"/>
      <c r="AE356" s="411"/>
      <c r="AG356" s="531"/>
      <c r="AH356" s="531"/>
      <c r="AI356" s="531"/>
      <c r="AJ356" s="531"/>
      <c r="AK356" s="531"/>
      <c r="AL356" s="531"/>
      <c r="AM356" s="531"/>
      <c r="AN356" s="554"/>
      <c r="AO356" s="531"/>
      <c r="AP356" s="433"/>
      <c r="AQ356" s="428"/>
      <c r="AR356" s="411"/>
      <c r="AT356" s="531"/>
      <c r="AU356" s="531"/>
      <c r="AV356" s="531"/>
      <c r="AW356" s="531"/>
      <c r="AX356" s="531"/>
      <c r="AY356" s="531"/>
      <c r="AZ356" s="531"/>
      <c r="BA356" s="554"/>
      <c r="BB356" s="531"/>
      <c r="BC356" s="433"/>
      <c r="BD356" s="428"/>
      <c r="BF356" s="569"/>
      <c r="BG356" s="569"/>
      <c r="BH356" s="569"/>
      <c r="BI356" s="569"/>
      <c r="BJ356" s="569"/>
      <c r="BK356" s="569"/>
      <c r="BL356" s="569"/>
      <c r="BM356" s="569"/>
      <c r="BN356" s="569"/>
      <c r="BO356" s="569"/>
      <c r="BP356" s="569"/>
      <c r="BQ356" s="569"/>
      <c r="BR356" s="569"/>
      <c r="BS356" s="569"/>
      <c r="BT356" s="569"/>
      <c r="BU356" s="569"/>
      <c r="BV356" s="569"/>
      <c r="BW356" s="569"/>
      <c r="BX356" s="569"/>
      <c r="BY356" s="569"/>
      <c r="BZ356" s="569"/>
      <c r="CA356" s="569"/>
      <c r="CB356" s="569"/>
      <c r="CC356" s="569"/>
      <c r="CD356" s="569"/>
    </row>
    <row r="357" spans="1:82" s="502" customFormat="1" ht="12.75" x14ac:dyDescent="0.2">
      <c r="A357" s="423"/>
      <c r="B357" s="532"/>
      <c r="C357" s="410"/>
      <c r="D357" s="411"/>
      <c r="E357" s="725"/>
      <c r="F357" s="725"/>
      <c r="G357" s="725"/>
      <c r="H357" s="725"/>
      <c r="I357" s="725"/>
      <c r="J357" s="725"/>
      <c r="K357" s="725"/>
      <c r="L357" s="725"/>
      <c r="M357" s="725"/>
      <c r="N357" s="725"/>
      <c r="O357" s="725"/>
      <c r="P357" s="725"/>
      <c r="Q357" s="410"/>
      <c r="R357" s="411"/>
      <c r="T357" s="531"/>
      <c r="U357" s="531"/>
      <c r="V357" s="433" t="s">
        <v>876</v>
      </c>
      <c r="W357" s="531"/>
      <c r="X357" s="531"/>
      <c r="Y357" s="531"/>
      <c r="Z357" s="531"/>
      <c r="AA357" s="554"/>
      <c r="AB357" s="433"/>
      <c r="AC357" s="433"/>
      <c r="AD357" s="428"/>
      <c r="AE357" s="411"/>
      <c r="AG357" s="531"/>
      <c r="AH357" s="531"/>
      <c r="AI357" s="433" t="s">
        <v>876</v>
      </c>
      <c r="AJ357" s="531"/>
      <c r="AK357" s="531"/>
      <c r="AL357" s="531"/>
      <c r="AM357" s="531"/>
      <c r="AN357" s="554"/>
      <c r="AO357" s="433"/>
      <c r="AP357" s="433"/>
      <c r="AQ357" s="428"/>
      <c r="AR357" s="411"/>
      <c r="AT357" s="531"/>
      <c r="AU357" s="531"/>
      <c r="AV357" s="433" t="s">
        <v>876</v>
      </c>
      <c r="AW357" s="531"/>
      <c r="AX357" s="531"/>
      <c r="AY357" s="531"/>
      <c r="AZ357" s="531"/>
      <c r="BA357" s="554"/>
      <c r="BB357" s="433"/>
      <c r="BC357" s="433"/>
      <c r="BD357" s="428"/>
      <c r="BF357" s="569"/>
      <c r="BG357" s="569"/>
      <c r="BH357" s="569"/>
      <c r="BI357" s="569"/>
      <c r="BJ357" s="569"/>
      <c r="BK357" s="569"/>
      <c r="BL357" s="569"/>
      <c r="BM357" s="569"/>
      <c r="BN357" s="569"/>
      <c r="BO357" s="569"/>
      <c r="BP357" s="569"/>
      <c r="BQ357" s="569"/>
      <c r="BR357" s="569"/>
      <c r="BS357" s="569"/>
      <c r="BT357" s="569"/>
      <c r="BU357" s="569"/>
      <c r="BV357" s="569"/>
      <c r="BW357" s="569"/>
      <c r="BX357" s="569"/>
      <c r="BY357" s="569"/>
      <c r="BZ357" s="569"/>
      <c r="CA357" s="569"/>
      <c r="CB357" s="569"/>
      <c r="CC357" s="569"/>
      <c r="CD357" s="569"/>
    </row>
    <row r="358" spans="1:82" s="502" customFormat="1" ht="6" customHeight="1" thickBot="1" x14ac:dyDescent="0.25">
      <c r="A358" s="440"/>
      <c r="B358" s="448"/>
      <c r="C358" s="445"/>
      <c r="D358" s="443"/>
      <c r="E358" s="442"/>
      <c r="F358" s="442"/>
      <c r="G358" s="442"/>
      <c r="H358" s="442"/>
      <c r="I358" s="442"/>
      <c r="J358" s="442"/>
      <c r="K358" s="442"/>
      <c r="L358" s="442"/>
      <c r="M358" s="442"/>
      <c r="N358" s="442"/>
      <c r="O358" s="442"/>
      <c r="P358" s="442"/>
      <c r="Q358" s="445"/>
      <c r="R358" s="443"/>
      <c r="S358" s="442"/>
      <c r="T358" s="442"/>
      <c r="U358" s="442"/>
      <c r="V358" s="442"/>
      <c r="W358" s="442"/>
      <c r="X358" s="442"/>
      <c r="Y358" s="442"/>
      <c r="Z358" s="442"/>
      <c r="AA358" s="442"/>
      <c r="AB358" s="442"/>
      <c r="AC358" s="566"/>
      <c r="AD358" s="449"/>
      <c r="AE358" s="443"/>
      <c r="AF358" s="442"/>
      <c r="AG358" s="442"/>
      <c r="AH358" s="442"/>
      <c r="AI358" s="442"/>
      <c r="AJ358" s="442"/>
      <c r="AK358" s="442"/>
      <c r="AL358" s="442"/>
      <c r="AM358" s="442"/>
      <c r="AN358" s="442"/>
      <c r="AO358" s="442"/>
      <c r="AP358" s="566"/>
      <c r="AQ358" s="449"/>
      <c r="AR358" s="443"/>
      <c r="AS358" s="442"/>
      <c r="AT358" s="442"/>
      <c r="AU358" s="442"/>
      <c r="AV358" s="442"/>
      <c r="AW358" s="442"/>
      <c r="AX358" s="442"/>
      <c r="AY358" s="442"/>
      <c r="AZ358" s="442"/>
      <c r="BA358" s="442"/>
      <c r="BB358" s="442"/>
      <c r="BC358" s="566"/>
      <c r="BD358" s="449"/>
      <c r="BF358" s="569"/>
      <c r="BG358" s="569"/>
      <c r="BH358" s="569"/>
      <c r="BI358" s="569"/>
      <c r="BJ358" s="569"/>
      <c r="BK358" s="569"/>
      <c r="BL358" s="569"/>
      <c r="BM358" s="569"/>
      <c r="BN358" s="569"/>
      <c r="BO358" s="569"/>
      <c r="BP358" s="569"/>
      <c r="BQ358" s="569"/>
      <c r="BR358" s="569"/>
      <c r="BS358" s="569"/>
      <c r="BT358" s="569"/>
      <c r="BU358" s="569"/>
      <c r="BV358" s="569"/>
      <c r="BW358" s="569"/>
      <c r="BX358" s="569"/>
      <c r="BY358" s="569"/>
      <c r="BZ358" s="569"/>
      <c r="CA358" s="569"/>
      <c r="CB358" s="569"/>
      <c r="CC358" s="569"/>
      <c r="CD358" s="569"/>
    </row>
    <row r="359" spans="1:82" s="447" customFormat="1" ht="13.5" customHeight="1" x14ac:dyDescent="0.2">
      <c r="A359" s="380"/>
      <c r="B359" s="356" t="s">
        <v>1134</v>
      </c>
      <c r="C359" s="130"/>
      <c r="D359" s="131"/>
      <c r="E359" s="727" t="s">
        <v>1135</v>
      </c>
      <c r="F359" s="727"/>
      <c r="G359" s="727"/>
      <c r="H359" s="727"/>
      <c r="I359" s="727"/>
      <c r="J359" s="727"/>
      <c r="K359" s="727"/>
      <c r="L359" s="727"/>
      <c r="M359" s="727"/>
      <c r="N359" s="727"/>
      <c r="O359" s="727"/>
      <c r="P359" s="727"/>
      <c r="Q359" s="130"/>
      <c r="R359" s="131"/>
      <c r="S359" s="30"/>
      <c r="T359" s="30"/>
      <c r="U359" s="255"/>
      <c r="V359" s="255"/>
      <c r="W359" s="255"/>
      <c r="X359" s="255"/>
      <c r="Y359" s="255"/>
      <c r="Z359" s="255"/>
      <c r="AA359" s="255"/>
      <c r="AB359" s="255"/>
      <c r="AC359" s="256"/>
      <c r="AD359" s="130"/>
      <c r="AE359" s="131"/>
      <c r="AF359" s="30"/>
      <c r="AG359" s="30"/>
      <c r="AH359" s="255"/>
      <c r="AI359" s="255"/>
      <c r="AJ359" s="255"/>
      <c r="AK359" s="255"/>
      <c r="AL359" s="255"/>
      <c r="AM359" s="255"/>
      <c r="AN359" s="255"/>
      <c r="AO359" s="255"/>
      <c r="AP359" s="256"/>
      <c r="AQ359" s="130"/>
      <c r="AR359" s="457"/>
      <c r="AS359" s="458"/>
      <c r="AT359" s="458"/>
      <c r="AU359" s="459"/>
      <c r="AV359" s="459"/>
      <c r="AW359" s="459"/>
      <c r="AX359" s="459"/>
      <c r="AY359" s="459"/>
      <c r="AZ359" s="459"/>
      <c r="BA359" s="459"/>
      <c r="BB359" s="459"/>
      <c r="BC359" s="460"/>
      <c r="BD359" s="456"/>
      <c r="BF359" s="534"/>
      <c r="BG359" s="534"/>
      <c r="BH359" s="534"/>
      <c r="BI359" s="534"/>
      <c r="BJ359" s="534"/>
      <c r="BK359" s="534"/>
      <c r="BL359" s="534"/>
      <c r="BM359" s="534"/>
      <c r="BN359" s="534"/>
      <c r="BO359" s="534"/>
      <c r="BP359" s="534"/>
      <c r="BQ359" s="534"/>
      <c r="BR359" s="534"/>
      <c r="BS359" s="534"/>
      <c r="BT359" s="534"/>
      <c r="BU359" s="534"/>
      <c r="BV359" s="534"/>
      <c r="BW359" s="534"/>
      <c r="BX359" s="534"/>
      <c r="BY359" s="534"/>
      <c r="BZ359" s="534"/>
      <c r="CA359" s="534"/>
      <c r="CB359" s="534"/>
      <c r="CC359" s="534"/>
      <c r="CD359" s="534"/>
    </row>
    <row r="360" spans="1:82" s="447" customFormat="1" ht="13.5" customHeight="1" x14ac:dyDescent="0.2">
      <c r="A360" s="380"/>
      <c r="B360" s="378"/>
      <c r="C360" s="132"/>
      <c r="D360" s="133"/>
      <c r="E360" s="720"/>
      <c r="F360" s="720"/>
      <c r="G360" s="720"/>
      <c r="H360" s="720"/>
      <c r="I360" s="720"/>
      <c r="J360" s="720"/>
      <c r="K360" s="720"/>
      <c r="L360" s="720"/>
      <c r="M360" s="720"/>
      <c r="N360" s="720"/>
      <c r="O360" s="720"/>
      <c r="P360" s="720"/>
      <c r="Q360" s="132"/>
      <c r="R360" s="133"/>
      <c r="S360" s="380" t="s">
        <v>1128</v>
      </c>
      <c r="T360" s="380"/>
      <c r="U360" s="139"/>
      <c r="V360" s="139"/>
      <c r="W360" s="139"/>
      <c r="X360" s="139"/>
      <c r="Y360" s="139"/>
      <c r="Z360" s="139"/>
      <c r="AA360" s="139"/>
      <c r="AB360" s="139"/>
      <c r="AC360" s="325">
        <v>1</v>
      </c>
      <c r="AD360" s="132"/>
      <c r="AE360" s="133"/>
      <c r="AF360" s="380" t="s">
        <v>1128</v>
      </c>
      <c r="AG360" s="380"/>
      <c r="AH360" s="139"/>
      <c r="AI360" s="139"/>
      <c r="AJ360" s="139"/>
      <c r="AK360" s="139"/>
      <c r="AL360" s="139"/>
      <c r="AM360" s="139"/>
      <c r="AN360" s="139"/>
      <c r="AO360" s="139"/>
      <c r="AP360" s="325">
        <v>1</v>
      </c>
      <c r="AQ360" s="132"/>
      <c r="AR360" s="463"/>
      <c r="AS360" s="454"/>
      <c r="AT360" s="454"/>
      <c r="AU360" s="464"/>
      <c r="AV360" s="464"/>
      <c r="AW360" s="464"/>
      <c r="AX360" s="464"/>
      <c r="AY360" s="464"/>
      <c r="AZ360" s="464"/>
      <c r="BA360" s="464"/>
      <c r="BB360" s="464"/>
      <c r="BC360" s="465"/>
      <c r="BD360" s="453"/>
      <c r="BF360" s="534"/>
      <c r="BG360" s="740"/>
      <c r="BH360" s="740"/>
      <c r="BI360" s="740"/>
      <c r="BJ360" s="740"/>
      <c r="BK360" s="740"/>
      <c r="BL360" s="740"/>
      <c r="BM360" s="740"/>
      <c r="BN360" s="740"/>
      <c r="BO360" s="534"/>
      <c r="BP360" s="534"/>
      <c r="BQ360" s="534"/>
      <c r="BR360" s="534"/>
      <c r="BS360" s="534"/>
      <c r="BT360" s="534"/>
      <c r="BU360" s="534"/>
      <c r="BV360" s="534"/>
      <c r="BW360" s="534"/>
      <c r="BX360" s="534"/>
      <c r="BY360" s="534"/>
      <c r="BZ360" s="534"/>
      <c r="CA360" s="534"/>
      <c r="CB360" s="534"/>
      <c r="CC360" s="534"/>
      <c r="CD360" s="534"/>
    </row>
    <row r="361" spans="1:82" s="447" customFormat="1" ht="13.5" customHeight="1" x14ac:dyDescent="0.2">
      <c r="A361" s="380"/>
      <c r="B361" s="378"/>
      <c r="C361" s="132"/>
      <c r="D361" s="133"/>
      <c r="E361" s="720"/>
      <c r="F361" s="720"/>
      <c r="G361" s="720"/>
      <c r="H361" s="720"/>
      <c r="I361" s="720"/>
      <c r="J361" s="720"/>
      <c r="K361" s="720"/>
      <c r="L361" s="720"/>
      <c r="M361" s="720"/>
      <c r="N361" s="720"/>
      <c r="O361" s="720"/>
      <c r="P361" s="720"/>
      <c r="Q361" s="132"/>
      <c r="R361" s="133"/>
      <c r="S361" s="380" t="s">
        <v>1129</v>
      </c>
      <c r="T361" s="380"/>
      <c r="U361" s="139"/>
      <c r="V361" s="139"/>
      <c r="W361" s="139"/>
      <c r="X361" s="139"/>
      <c r="Y361" s="139"/>
      <c r="Z361" s="139"/>
      <c r="AA361" s="139"/>
      <c r="AB361" s="139"/>
      <c r="AC361" s="325">
        <v>2</v>
      </c>
      <c r="AD361" s="132"/>
      <c r="AE361" s="133"/>
      <c r="AF361" s="380" t="s">
        <v>1129</v>
      </c>
      <c r="AG361" s="380"/>
      <c r="AH361" s="139"/>
      <c r="AI361" s="139"/>
      <c r="AJ361" s="139"/>
      <c r="AK361" s="139"/>
      <c r="AL361" s="139"/>
      <c r="AM361" s="139"/>
      <c r="AN361" s="139"/>
      <c r="AO361" s="139"/>
      <c r="AP361" s="325">
        <v>2</v>
      </c>
      <c r="AQ361" s="132"/>
      <c r="AR361" s="463"/>
      <c r="AS361" s="454"/>
      <c r="AT361" s="454"/>
      <c r="AU361" s="464"/>
      <c r="AV361" s="464"/>
      <c r="AW361" s="464"/>
      <c r="AX361" s="464"/>
      <c r="AY361" s="464"/>
      <c r="AZ361" s="464"/>
      <c r="BA361" s="464"/>
      <c r="BB361" s="464"/>
      <c r="BC361" s="465"/>
      <c r="BD361" s="453"/>
      <c r="BF361" s="534"/>
      <c r="BG361" s="740"/>
      <c r="BH361" s="740"/>
      <c r="BI361" s="740"/>
      <c r="BJ361" s="740"/>
      <c r="BK361" s="740"/>
      <c r="BL361" s="740"/>
      <c r="BM361" s="740"/>
      <c r="BN361" s="740"/>
      <c r="BO361" s="534"/>
      <c r="BP361" s="534"/>
      <c r="BQ361" s="534"/>
      <c r="BR361" s="534"/>
      <c r="BS361" s="534"/>
      <c r="BT361" s="534"/>
      <c r="BU361" s="534"/>
      <c r="BV361" s="534"/>
      <c r="BW361" s="534"/>
      <c r="BX361" s="534"/>
      <c r="BY361" s="534"/>
      <c r="BZ361" s="534"/>
      <c r="CA361" s="534"/>
      <c r="CB361" s="534"/>
      <c r="CC361" s="534"/>
      <c r="CD361" s="534"/>
    </row>
    <row r="362" spans="1:82" s="447" customFormat="1" ht="13.5" customHeight="1" x14ac:dyDescent="0.2">
      <c r="A362" s="380"/>
      <c r="B362" s="378"/>
      <c r="C362" s="132"/>
      <c r="D362" s="133"/>
      <c r="E362" s="720"/>
      <c r="F362" s="720"/>
      <c r="G362" s="720"/>
      <c r="H362" s="720"/>
      <c r="I362" s="720"/>
      <c r="J362" s="720"/>
      <c r="K362" s="720"/>
      <c r="L362" s="720"/>
      <c r="M362" s="720"/>
      <c r="N362" s="720"/>
      <c r="O362" s="720"/>
      <c r="P362" s="720"/>
      <c r="Q362" s="132"/>
      <c r="R362" s="133"/>
      <c r="S362" s="380" t="s">
        <v>64</v>
      </c>
      <c r="T362" s="380"/>
      <c r="U362" s="139"/>
      <c r="V362" s="139"/>
      <c r="W362" s="139"/>
      <c r="X362" s="139"/>
      <c r="Y362" s="139"/>
      <c r="Z362" s="139"/>
      <c r="AA362" s="139"/>
      <c r="AB362" s="139"/>
      <c r="AC362" s="325">
        <v>3</v>
      </c>
      <c r="AD362" s="132"/>
      <c r="AE362" s="133"/>
      <c r="AF362" s="380" t="s">
        <v>64</v>
      </c>
      <c r="AG362" s="380"/>
      <c r="AH362" s="139"/>
      <c r="AI362" s="139"/>
      <c r="AJ362" s="139"/>
      <c r="AK362" s="139"/>
      <c r="AL362" s="139"/>
      <c r="AM362" s="139"/>
      <c r="AN362" s="139"/>
      <c r="AO362" s="139"/>
      <c r="AP362" s="325">
        <v>3</v>
      </c>
      <c r="AQ362" s="132"/>
      <c r="AR362" s="463"/>
      <c r="AS362" s="454"/>
      <c r="AT362" s="454"/>
      <c r="AU362" s="464"/>
      <c r="AV362" s="464"/>
      <c r="AW362" s="464"/>
      <c r="AX362" s="464"/>
      <c r="AY362" s="464"/>
      <c r="AZ362" s="464"/>
      <c r="BA362" s="464"/>
      <c r="BB362" s="464"/>
      <c r="BC362" s="465"/>
      <c r="BD362" s="453"/>
      <c r="BF362" s="534"/>
      <c r="BG362" s="534"/>
      <c r="BH362" s="534"/>
      <c r="BI362" s="534"/>
      <c r="BJ362" s="534"/>
      <c r="BK362" s="534"/>
      <c r="BL362" s="534"/>
      <c r="BM362" s="534"/>
      <c r="BN362" s="534"/>
      <c r="BO362" s="534"/>
      <c r="BP362" s="534"/>
      <c r="BQ362" s="534"/>
      <c r="BR362" s="534"/>
      <c r="BS362" s="534"/>
      <c r="BT362" s="534"/>
      <c r="BU362" s="534"/>
      <c r="BV362" s="534"/>
      <c r="BW362" s="534"/>
      <c r="BX362" s="534"/>
      <c r="BY362" s="534"/>
      <c r="BZ362" s="534"/>
      <c r="CA362" s="534"/>
      <c r="CB362" s="534"/>
      <c r="CC362" s="534"/>
      <c r="CD362" s="534"/>
    </row>
    <row r="363" spans="1:82" s="447" customFormat="1" ht="11.1" customHeight="1" thickBot="1" x14ac:dyDescent="0.25">
      <c r="A363" s="380"/>
      <c r="B363" s="146"/>
      <c r="C363" s="142"/>
      <c r="D363" s="133"/>
      <c r="E363" s="720"/>
      <c r="F363" s="720"/>
      <c r="G363" s="720"/>
      <c r="H363" s="720"/>
      <c r="I363" s="720"/>
      <c r="J363" s="720"/>
      <c r="K363" s="720"/>
      <c r="L363" s="720"/>
      <c r="M363" s="720"/>
      <c r="N363" s="720"/>
      <c r="O363" s="720"/>
      <c r="P363" s="720"/>
      <c r="Q363" s="132"/>
      <c r="R363" s="133"/>
      <c r="S363" s="380" t="s">
        <v>107</v>
      </c>
      <c r="T363" s="380"/>
      <c r="U363" s="139"/>
      <c r="V363" s="139"/>
      <c r="W363" s="139"/>
      <c r="X363" s="139"/>
      <c r="Y363" s="139"/>
      <c r="Z363" s="139"/>
      <c r="AA363" s="139"/>
      <c r="AB363" s="139"/>
      <c r="AC363" s="325">
        <v>4</v>
      </c>
      <c r="AD363" s="132"/>
      <c r="AE363" s="133"/>
      <c r="AF363" s="380" t="s">
        <v>107</v>
      </c>
      <c r="AG363" s="380"/>
      <c r="AH363" s="139"/>
      <c r="AI363" s="139"/>
      <c r="AJ363" s="139"/>
      <c r="AK363" s="139"/>
      <c r="AL363" s="139"/>
      <c r="AM363" s="139"/>
      <c r="AN363" s="139"/>
      <c r="AO363" s="139"/>
      <c r="AP363" s="325">
        <v>4</v>
      </c>
      <c r="AQ363" s="132"/>
      <c r="AR363" s="463"/>
      <c r="AS363" s="454"/>
      <c r="AT363" s="454"/>
      <c r="AU363" s="464"/>
      <c r="AV363" s="464"/>
      <c r="AW363" s="464"/>
      <c r="AX363" s="464"/>
      <c r="AY363" s="464"/>
      <c r="AZ363" s="464"/>
      <c r="BA363" s="464"/>
      <c r="BB363" s="464"/>
      <c r="BC363" s="465"/>
      <c r="BD363" s="453"/>
      <c r="BF363" s="534"/>
      <c r="BG363" s="534"/>
      <c r="BH363" s="534"/>
      <c r="BI363" s="534"/>
      <c r="BJ363" s="534"/>
      <c r="BK363" s="534"/>
      <c r="BL363" s="534"/>
      <c r="BM363" s="534"/>
      <c r="BN363" s="534"/>
      <c r="BO363" s="534"/>
      <c r="BP363" s="534"/>
      <c r="BQ363" s="534"/>
      <c r="BR363" s="534"/>
      <c r="BS363" s="534"/>
      <c r="BT363" s="534"/>
      <c r="BU363" s="534"/>
      <c r="BV363" s="534"/>
      <c r="BW363" s="534"/>
      <c r="BX363" s="534"/>
      <c r="BY363" s="534"/>
      <c r="BZ363" s="534"/>
      <c r="CA363" s="534"/>
      <c r="CB363" s="534"/>
      <c r="CC363" s="534"/>
      <c r="CD363" s="534"/>
    </row>
    <row r="364" spans="1:82" s="447" customFormat="1" ht="11.1" customHeight="1" x14ac:dyDescent="0.2">
      <c r="A364" s="380"/>
      <c r="B364" s="378"/>
      <c r="C364" s="380"/>
      <c r="D364" s="695" t="s">
        <v>1533</v>
      </c>
      <c r="E364" s="696"/>
      <c r="F364" s="696"/>
      <c r="G364" s="696"/>
      <c r="H364" s="696"/>
      <c r="I364" s="696"/>
      <c r="J364" s="696"/>
      <c r="K364" s="696"/>
      <c r="L364" s="696"/>
      <c r="M364" s="696"/>
      <c r="N364" s="696"/>
      <c r="O364" s="696"/>
      <c r="P364" s="696"/>
      <c r="Q364" s="696"/>
      <c r="R364" s="696"/>
      <c r="S364" s="696"/>
      <c r="T364" s="696"/>
      <c r="U364" s="696"/>
      <c r="V364" s="696"/>
      <c r="W364" s="696"/>
      <c r="X364" s="696"/>
      <c r="Y364" s="696"/>
      <c r="Z364" s="696"/>
      <c r="AA364" s="696"/>
      <c r="AB364" s="696"/>
      <c r="AC364" s="696"/>
      <c r="AD364" s="696"/>
      <c r="AE364" s="696"/>
      <c r="AF364" s="696"/>
      <c r="AG364" s="696"/>
      <c r="AH364" s="696"/>
      <c r="AI364" s="696"/>
      <c r="AJ364" s="696"/>
      <c r="AK364" s="696"/>
      <c r="AL364" s="696"/>
      <c r="AM364" s="696"/>
      <c r="AN364" s="696"/>
      <c r="AO364" s="696"/>
      <c r="AP364" s="696"/>
      <c r="AQ364" s="696"/>
      <c r="AR364" s="696"/>
      <c r="AS364" s="696"/>
      <c r="AT364" s="696"/>
      <c r="AU364" s="696"/>
      <c r="AV364" s="696"/>
      <c r="AW364" s="696"/>
      <c r="AX364" s="696"/>
      <c r="AY364" s="696"/>
      <c r="AZ364" s="696"/>
      <c r="BA364" s="696"/>
      <c r="BB364" s="696"/>
      <c r="BC364" s="696"/>
      <c r="BD364" s="697"/>
      <c r="BF364" s="534"/>
      <c r="BG364" s="534"/>
      <c r="BH364" s="534"/>
      <c r="BI364" s="534"/>
      <c r="BJ364" s="534"/>
      <c r="BK364" s="534"/>
      <c r="BL364" s="534"/>
      <c r="BM364" s="534"/>
      <c r="BN364" s="534"/>
      <c r="BO364" s="534"/>
      <c r="BP364" s="534"/>
      <c r="BQ364" s="534"/>
      <c r="BR364" s="534"/>
      <c r="BS364" s="534"/>
      <c r="BT364" s="534"/>
      <c r="BU364" s="534"/>
      <c r="BV364" s="534"/>
      <c r="BW364" s="534"/>
      <c r="BX364" s="534"/>
      <c r="BY364" s="534"/>
      <c r="BZ364" s="534"/>
      <c r="CA364" s="534"/>
      <c r="CB364" s="534"/>
      <c r="CC364" s="534"/>
      <c r="CD364" s="534"/>
    </row>
    <row r="365" spans="1:82" s="447" customFormat="1" ht="11.1" customHeight="1" x14ac:dyDescent="0.2">
      <c r="A365" s="380"/>
      <c r="B365" s="378"/>
      <c r="C365" s="380"/>
      <c r="D365" s="698"/>
      <c r="E365" s="699"/>
      <c r="F365" s="699"/>
      <c r="G365" s="699"/>
      <c r="H365" s="699"/>
      <c r="I365" s="699"/>
      <c r="J365" s="699"/>
      <c r="K365" s="699"/>
      <c r="L365" s="699"/>
      <c r="M365" s="699"/>
      <c r="N365" s="699"/>
      <c r="O365" s="699"/>
      <c r="P365" s="699"/>
      <c r="Q365" s="699"/>
      <c r="R365" s="699"/>
      <c r="S365" s="699"/>
      <c r="T365" s="699"/>
      <c r="U365" s="699"/>
      <c r="V365" s="699"/>
      <c r="W365" s="699"/>
      <c r="X365" s="699"/>
      <c r="Y365" s="699"/>
      <c r="Z365" s="699"/>
      <c r="AA365" s="699"/>
      <c r="AB365" s="699"/>
      <c r="AC365" s="699"/>
      <c r="AD365" s="699"/>
      <c r="AE365" s="699"/>
      <c r="AF365" s="699"/>
      <c r="AG365" s="699"/>
      <c r="AH365" s="699"/>
      <c r="AI365" s="699"/>
      <c r="AJ365" s="699"/>
      <c r="AK365" s="699"/>
      <c r="AL365" s="699"/>
      <c r="AM365" s="699"/>
      <c r="AN365" s="699"/>
      <c r="AO365" s="699"/>
      <c r="AP365" s="699"/>
      <c r="AQ365" s="699"/>
      <c r="AR365" s="699"/>
      <c r="AS365" s="699"/>
      <c r="AT365" s="699"/>
      <c r="AU365" s="699"/>
      <c r="AV365" s="699"/>
      <c r="AW365" s="699"/>
      <c r="AX365" s="699"/>
      <c r="AY365" s="699"/>
      <c r="AZ365" s="699"/>
      <c r="BA365" s="699"/>
      <c r="BB365" s="699"/>
      <c r="BC365" s="699"/>
      <c r="BD365" s="700"/>
      <c r="BF365" s="534"/>
      <c r="BG365" s="534"/>
      <c r="BH365" s="534"/>
      <c r="BI365" s="534"/>
      <c r="BJ365" s="534"/>
      <c r="BK365" s="534"/>
      <c r="BL365" s="534"/>
      <c r="BM365" s="534"/>
      <c r="BN365" s="534"/>
      <c r="BO365" s="534"/>
      <c r="BP365" s="534"/>
      <c r="BQ365" s="534"/>
      <c r="BR365" s="534"/>
      <c r="BS365" s="534"/>
      <c r="BT365" s="534"/>
      <c r="BU365" s="534"/>
      <c r="BV365" s="534"/>
      <c r="BW365" s="534"/>
      <c r="BX365" s="534"/>
      <c r="BY365" s="534"/>
      <c r="BZ365" s="534"/>
      <c r="CA365" s="534"/>
      <c r="CB365" s="534"/>
      <c r="CC365" s="534"/>
      <c r="CD365" s="534"/>
    </row>
    <row r="366" spans="1:82" s="447" customFormat="1" ht="11.1" customHeight="1" x14ac:dyDescent="0.2">
      <c r="A366" s="380"/>
      <c r="B366" s="378"/>
      <c r="C366" s="380"/>
      <c r="D366" s="698"/>
      <c r="E366" s="699"/>
      <c r="F366" s="699"/>
      <c r="G366" s="699"/>
      <c r="H366" s="699"/>
      <c r="I366" s="699"/>
      <c r="J366" s="699"/>
      <c r="K366" s="699"/>
      <c r="L366" s="699"/>
      <c r="M366" s="699"/>
      <c r="N366" s="699"/>
      <c r="O366" s="699"/>
      <c r="P366" s="699"/>
      <c r="Q366" s="699"/>
      <c r="R366" s="699"/>
      <c r="S366" s="699"/>
      <c r="T366" s="699"/>
      <c r="U366" s="699"/>
      <c r="V366" s="699"/>
      <c r="W366" s="699"/>
      <c r="X366" s="699"/>
      <c r="Y366" s="699"/>
      <c r="Z366" s="699"/>
      <c r="AA366" s="699"/>
      <c r="AB366" s="699"/>
      <c r="AC366" s="699"/>
      <c r="AD366" s="699"/>
      <c r="AE366" s="699"/>
      <c r="AF366" s="699"/>
      <c r="AG366" s="699"/>
      <c r="AH366" s="699"/>
      <c r="AI366" s="699"/>
      <c r="AJ366" s="699"/>
      <c r="AK366" s="699"/>
      <c r="AL366" s="699"/>
      <c r="AM366" s="699"/>
      <c r="AN366" s="699"/>
      <c r="AO366" s="699"/>
      <c r="AP366" s="699"/>
      <c r="AQ366" s="699"/>
      <c r="AR366" s="699"/>
      <c r="AS366" s="699"/>
      <c r="AT366" s="699"/>
      <c r="AU366" s="699"/>
      <c r="AV366" s="699"/>
      <c r="AW366" s="699"/>
      <c r="AX366" s="699"/>
      <c r="AY366" s="699"/>
      <c r="AZ366" s="699"/>
      <c r="BA366" s="699"/>
      <c r="BB366" s="699"/>
      <c r="BC366" s="699"/>
      <c r="BD366" s="700"/>
      <c r="BF366" s="534"/>
      <c r="BG366" s="534"/>
      <c r="BH366" s="534"/>
      <c r="BI366" s="534"/>
      <c r="BJ366" s="534"/>
      <c r="BK366" s="534"/>
      <c r="BL366" s="534"/>
      <c r="BM366" s="534"/>
      <c r="BN366" s="534"/>
      <c r="BO366" s="534"/>
      <c r="BP366" s="534"/>
      <c r="BQ366" s="534"/>
      <c r="BR366" s="534"/>
      <c r="BS366" s="534"/>
      <c r="BT366" s="534"/>
      <c r="BU366" s="534"/>
      <c r="BV366" s="534"/>
      <c r="BW366" s="534"/>
      <c r="BX366" s="534"/>
      <c r="BY366" s="534"/>
      <c r="BZ366" s="534"/>
      <c r="CA366" s="534"/>
      <c r="CB366" s="534"/>
      <c r="CC366" s="534"/>
      <c r="CD366" s="534"/>
    </row>
    <row r="367" spans="1:82" s="447" customFormat="1" ht="11.1" customHeight="1" thickBot="1" x14ac:dyDescent="0.25">
      <c r="A367" s="380"/>
      <c r="B367" s="378"/>
      <c r="C367" s="380"/>
      <c r="D367" s="701"/>
      <c r="E367" s="702"/>
      <c r="F367" s="702"/>
      <c r="G367" s="702"/>
      <c r="H367" s="702"/>
      <c r="I367" s="702"/>
      <c r="J367" s="702"/>
      <c r="K367" s="702"/>
      <c r="L367" s="702"/>
      <c r="M367" s="702"/>
      <c r="N367" s="702"/>
      <c r="O367" s="702"/>
      <c r="P367" s="702"/>
      <c r="Q367" s="702"/>
      <c r="R367" s="702"/>
      <c r="S367" s="702"/>
      <c r="T367" s="702"/>
      <c r="U367" s="702"/>
      <c r="V367" s="702"/>
      <c r="W367" s="702"/>
      <c r="X367" s="702"/>
      <c r="Y367" s="702"/>
      <c r="Z367" s="702"/>
      <c r="AA367" s="702"/>
      <c r="AB367" s="702"/>
      <c r="AC367" s="702"/>
      <c r="AD367" s="702"/>
      <c r="AE367" s="702"/>
      <c r="AF367" s="702"/>
      <c r="AG367" s="702"/>
      <c r="AH367" s="702"/>
      <c r="AI367" s="702"/>
      <c r="AJ367" s="702"/>
      <c r="AK367" s="702"/>
      <c r="AL367" s="702"/>
      <c r="AM367" s="702"/>
      <c r="AN367" s="702"/>
      <c r="AO367" s="702"/>
      <c r="AP367" s="702"/>
      <c r="AQ367" s="702"/>
      <c r="AR367" s="702"/>
      <c r="AS367" s="702"/>
      <c r="AT367" s="702"/>
      <c r="AU367" s="702"/>
      <c r="AV367" s="702"/>
      <c r="AW367" s="702"/>
      <c r="AX367" s="702"/>
      <c r="AY367" s="702"/>
      <c r="AZ367" s="702"/>
      <c r="BA367" s="702"/>
      <c r="BB367" s="702"/>
      <c r="BC367" s="702"/>
      <c r="BD367" s="703"/>
    </row>
    <row r="368" spans="1:82" s="502" customFormat="1" ht="12.6" customHeight="1" x14ac:dyDescent="0.2">
      <c r="A368" s="419"/>
      <c r="B368" s="503"/>
      <c r="C368" s="503"/>
      <c r="D368" s="476"/>
      <c r="E368" s="475"/>
      <c r="F368" s="475"/>
      <c r="G368" s="475"/>
      <c r="H368" s="475"/>
      <c r="I368" s="475"/>
      <c r="J368" s="475"/>
      <c r="K368" s="475"/>
      <c r="L368" s="475"/>
      <c r="M368" s="475"/>
      <c r="N368" s="475"/>
      <c r="O368" s="475"/>
      <c r="P368" s="475"/>
      <c r="Q368" s="477"/>
      <c r="R368" s="689" t="s">
        <v>1527</v>
      </c>
      <c r="S368" s="690"/>
      <c r="T368" s="690"/>
      <c r="U368" s="690"/>
      <c r="V368" s="690"/>
      <c r="W368" s="690"/>
      <c r="X368" s="690"/>
      <c r="Y368" s="690"/>
      <c r="Z368" s="690"/>
      <c r="AA368" s="690"/>
      <c r="AB368" s="690"/>
      <c r="AC368" s="690"/>
      <c r="AD368" s="691"/>
      <c r="AE368" s="689" t="s">
        <v>1528</v>
      </c>
      <c r="AF368" s="690"/>
      <c r="AG368" s="690"/>
      <c r="AH368" s="690"/>
      <c r="AI368" s="690"/>
      <c r="AJ368" s="690"/>
      <c r="AK368" s="690"/>
      <c r="AL368" s="690"/>
      <c r="AM368" s="690"/>
      <c r="AN368" s="690"/>
      <c r="AO368" s="690"/>
      <c r="AP368" s="690"/>
      <c r="AQ368" s="691"/>
      <c r="AR368" s="689" t="s">
        <v>1529</v>
      </c>
      <c r="AS368" s="690"/>
      <c r="AT368" s="690"/>
      <c r="AU368" s="690"/>
      <c r="AV368" s="690"/>
      <c r="AW368" s="690"/>
      <c r="AX368" s="690"/>
      <c r="AY368" s="690"/>
      <c r="AZ368" s="690"/>
      <c r="BA368" s="690"/>
      <c r="BB368" s="690"/>
      <c r="BC368" s="690"/>
      <c r="BD368" s="691"/>
    </row>
    <row r="369" spans="1:56" s="502" customFormat="1" ht="12.6" customHeight="1" thickBot="1" x14ac:dyDescent="0.25">
      <c r="A369" s="440"/>
      <c r="B369" s="448"/>
      <c r="C369" s="442"/>
      <c r="D369" s="481"/>
      <c r="E369" s="482"/>
      <c r="F369" s="482"/>
      <c r="G369" s="482"/>
      <c r="H369" s="482"/>
      <c r="I369" s="482"/>
      <c r="J369" s="482"/>
      <c r="K369" s="482"/>
      <c r="L369" s="448"/>
      <c r="M369" s="442"/>
      <c r="N369" s="482"/>
      <c r="O369" s="482"/>
      <c r="P369" s="482"/>
      <c r="Q369" s="483"/>
      <c r="R369" s="692"/>
      <c r="S369" s="693"/>
      <c r="T369" s="693"/>
      <c r="U369" s="693"/>
      <c r="V369" s="693"/>
      <c r="W369" s="693"/>
      <c r="X369" s="693"/>
      <c r="Y369" s="693"/>
      <c r="Z369" s="693"/>
      <c r="AA369" s="693"/>
      <c r="AB369" s="693"/>
      <c r="AC369" s="693"/>
      <c r="AD369" s="694"/>
      <c r="AE369" s="692"/>
      <c r="AF369" s="693"/>
      <c r="AG369" s="693"/>
      <c r="AH369" s="693"/>
      <c r="AI369" s="693"/>
      <c r="AJ369" s="693"/>
      <c r="AK369" s="693"/>
      <c r="AL369" s="693"/>
      <c r="AM369" s="693"/>
      <c r="AN369" s="693"/>
      <c r="AO369" s="693"/>
      <c r="AP369" s="693"/>
      <c r="AQ369" s="694"/>
      <c r="AR369" s="692"/>
      <c r="AS369" s="693"/>
      <c r="AT369" s="693"/>
      <c r="AU369" s="693"/>
      <c r="AV369" s="693"/>
      <c r="AW369" s="693"/>
      <c r="AX369" s="693"/>
      <c r="AY369" s="693"/>
      <c r="AZ369" s="693"/>
      <c r="BA369" s="693"/>
      <c r="BB369" s="693"/>
      <c r="BC369" s="693"/>
      <c r="BD369" s="694"/>
    </row>
    <row r="370" spans="1:56" ht="15.75" customHeight="1" x14ac:dyDescent="0.2">
      <c r="A370" s="25"/>
      <c r="B370" s="353"/>
      <c r="C370" s="69"/>
      <c r="D370" s="75"/>
      <c r="E370" s="366"/>
      <c r="F370" s="366"/>
      <c r="G370" s="366"/>
      <c r="H370" s="366"/>
      <c r="I370" s="366"/>
      <c r="J370" s="366"/>
      <c r="K370" s="366"/>
      <c r="L370" s="366"/>
      <c r="M370" s="366"/>
      <c r="N370" s="366"/>
      <c r="O370" s="366"/>
      <c r="P370" s="366"/>
      <c r="Q370" s="368"/>
      <c r="R370" s="75"/>
      <c r="S370" s="366"/>
      <c r="T370" s="366"/>
      <c r="U370" s="366"/>
      <c r="V370" s="366"/>
      <c r="W370" s="366"/>
      <c r="X370" s="366"/>
      <c r="Y370" s="366"/>
      <c r="Z370" s="366"/>
      <c r="AA370" s="366"/>
      <c r="AB370" s="366"/>
      <c r="AC370" s="354"/>
      <c r="AD370" s="368"/>
      <c r="AE370" s="75"/>
      <c r="AF370" s="366"/>
      <c r="AG370" s="366"/>
      <c r="AH370" s="366"/>
      <c r="AI370" s="366"/>
      <c r="AJ370" s="366"/>
      <c r="AK370" s="366"/>
      <c r="AL370" s="366"/>
      <c r="AM370" s="366"/>
      <c r="AN370" s="366"/>
      <c r="AO370" s="366"/>
      <c r="AP370" s="354"/>
      <c r="AQ370" s="368"/>
      <c r="AR370" s="75"/>
      <c r="AS370" s="366"/>
      <c r="AT370" s="366"/>
      <c r="AU370" s="366"/>
      <c r="AV370" s="366"/>
      <c r="AW370" s="366"/>
      <c r="AX370" s="366"/>
      <c r="AY370" s="366"/>
      <c r="AZ370" s="366"/>
      <c r="BA370" s="366"/>
      <c r="BB370" s="366"/>
      <c r="BC370" s="354"/>
      <c r="BD370" s="368"/>
    </row>
    <row r="371" spans="1:56" ht="11.25" customHeight="1" x14ac:dyDescent="0.2">
      <c r="A371" s="333"/>
      <c r="B371" s="373">
        <v>429</v>
      </c>
      <c r="C371" s="368"/>
      <c r="D371" s="75"/>
      <c r="E371" s="646" t="str">
        <f ca="1">VLOOKUP(INDIRECT(ADDRESS(ROW(),COLUMN()-3)),Language_Translations,MATCH(Language_Selected,Language_Options,0),FALSE)</f>
        <v>Who assisted with the delivery of (NAME)?
Anyone else?</v>
      </c>
      <c r="F371" s="646"/>
      <c r="G371" s="646"/>
      <c r="H371" s="646"/>
      <c r="I371" s="646"/>
      <c r="J371" s="646"/>
      <c r="K371" s="646"/>
      <c r="L371" s="646"/>
      <c r="M371" s="646"/>
      <c r="N371" s="646"/>
      <c r="O371" s="646"/>
      <c r="P371" s="646"/>
      <c r="Q371" s="368"/>
      <c r="R371" s="75"/>
      <c r="S371" s="204" t="s">
        <v>110</v>
      </c>
      <c r="T371" s="333"/>
      <c r="U371" s="333"/>
      <c r="V371" s="333"/>
      <c r="W371" s="333"/>
      <c r="X371" s="333"/>
      <c r="Y371" s="333"/>
      <c r="Z371" s="333"/>
      <c r="AA371" s="333"/>
      <c r="AB371" s="333"/>
      <c r="AC371" s="373"/>
      <c r="AD371" s="368"/>
      <c r="AE371" s="75"/>
      <c r="AF371" s="204" t="s">
        <v>110</v>
      </c>
      <c r="AG371" s="333"/>
      <c r="AH371" s="333"/>
      <c r="AI371" s="333"/>
      <c r="AJ371" s="333"/>
      <c r="AK371" s="333"/>
      <c r="AL371" s="333"/>
      <c r="AM371" s="333"/>
      <c r="AN371" s="333"/>
      <c r="AO371" s="333"/>
      <c r="AP371" s="373"/>
      <c r="AQ371" s="368"/>
      <c r="AR371" s="75"/>
      <c r="AS371" s="204" t="s">
        <v>110</v>
      </c>
      <c r="AT371" s="333"/>
      <c r="AU371" s="333"/>
      <c r="AV371" s="333"/>
      <c r="AW371" s="333"/>
      <c r="AX371" s="333"/>
      <c r="AY371" s="333"/>
      <c r="AZ371" s="333"/>
      <c r="BA371" s="333"/>
      <c r="BB371" s="333"/>
      <c r="BC371" s="373"/>
      <c r="BD371" s="368"/>
    </row>
    <row r="372" spans="1:56" x14ac:dyDescent="0.2">
      <c r="A372" s="333"/>
      <c r="B372" s="377" t="s">
        <v>75</v>
      </c>
      <c r="C372" s="368"/>
      <c r="D372" s="75"/>
      <c r="E372" s="646"/>
      <c r="F372" s="646"/>
      <c r="G372" s="646"/>
      <c r="H372" s="646"/>
      <c r="I372" s="646"/>
      <c r="J372" s="646"/>
      <c r="K372" s="646"/>
      <c r="L372" s="646"/>
      <c r="M372" s="646"/>
      <c r="N372" s="646"/>
      <c r="O372" s="646"/>
      <c r="P372" s="646"/>
      <c r="Q372" s="368"/>
      <c r="R372" s="75"/>
      <c r="S372" s="333"/>
      <c r="T372" s="333" t="s">
        <v>111</v>
      </c>
      <c r="U372" s="333"/>
      <c r="V372" s="333"/>
      <c r="W372" s="333"/>
      <c r="X372" s="152" t="s">
        <v>8</v>
      </c>
      <c r="Y372" s="152"/>
      <c r="Z372" s="152"/>
      <c r="AA372" s="152"/>
      <c r="AB372" s="152"/>
      <c r="AC372" s="373" t="s">
        <v>112</v>
      </c>
      <c r="AD372" s="368"/>
      <c r="AE372" s="75"/>
      <c r="AF372" s="333"/>
      <c r="AG372" s="333" t="s">
        <v>111</v>
      </c>
      <c r="AH372" s="333"/>
      <c r="AI372" s="333"/>
      <c r="AJ372" s="333"/>
      <c r="AK372" s="152" t="s">
        <v>8</v>
      </c>
      <c r="AL372" s="152"/>
      <c r="AM372" s="152"/>
      <c r="AN372" s="152"/>
      <c r="AO372" s="152"/>
      <c r="AP372" s="373" t="s">
        <v>112</v>
      </c>
      <c r="AQ372" s="368"/>
      <c r="AR372" s="75"/>
      <c r="AS372" s="333"/>
      <c r="AT372" s="333" t="s">
        <v>111</v>
      </c>
      <c r="AU372" s="333"/>
      <c r="AV372" s="333"/>
      <c r="AW372" s="333"/>
      <c r="AX372" s="152" t="s">
        <v>8</v>
      </c>
      <c r="AY372" s="152"/>
      <c r="AZ372" s="152"/>
      <c r="BA372" s="152"/>
      <c r="BB372" s="152"/>
      <c r="BC372" s="373" t="s">
        <v>112</v>
      </c>
      <c r="BD372" s="368"/>
    </row>
    <row r="373" spans="1:56" x14ac:dyDescent="0.2">
      <c r="A373" s="333"/>
      <c r="C373" s="368"/>
      <c r="D373" s="75"/>
      <c r="E373" s="646"/>
      <c r="F373" s="646"/>
      <c r="G373" s="646"/>
      <c r="H373" s="646"/>
      <c r="I373" s="646"/>
      <c r="J373" s="646"/>
      <c r="K373" s="646"/>
      <c r="L373" s="646"/>
      <c r="M373" s="646"/>
      <c r="N373" s="646"/>
      <c r="O373" s="646"/>
      <c r="P373" s="646"/>
      <c r="Q373" s="368"/>
      <c r="R373" s="75"/>
      <c r="S373" s="333"/>
      <c r="T373" s="333" t="s">
        <v>160</v>
      </c>
      <c r="U373" s="333"/>
      <c r="V373" s="333"/>
      <c r="W373" s="333"/>
      <c r="X373" s="333"/>
      <c r="Z373" s="152" t="s">
        <v>8</v>
      </c>
      <c r="AA373" s="152"/>
      <c r="AB373" s="152"/>
      <c r="AC373" s="373" t="s">
        <v>113</v>
      </c>
      <c r="AD373" s="368"/>
      <c r="AE373" s="75"/>
      <c r="AF373" s="333"/>
      <c r="AG373" s="333" t="s">
        <v>160</v>
      </c>
      <c r="AH373" s="333"/>
      <c r="AI373" s="333"/>
      <c r="AJ373" s="333"/>
      <c r="AK373" s="333"/>
      <c r="AM373" s="152" t="s">
        <v>8</v>
      </c>
      <c r="AN373" s="152"/>
      <c r="AO373" s="152"/>
      <c r="AP373" s="373" t="s">
        <v>113</v>
      </c>
      <c r="AQ373" s="368"/>
      <c r="AR373" s="75"/>
      <c r="AS373" s="333"/>
      <c r="AT373" s="333" t="s">
        <v>160</v>
      </c>
      <c r="AU373" s="333"/>
      <c r="AV373" s="333"/>
      <c r="AW373" s="333"/>
      <c r="AX373" s="333"/>
      <c r="AZ373" s="152" t="s">
        <v>8</v>
      </c>
      <c r="BA373" s="152"/>
      <c r="BB373" s="152"/>
      <c r="BC373" s="373" t="s">
        <v>113</v>
      </c>
      <c r="BD373" s="368"/>
    </row>
    <row r="374" spans="1:56" ht="11.25" customHeight="1" x14ac:dyDescent="0.2">
      <c r="A374" s="333"/>
      <c r="C374" s="368"/>
      <c r="D374" s="75"/>
      <c r="E374" s="646"/>
      <c r="F374" s="646"/>
      <c r="G374" s="646"/>
      <c r="H374" s="646"/>
      <c r="I374" s="646"/>
      <c r="J374" s="646"/>
      <c r="K374" s="646"/>
      <c r="L374" s="646"/>
      <c r="M374" s="646"/>
      <c r="N374" s="646"/>
      <c r="O374" s="646"/>
      <c r="P374" s="646"/>
      <c r="Q374" s="368"/>
      <c r="R374" s="75"/>
      <c r="S374" s="333"/>
      <c r="T374" s="333" t="s">
        <v>203</v>
      </c>
      <c r="U374" s="333"/>
      <c r="V374" s="333"/>
      <c r="W374" s="333"/>
      <c r="X374" s="333"/>
      <c r="Y374" s="333"/>
      <c r="Z374" s="333"/>
      <c r="AA374" s="333"/>
      <c r="AB374" s="333"/>
      <c r="AC374" s="373"/>
      <c r="AD374" s="368"/>
      <c r="AE374" s="75"/>
      <c r="AF374" s="333"/>
      <c r="AG374" s="333" t="s">
        <v>203</v>
      </c>
      <c r="AH374" s="333"/>
      <c r="AI374" s="333"/>
      <c r="AJ374" s="333"/>
      <c r="AK374" s="333"/>
      <c r="AL374" s="333"/>
      <c r="AM374" s="333"/>
      <c r="AN374" s="333"/>
      <c r="AO374" s="333"/>
      <c r="AP374" s="373"/>
      <c r="AQ374" s="368"/>
      <c r="AR374" s="75"/>
      <c r="AS374" s="333"/>
      <c r="AT374" s="333" t="s">
        <v>203</v>
      </c>
      <c r="AU374" s="333"/>
      <c r="AV374" s="333"/>
      <c r="AW374" s="333"/>
      <c r="AX374" s="333"/>
      <c r="AY374" s="333"/>
      <c r="AZ374" s="333"/>
      <c r="BA374" s="333"/>
      <c r="BB374" s="333"/>
      <c r="BC374" s="373"/>
      <c r="BD374" s="368"/>
    </row>
    <row r="375" spans="1:56" x14ac:dyDescent="0.2">
      <c r="A375" s="333"/>
      <c r="C375" s="368"/>
      <c r="D375" s="75"/>
      <c r="E375" s="333"/>
      <c r="F375" s="333"/>
      <c r="G375" s="333"/>
      <c r="H375" s="333"/>
      <c r="I375" s="333"/>
      <c r="J375" s="333"/>
      <c r="K375" s="333"/>
      <c r="L375" s="333"/>
      <c r="M375" s="333"/>
      <c r="N375" s="333"/>
      <c r="O375" s="333"/>
      <c r="P375" s="333"/>
      <c r="Q375" s="368"/>
      <c r="R375" s="75"/>
      <c r="S375" s="333"/>
      <c r="T375" s="333"/>
      <c r="U375" s="333" t="s">
        <v>114</v>
      </c>
      <c r="V375" s="333"/>
      <c r="W375" s="333"/>
      <c r="X375" s="152" t="s">
        <v>8</v>
      </c>
      <c r="Y375" s="152"/>
      <c r="Z375" s="152"/>
      <c r="AA375" s="152"/>
      <c r="AB375" s="152"/>
      <c r="AC375" s="373" t="s">
        <v>115</v>
      </c>
      <c r="AD375" s="368"/>
      <c r="AE375" s="75"/>
      <c r="AF375" s="333"/>
      <c r="AG375" s="333"/>
      <c r="AH375" s="333" t="s">
        <v>114</v>
      </c>
      <c r="AI375" s="333"/>
      <c r="AJ375" s="333"/>
      <c r="AK375" s="152" t="s">
        <v>8</v>
      </c>
      <c r="AL375" s="152"/>
      <c r="AM375" s="152"/>
      <c r="AN375" s="152"/>
      <c r="AO375" s="152"/>
      <c r="AP375" s="373" t="s">
        <v>115</v>
      </c>
      <c r="AQ375" s="368"/>
      <c r="AR375" s="75"/>
      <c r="AS375" s="333"/>
      <c r="AT375" s="333"/>
      <c r="AU375" s="333" t="s">
        <v>114</v>
      </c>
      <c r="AV375" s="333"/>
      <c r="AW375" s="333"/>
      <c r="AX375" s="152" t="s">
        <v>8</v>
      </c>
      <c r="AY375" s="152"/>
      <c r="AZ375" s="152"/>
      <c r="BA375" s="152"/>
      <c r="BB375" s="152"/>
      <c r="BC375" s="373" t="s">
        <v>115</v>
      </c>
      <c r="BD375" s="368"/>
    </row>
    <row r="376" spans="1:56" ht="11.25" customHeight="1" x14ac:dyDescent="0.2">
      <c r="A376" s="333"/>
      <c r="C376" s="368"/>
      <c r="D376" s="75"/>
      <c r="E376" s="645" t="s">
        <v>252</v>
      </c>
      <c r="F376" s="645"/>
      <c r="G376" s="645"/>
      <c r="H376" s="645"/>
      <c r="I376" s="645"/>
      <c r="J376" s="645"/>
      <c r="K376" s="645"/>
      <c r="L376" s="645"/>
      <c r="M376" s="645"/>
      <c r="N376" s="645"/>
      <c r="O376" s="645"/>
      <c r="P376" s="645"/>
      <c r="Q376" s="368"/>
      <c r="R376" s="75"/>
      <c r="S376" s="204" t="s">
        <v>116</v>
      </c>
      <c r="T376" s="333"/>
      <c r="U376" s="333"/>
      <c r="V376" s="333"/>
      <c r="W376" s="333"/>
      <c r="X376" s="333"/>
      <c r="Y376" s="333"/>
      <c r="Z376" s="333"/>
      <c r="AA376" s="333"/>
      <c r="AB376" s="333"/>
      <c r="AC376" s="373"/>
      <c r="AD376" s="368"/>
      <c r="AE376" s="75"/>
      <c r="AF376" s="204" t="s">
        <v>116</v>
      </c>
      <c r="AG376" s="333"/>
      <c r="AH376" s="333"/>
      <c r="AI376" s="333"/>
      <c r="AJ376" s="333"/>
      <c r="AK376" s="333"/>
      <c r="AL376" s="333"/>
      <c r="AM376" s="333"/>
      <c r="AN376" s="333"/>
      <c r="AO376" s="333"/>
      <c r="AP376" s="373"/>
      <c r="AQ376" s="368"/>
      <c r="AR376" s="75"/>
      <c r="AS376" s="204" t="s">
        <v>116</v>
      </c>
      <c r="AT376" s="333"/>
      <c r="AU376" s="333"/>
      <c r="AV376" s="333"/>
      <c r="AW376" s="333"/>
      <c r="AX376" s="333"/>
      <c r="AY376" s="333"/>
      <c r="AZ376" s="333"/>
      <c r="BA376" s="333"/>
      <c r="BB376" s="333"/>
      <c r="BC376" s="373"/>
      <c r="BD376" s="368"/>
    </row>
    <row r="377" spans="1:56" x14ac:dyDescent="0.2">
      <c r="A377" s="333"/>
      <c r="C377" s="368"/>
      <c r="D377" s="75"/>
      <c r="E377" s="645"/>
      <c r="F377" s="645"/>
      <c r="G377" s="645"/>
      <c r="H377" s="645"/>
      <c r="I377" s="645"/>
      <c r="J377" s="645"/>
      <c r="K377" s="645"/>
      <c r="L377" s="645"/>
      <c r="M377" s="645"/>
      <c r="N377" s="645"/>
      <c r="O377" s="645"/>
      <c r="P377" s="645"/>
      <c r="Q377" s="368"/>
      <c r="R377" s="75"/>
      <c r="S377" s="333"/>
      <c r="T377" s="333" t="s">
        <v>117</v>
      </c>
      <c r="U377" s="333"/>
      <c r="V377" s="333"/>
      <c r="W377" s="333"/>
      <c r="X377" s="333"/>
      <c r="Y377" s="333"/>
      <c r="Z377" s="333"/>
      <c r="AA377" s="333"/>
      <c r="AB377" s="333"/>
      <c r="AC377" s="373"/>
      <c r="AD377" s="368"/>
      <c r="AE377" s="75"/>
      <c r="AF377" s="333"/>
      <c r="AG377" s="333" t="s">
        <v>117</v>
      </c>
      <c r="AH377" s="333"/>
      <c r="AI377" s="333"/>
      <c r="AJ377" s="333"/>
      <c r="AK377" s="333"/>
      <c r="AL377" s="333"/>
      <c r="AM377" s="333"/>
      <c r="AN377" s="333"/>
      <c r="AO377" s="333"/>
      <c r="AP377" s="373"/>
      <c r="AQ377" s="368"/>
      <c r="AR377" s="75"/>
      <c r="AS377" s="333"/>
      <c r="AT377" s="333" t="s">
        <v>117</v>
      </c>
      <c r="AU377" s="333"/>
      <c r="AV377" s="333"/>
      <c r="AW377" s="333"/>
      <c r="AX377" s="333"/>
      <c r="AY377" s="333"/>
      <c r="AZ377" s="333"/>
      <c r="BA377" s="333"/>
      <c r="BB377" s="333"/>
      <c r="BC377" s="373"/>
      <c r="BD377" s="368"/>
    </row>
    <row r="378" spans="1:56" x14ac:dyDescent="0.2">
      <c r="A378" s="333"/>
      <c r="C378" s="368"/>
      <c r="D378" s="75"/>
      <c r="E378" s="645"/>
      <c r="F378" s="645"/>
      <c r="G378" s="645"/>
      <c r="H378" s="645"/>
      <c r="I378" s="645"/>
      <c r="J378" s="645"/>
      <c r="K378" s="645"/>
      <c r="L378" s="645"/>
      <c r="M378" s="645"/>
      <c r="N378" s="645"/>
      <c r="O378" s="645"/>
      <c r="P378" s="645"/>
      <c r="Q378" s="368"/>
      <c r="R378" s="75"/>
      <c r="S378" s="333"/>
      <c r="T378" s="333"/>
      <c r="U378" s="333" t="s">
        <v>118</v>
      </c>
      <c r="V378" s="333"/>
      <c r="W378" s="333"/>
      <c r="X378" s="333"/>
      <c r="Y378" s="152" t="s">
        <v>8</v>
      </c>
      <c r="Z378" s="152"/>
      <c r="AA378" s="152"/>
      <c r="AB378" s="152"/>
      <c r="AC378" s="373" t="s">
        <v>119</v>
      </c>
      <c r="AD378" s="368"/>
      <c r="AE378" s="75"/>
      <c r="AF378" s="333"/>
      <c r="AG378" s="333"/>
      <c r="AH378" s="333" t="s">
        <v>118</v>
      </c>
      <c r="AI378" s="333"/>
      <c r="AJ378" s="333"/>
      <c r="AK378" s="333"/>
      <c r="AL378" s="152" t="s">
        <v>8</v>
      </c>
      <c r="AM378" s="152"/>
      <c r="AN378" s="152"/>
      <c r="AO378" s="152"/>
      <c r="AP378" s="373" t="s">
        <v>119</v>
      </c>
      <c r="AQ378" s="368"/>
      <c r="AR378" s="75"/>
      <c r="AS378" s="333"/>
      <c r="AT378" s="333"/>
      <c r="AU378" s="333" t="s">
        <v>118</v>
      </c>
      <c r="AV378" s="333"/>
      <c r="AW378" s="333"/>
      <c r="AX378" s="333"/>
      <c r="AY378" s="152" t="s">
        <v>8</v>
      </c>
      <c r="AZ378" s="152"/>
      <c r="BA378" s="152"/>
      <c r="BB378" s="152"/>
      <c r="BC378" s="373" t="s">
        <v>119</v>
      </c>
      <c r="BD378" s="368"/>
    </row>
    <row r="379" spans="1:56" x14ac:dyDescent="0.2">
      <c r="A379" s="333"/>
      <c r="C379" s="368"/>
      <c r="D379" s="75"/>
      <c r="E379" s="333"/>
      <c r="F379" s="333"/>
      <c r="G379" s="333"/>
      <c r="H379" s="333"/>
      <c r="I379" s="333"/>
      <c r="J379" s="333"/>
      <c r="K379" s="333"/>
      <c r="L379" s="333"/>
      <c r="M379" s="333"/>
      <c r="N379" s="333"/>
      <c r="O379" s="333"/>
      <c r="P379" s="333"/>
      <c r="Q379" s="368"/>
      <c r="R379" s="75"/>
      <c r="S379" s="333"/>
      <c r="T379" s="333" t="s">
        <v>213</v>
      </c>
      <c r="U379" s="333"/>
      <c r="V379" s="333"/>
      <c r="W379" s="333"/>
      <c r="X379" s="333"/>
      <c r="Y379" s="333"/>
      <c r="Z379" s="152" t="s">
        <v>8</v>
      </c>
      <c r="AA379" s="152"/>
      <c r="AB379" s="152"/>
      <c r="AC379" s="373" t="s">
        <v>123</v>
      </c>
      <c r="AD379" s="368"/>
      <c r="AE379" s="75"/>
      <c r="AF379" s="333"/>
      <c r="AG379" s="333" t="s">
        <v>213</v>
      </c>
      <c r="AH379" s="333"/>
      <c r="AI379" s="333"/>
      <c r="AJ379" s="333"/>
      <c r="AK379" s="333"/>
      <c r="AL379" s="333"/>
      <c r="AM379" s="152" t="s">
        <v>8</v>
      </c>
      <c r="AN379" s="152"/>
      <c r="AO379" s="152"/>
      <c r="AP379" s="373" t="s">
        <v>123</v>
      </c>
      <c r="AQ379" s="368"/>
      <c r="AR379" s="75"/>
      <c r="AS379" s="333"/>
      <c r="AT379" s="333" t="s">
        <v>213</v>
      </c>
      <c r="AU379" s="333"/>
      <c r="AV379" s="333"/>
      <c r="AW379" s="333"/>
      <c r="AX379" s="333"/>
      <c r="AY379" s="333"/>
      <c r="AZ379" s="152" t="s">
        <v>8</v>
      </c>
      <c r="BA379" s="152"/>
      <c r="BB379" s="152"/>
      <c r="BC379" s="373" t="s">
        <v>123</v>
      </c>
      <c r="BD379" s="368"/>
    </row>
    <row r="380" spans="1:56" ht="11.25" customHeight="1" x14ac:dyDescent="0.2">
      <c r="A380" s="333"/>
      <c r="C380" s="368"/>
      <c r="D380" s="75"/>
      <c r="E380" s="645" t="s">
        <v>253</v>
      </c>
      <c r="F380" s="645"/>
      <c r="G380" s="645"/>
      <c r="H380" s="645"/>
      <c r="I380" s="645"/>
      <c r="J380" s="645"/>
      <c r="K380" s="645"/>
      <c r="L380" s="645"/>
      <c r="M380" s="645"/>
      <c r="N380" s="645"/>
      <c r="O380" s="645"/>
      <c r="P380" s="645"/>
      <c r="Q380" s="368"/>
      <c r="R380" s="75"/>
      <c r="S380" s="333"/>
      <c r="T380" s="333" t="s">
        <v>25</v>
      </c>
      <c r="U380" s="333"/>
      <c r="V380" s="333"/>
      <c r="W380" s="333"/>
      <c r="X380" s="333"/>
      <c r="Y380" s="333"/>
      <c r="Z380" s="333"/>
      <c r="AA380" s="333"/>
      <c r="AB380" s="333"/>
      <c r="AC380" s="373"/>
      <c r="AD380" s="368"/>
      <c r="AE380" s="75"/>
      <c r="AF380" s="333"/>
      <c r="AG380" s="333" t="s">
        <v>25</v>
      </c>
      <c r="AH380" s="333"/>
      <c r="AI380" s="333"/>
      <c r="AJ380" s="333"/>
      <c r="AK380" s="333"/>
      <c r="AL380" s="333"/>
      <c r="AM380" s="333"/>
      <c r="AN380" s="333"/>
      <c r="AO380" s="333"/>
      <c r="AP380" s="373"/>
      <c r="AQ380" s="368"/>
      <c r="AR380" s="75"/>
      <c r="AS380" s="333"/>
      <c r="AT380" s="333" t="s">
        <v>25</v>
      </c>
      <c r="AU380" s="333"/>
      <c r="AV380" s="333"/>
      <c r="AW380" s="333"/>
      <c r="AX380" s="333"/>
      <c r="AY380" s="333"/>
      <c r="AZ380" s="333"/>
      <c r="BA380" s="333"/>
      <c r="BB380" s="333"/>
      <c r="BC380" s="373"/>
      <c r="BD380" s="368"/>
    </row>
    <row r="381" spans="1:56" x14ac:dyDescent="0.2">
      <c r="A381" s="333"/>
      <c r="C381" s="368"/>
      <c r="D381" s="75"/>
      <c r="E381" s="645"/>
      <c r="F381" s="645"/>
      <c r="G381" s="645"/>
      <c r="H381" s="645"/>
      <c r="I381" s="645"/>
      <c r="J381" s="645"/>
      <c r="K381" s="645"/>
      <c r="L381" s="645"/>
      <c r="M381" s="645"/>
      <c r="N381" s="645"/>
      <c r="O381" s="645"/>
      <c r="P381" s="645"/>
      <c r="Q381" s="368"/>
      <c r="R381" s="75"/>
      <c r="S381" s="333"/>
      <c r="T381" s="333"/>
      <c r="U381" s="333"/>
      <c r="V381" s="28"/>
      <c r="W381" s="28"/>
      <c r="X381" s="28"/>
      <c r="Y381" s="28"/>
      <c r="Z381" s="28"/>
      <c r="AA381" s="28"/>
      <c r="AB381" s="28"/>
      <c r="AC381" s="373" t="s">
        <v>124</v>
      </c>
      <c r="AD381" s="368"/>
      <c r="AE381" s="75"/>
      <c r="AF381" s="333"/>
      <c r="AG381" s="333"/>
      <c r="AH381" s="333"/>
      <c r="AI381" s="28"/>
      <c r="AJ381" s="28"/>
      <c r="AK381" s="28"/>
      <c r="AL381" s="28"/>
      <c r="AM381" s="28"/>
      <c r="AN381" s="28"/>
      <c r="AO381" s="28"/>
      <c r="AP381" s="373" t="s">
        <v>124</v>
      </c>
      <c r="AQ381" s="368"/>
      <c r="AR381" s="75"/>
      <c r="AS381" s="333"/>
      <c r="AT381" s="333"/>
      <c r="AU381" s="333"/>
      <c r="AV381" s="28"/>
      <c r="AW381" s="28"/>
      <c r="AX381" s="28"/>
      <c r="AY381" s="28"/>
      <c r="AZ381" s="28"/>
      <c r="BA381" s="28"/>
      <c r="BB381" s="28"/>
      <c r="BC381" s="373" t="s">
        <v>124</v>
      </c>
      <c r="BD381" s="368"/>
    </row>
    <row r="382" spans="1:56" x14ac:dyDescent="0.2">
      <c r="A382" s="333"/>
      <c r="C382" s="368"/>
      <c r="D382" s="75"/>
      <c r="E382" s="645"/>
      <c r="F382" s="645"/>
      <c r="G382" s="645"/>
      <c r="H382" s="645"/>
      <c r="I382" s="645"/>
      <c r="J382" s="645"/>
      <c r="K382" s="645"/>
      <c r="L382" s="645"/>
      <c r="M382" s="645"/>
      <c r="N382" s="645"/>
      <c r="O382" s="645"/>
      <c r="P382" s="645"/>
      <c r="Q382" s="368"/>
      <c r="R382" s="75"/>
      <c r="S382" s="333"/>
      <c r="V382" s="622" t="s">
        <v>125</v>
      </c>
      <c r="W382" s="622"/>
      <c r="X382" s="622"/>
      <c r="Y382" s="622"/>
      <c r="Z382" s="622"/>
      <c r="AA382" s="622"/>
      <c r="AB382" s="622"/>
      <c r="AC382" s="373"/>
      <c r="AD382" s="368"/>
      <c r="AE382" s="75"/>
      <c r="AF382" s="333"/>
      <c r="AI382" s="622" t="s">
        <v>125</v>
      </c>
      <c r="AJ382" s="622"/>
      <c r="AK382" s="622"/>
      <c r="AL382" s="622"/>
      <c r="AM382" s="622"/>
      <c r="AN382" s="622"/>
      <c r="AO382" s="622"/>
      <c r="AP382" s="373"/>
      <c r="AQ382" s="368"/>
      <c r="AR382" s="75"/>
      <c r="AS382" s="333"/>
      <c r="AV382" s="622" t="s">
        <v>125</v>
      </c>
      <c r="AW382" s="622"/>
      <c r="AX382" s="622"/>
      <c r="AY382" s="622"/>
      <c r="AZ382" s="622"/>
      <c r="BA382" s="622"/>
      <c r="BB382" s="622"/>
      <c r="BC382" s="373"/>
      <c r="BD382" s="368"/>
    </row>
    <row r="383" spans="1:56" x14ac:dyDescent="0.2">
      <c r="A383" s="333"/>
      <c r="C383" s="368"/>
      <c r="D383" s="75"/>
      <c r="E383" s="645"/>
      <c r="F383" s="645"/>
      <c r="G383" s="645"/>
      <c r="H383" s="645"/>
      <c r="I383" s="645"/>
      <c r="J383" s="645"/>
      <c r="K383" s="645"/>
      <c r="L383" s="645"/>
      <c r="M383" s="645"/>
      <c r="N383" s="645"/>
      <c r="O383" s="645"/>
      <c r="P383" s="645"/>
      <c r="Q383" s="368"/>
      <c r="R383" s="75"/>
      <c r="S383" s="333" t="s">
        <v>161</v>
      </c>
      <c r="T383" s="333"/>
      <c r="U383" s="333"/>
      <c r="V383" s="333"/>
      <c r="W383" s="333"/>
      <c r="X383" s="333"/>
      <c r="Y383" s="152" t="s">
        <v>8</v>
      </c>
      <c r="Z383" s="152"/>
      <c r="AA383" s="152"/>
      <c r="AB383" s="152"/>
      <c r="AC383" s="373" t="s">
        <v>162</v>
      </c>
      <c r="AD383" s="368"/>
      <c r="AE383" s="75"/>
      <c r="AF383" s="333" t="s">
        <v>161</v>
      </c>
      <c r="AG383" s="333"/>
      <c r="AH383" s="333"/>
      <c r="AI383" s="333"/>
      <c r="AJ383" s="333"/>
      <c r="AK383" s="333"/>
      <c r="AL383" s="152" t="s">
        <v>8</v>
      </c>
      <c r="AM383" s="152"/>
      <c r="AN383" s="152"/>
      <c r="AO383" s="152"/>
      <c r="AP383" s="373" t="s">
        <v>162</v>
      </c>
      <c r="AQ383" s="368"/>
      <c r="AR383" s="75"/>
      <c r="AS383" s="333" t="s">
        <v>161</v>
      </c>
      <c r="AT383" s="333"/>
      <c r="AU383" s="333"/>
      <c r="AV383" s="333"/>
      <c r="AW383" s="333"/>
      <c r="AX383" s="333"/>
      <c r="AY383" s="152" t="s">
        <v>8</v>
      </c>
      <c r="AZ383" s="152"/>
      <c r="BA383" s="152"/>
      <c r="BB383" s="152"/>
      <c r="BC383" s="373" t="s">
        <v>162</v>
      </c>
      <c r="BD383" s="368"/>
    </row>
    <row r="384" spans="1:56" ht="6" customHeight="1" x14ac:dyDescent="0.2">
      <c r="A384" s="28"/>
      <c r="B384" s="343"/>
      <c r="C384" s="71"/>
      <c r="D384" s="38"/>
      <c r="E384" s="28"/>
      <c r="F384" s="28"/>
      <c r="G384" s="28"/>
      <c r="H384" s="28"/>
      <c r="I384" s="28"/>
      <c r="J384" s="28"/>
      <c r="K384" s="28"/>
      <c r="L384" s="28"/>
      <c r="M384" s="28"/>
      <c r="N384" s="28"/>
      <c r="O384" s="28"/>
      <c r="P384" s="28"/>
      <c r="Q384" s="71"/>
      <c r="R384" s="38"/>
      <c r="S384" s="28"/>
      <c r="T384" s="28"/>
      <c r="U384" s="28"/>
      <c r="V384" s="28"/>
      <c r="W384" s="28"/>
      <c r="X384" s="28"/>
      <c r="Y384" s="28"/>
      <c r="Z384" s="28"/>
      <c r="AA384" s="28"/>
      <c r="AB384" s="28"/>
      <c r="AC384" s="343"/>
      <c r="AD384" s="71"/>
      <c r="AE384" s="38"/>
      <c r="AF384" s="28"/>
      <c r="AG384" s="28"/>
      <c r="AH384" s="28"/>
      <c r="AI384" s="28"/>
      <c r="AJ384" s="28"/>
      <c r="AK384" s="28"/>
      <c r="AL384" s="28"/>
      <c r="AM384" s="28"/>
      <c r="AN384" s="28"/>
      <c r="AO384" s="28"/>
      <c r="AP384" s="343"/>
      <c r="AQ384" s="71"/>
      <c r="AR384" s="38"/>
      <c r="AS384" s="28"/>
      <c r="AT384" s="28"/>
      <c r="AU384" s="28"/>
      <c r="AV384" s="28"/>
      <c r="AW384" s="28"/>
      <c r="AX384" s="28"/>
      <c r="AY384" s="28"/>
      <c r="AZ384" s="28"/>
      <c r="BA384" s="28"/>
      <c r="BB384" s="28"/>
      <c r="BC384" s="343"/>
      <c r="BD384" s="71"/>
    </row>
    <row r="385" spans="1:56" ht="6" customHeight="1" x14ac:dyDescent="0.2">
      <c r="A385" s="25"/>
      <c r="B385" s="353"/>
      <c r="C385" s="69"/>
      <c r="D385" s="39"/>
      <c r="E385" s="25"/>
      <c r="F385" s="25"/>
      <c r="G385" s="25"/>
      <c r="H385" s="25"/>
      <c r="I385" s="25"/>
      <c r="J385" s="25"/>
      <c r="K385" s="25"/>
      <c r="L385" s="25"/>
      <c r="M385" s="25"/>
      <c r="N385" s="25"/>
      <c r="O385" s="25"/>
      <c r="P385" s="25"/>
      <c r="Q385" s="69"/>
      <c r="R385" s="39"/>
      <c r="S385" s="25"/>
      <c r="T385" s="25"/>
      <c r="U385" s="25"/>
      <c r="V385" s="25"/>
      <c r="W385" s="25"/>
      <c r="X385" s="25"/>
      <c r="Y385" s="25"/>
      <c r="Z385" s="25"/>
      <c r="AA385" s="25"/>
      <c r="AB385" s="25"/>
      <c r="AC385" s="155"/>
      <c r="AD385" s="69"/>
      <c r="AE385" s="39"/>
      <c r="AF385" s="25"/>
      <c r="AG385" s="25"/>
      <c r="AH385" s="25"/>
      <c r="AI385" s="25"/>
      <c r="AJ385" s="25"/>
      <c r="AK385" s="25"/>
      <c r="AL385" s="25"/>
      <c r="AM385" s="25"/>
      <c r="AN385" s="25"/>
      <c r="AO385" s="25"/>
      <c r="AP385" s="155"/>
      <c r="AQ385" s="69"/>
      <c r="AR385" s="39"/>
      <c r="AS385" s="25"/>
      <c r="AT385" s="25"/>
      <c r="AU385" s="25"/>
      <c r="AV385" s="25"/>
      <c r="AW385" s="25"/>
      <c r="AX385" s="25"/>
      <c r="AY385" s="25"/>
      <c r="AZ385" s="25"/>
      <c r="BA385" s="25"/>
      <c r="BB385" s="25"/>
      <c r="BC385" s="155"/>
      <c r="BD385" s="69"/>
    </row>
    <row r="386" spans="1:56" ht="11.25" customHeight="1" x14ac:dyDescent="0.2">
      <c r="A386" s="366"/>
      <c r="B386" s="354">
        <v>430</v>
      </c>
      <c r="C386" s="368"/>
      <c r="D386" s="75"/>
      <c r="E386" s="665" t="str">
        <f ca="1">VLOOKUP(INDIRECT(ADDRESS(ROW(),COLUMN()-3)),Language_Translations,MATCH(Language_Selected,Language_Options,0),FALSE)</f>
        <v>Where did you give birth to (NAME)?</v>
      </c>
      <c r="F386" s="665"/>
      <c r="G386" s="665"/>
      <c r="H386" s="665"/>
      <c r="I386" s="665"/>
      <c r="J386" s="665"/>
      <c r="K386" s="665"/>
      <c r="L386" s="665"/>
      <c r="M386" s="665"/>
      <c r="N386" s="665"/>
      <c r="O386" s="665"/>
      <c r="P386" s="665"/>
      <c r="Q386" s="368"/>
      <c r="R386" s="75"/>
      <c r="S386" s="195" t="s">
        <v>126</v>
      </c>
      <c r="T386" s="366"/>
      <c r="U386" s="366"/>
      <c r="V386" s="366"/>
      <c r="W386" s="366"/>
      <c r="X386" s="366"/>
      <c r="Y386" s="366"/>
      <c r="Z386" s="366"/>
      <c r="AA386" s="366"/>
      <c r="AB386" s="366"/>
      <c r="AC386" s="364"/>
      <c r="AD386" s="368"/>
      <c r="AE386" s="75"/>
      <c r="AF386" s="195" t="s">
        <v>126</v>
      </c>
      <c r="AG386" s="366"/>
      <c r="AH386" s="366"/>
      <c r="AI386" s="366"/>
      <c r="AJ386" s="366"/>
      <c r="AK386" s="366"/>
      <c r="AL386" s="366"/>
      <c r="AM386" s="366"/>
      <c r="AN386" s="366"/>
      <c r="AO386" s="366"/>
      <c r="AP386" s="364"/>
      <c r="AQ386" s="368"/>
      <c r="AR386" s="75"/>
      <c r="AS386" s="195" t="s">
        <v>126</v>
      </c>
      <c r="AT386" s="366"/>
      <c r="AU386" s="366"/>
      <c r="AV386" s="366"/>
      <c r="AW386" s="366"/>
      <c r="AX386" s="366"/>
      <c r="AY386" s="366"/>
      <c r="AZ386" s="366"/>
      <c r="BA386" s="366"/>
      <c r="BB386" s="366"/>
      <c r="BC386" s="364"/>
      <c r="BD386" s="368"/>
    </row>
    <row r="387" spans="1:56" x14ac:dyDescent="0.2">
      <c r="A387" s="366"/>
      <c r="B387" s="377" t="s">
        <v>75</v>
      </c>
      <c r="C387" s="368"/>
      <c r="D387" s="75"/>
      <c r="E387" s="665"/>
      <c r="F387" s="665"/>
      <c r="G387" s="665"/>
      <c r="H387" s="665"/>
      <c r="I387" s="665"/>
      <c r="J387" s="665"/>
      <c r="K387" s="665"/>
      <c r="L387" s="665"/>
      <c r="M387" s="665"/>
      <c r="N387" s="665"/>
      <c r="O387" s="665"/>
      <c r="P387" s="665"/>
      <c r="Q387" s="368"/>
      <c r="R387" s="75"/>
      <c r="S387" s="366"/>
      <c r="T387" s="366" t="s">
        <v>719</v>
      </c>
      <c r="U387" s="366"/>
      <c r="V387" s="366"/>
      <c r="W387" s="366"/>
      <c r="X387" s="70" t="s">
        <v>8</v>
      </c>
      <c r="Y387" s="152"/>
      <c r="Z387" s="70"/>
      <c r="AA387" s="152"/>
      <c r="AB387" s="70"/>
      <c r="AC387" s="364" t="s">
        <v>163</v>
      </c>
      <c r="AD387" s="368"/>
      <c r="AE387" s="75"/>
      <c r="AF387" s="366"/>
      <c r="AG387" s="366" t="s">
        <v>719</v>
      </c>
      <c r="AH387" s="366"/>
      <c r="AI387" s="366"/>
      <c r="AJ387" s="366"/>
      <c r="AK387" s="70" t="s">
        <v>8</v>
      </c>
      <c r="AL387" s="152"/>
      <c r="AM387" s="70"/>
      <c r="AN387" s="152"/>
      <c r="AO387" s="70"/>
      <c r="AP387" s="364" t="s">
        <v>163</v>
      </c>
      <c r="AQ387" s="368"/>
      <c r="AR387" s="75"/>
      <c r="AS387" s="366"/>
      <c r="AT387" s="366" t="s">
        <v>719</v>
      </c>
      <c r="AU387" s="366"/>
      <c r="AV387" s="366"/>
      <c r="AW387" s="366"/>
      <c r="AX387" s="70" t="s">
        <v>8</v>
      </c>
      <c r="AY387" s="152"/>
      <c r="AZ387" s="70"/>
      <c r="BA387" s="152"/>
      <c r="BB387" s="70"/>
      <c r="BC387" s="364" t="s">
        <v>163</v>
      </c>
      <c r="BD387" s="368"/>
    </row>
    <row r="388" spans="1:56" x14ac:dyDescent="0.2">
      <c r="A388" s="366"/>
      <c r="B388" s="354"/>
      <c r="C388" s="368"/>
      <c r="D388" s="75"/>
      <c r="E388" s="665"/>
      <c r="F388" s="665"/>
      <c r="G388" s="665"/>
      <c r="H388" s="665"/>
      <c r="I388" s="665"/>
      <c r="J388" s="665"/>
      <c r="K388" s="665"/>
      <c r="L388" s="665"/>
      <c r="M388" s="665"/>
      <c r="N388" s="665"/>
      <c r="O388" s="665"/>
      <c r="P388" s="665"/>
      <c r="Q388" s="368"/>
      <c r="R388" s="75"/>
      <c r="S388" s="366"/>
      <c r="T388" s="366"/>
      <c r="U388" s="366"/>
      <c r="V388" s="366"/>
      <c r="W388" s="366"/>
      <c r="X388" s="366"/>
      <c r="Y388" s="366"/>
      <c r="Z388" s="366"/>
      <c r="AA388" s="364" t="s">
        <v>1426</v>
      </c>
      <c r="AB388" s="366"/>
      <c r="AC388" s="364"/>
      <c r="AD388" s="368"/>
      <c r="AE388" s="75"/>
      <c r="AF388" s="366"/>
      <c r="AG388" s="366"/>
      <c r="AH388" s="366"/>
      <c r="AI388" s="366"/>
      <c r="AJ388" s="366"/>
      <c r="AK388" s="366"/>
      <c r="AL388" s="366"/>
      <c r="AM388" s="366"/>
      <c r="AN388" s="364" t="s">
        <v>1426</v>
      </c>
      <c r="AO388" s="366"/>
      <c r="AP388" s="364"/>
      <c r="AQ388" s="368"/>
      <c r="AR388" s="75"/>
      <c r="AS388" s="366"/>
      <c r="AT388" s="366"/>
      <c r="AU388" s="366"/>
      <c r="AV388" s="366"/>
      <c r="AW388" s="366"/>
      <c r="AX388" s="366"/>
      <c r="AY388" s="366"/>
      <c r="AZ388" s="366"/>
      <c r="BA388" s="364" t="s">
        <v>1426</v>
      </c>
      <c r="BB388" s="366"/>
      <c r="BC388" s="364"/>
      <c r="BD388" s="368"/>
    </row>
    <row r="389" spans="1:56" x14ac:dyDescent="0.2">
      <c r="A389" s="333"/>
      <c r="C389" s="368"/>
      <c r="D389" s="75"/>
      <c r="Q389" s="368"/>
      <c r="R389" s="75"/>
      <c r="S389" s="366"/>
      <c r="T389" s="366" t="s">
        <v>127</v>
      </c>
      <c r="U389" s="366"/>
      <c r="V389" s="366"/>
      <c r="W389" s="366"/>
      <c r="X389" s="366"/>
      <c r="Y389" s="70" t="s">
        <v>8</v>
      </c>
      <c r="Z389" s="70"/>
      <c r="AA389" s="152"/>
      <c r="AB389" s="70"/>
      <c r="AC389" s="364" t="s">
        <v>164</v>
      </c>
      <c r="AD389" s="368"/>
      <c r="AE389" s="75"/>
      <c r="AF389" s="366"/>
      <c r="AG389" s="366" t="s">
        <v>127</v>
      </c>
      <c r="AH389" s="366"/>
      <c r="AI389" s="366"/>
      <c r="AJ389" s="366"/>
      <c r="AK389" s="366"/>
      <c r="AL389" s="70" t="s">
        <v>8</v>
      </c>
      <c r="AM389" s="70"/>
      <c r="AN389" s="152"/>
      <c r="AO389" s="70"/>
      <c r="AP389" s="364" t="s">
        <v>164</v>
      </c>
      <c r="AQ389" s="368"/>
      <c r="AR389" s="75"/>
      <c r="AS389" s="366"/>
      <c r="AT389" s="366" t="s">
        <v>127</v>
      </c>
      <c r="AU389" s="366"/>
      <c r="AV389" s="366"/>
      <c r="AW389" s="366"/>
      <c r="AX389" s="366"/>
      <c r="AY389" s="70" t="s">
        <v>8</v>
      </c>
      <c r="AZ389" s="70"/>
      <c r="BA389" s="152"/>
      <c r="BB389" s="70"/>
      <c r="BC389" s="364" t="s">
        <v>164</v>
      </c>
      <c r="BD389" s="368"/>
    </row>
    <row r="390" spans="1:56" ht="11.25" customHeight="1" x14ac:dyDescent="0.2">
      <c r="A390" s="333"/>
      <c r="C390" s="368"/>
      <c r="D390" s="75"/>
      <c r="E390" s="645" t="s">
        <v>250</v>
      </c>
      <c r="F390" s="645"/>
      <c r="G390" s="645"/>
      <c r="H390" s="645"/>
      <c r="I390" s="645"/>
      <c r="J390" s="645"/>
      <c r="K390" s="645"/>
      <c r="L390" s="645"/>
      <c r="M390" s="645"/>
      <c r="N390" s="645"/>
      <c r="O390" s="645"/>
      <c r="P390" s="645"/>
      <c r="Q390" s="368"/>
      <c r="R390" s="75"/>
      <c r="S390" s="366"/>
      <c r="T390" s="366"/>
      <c r="U390" s="366"/>
      <c r="V390" s="366"/>
      <c r="W390" s="366"/>
      <c r="X390" s="366"/>
      <c r="Y390" s="366"/>
      <c r="Z390" s="366"/>
      <c r="AA390" s="366"/>
      <c r="AB390" s="366"/>
      <c r="AC390" s="364"/>
      <c r="AD390" s="368"/>
      <c r="AE390" s="75"/>
      <c r="AF390" s="366"/>
      <c r="AG390" s="366"/>
      <c r="AH390" s="366"/>
      <c r="AI390" s="366"/>
      <c r="AJ390" s="366"/>
      <c r="AK390" s="366"/>
      <c r="AL390" s="366"/>
      <c r="AM390" s="366"/>
      <c r="AN390" s="366"/>
      <c r="AO390" s="366"/>
      <c r="AP390" s="364"/>
      <c r="AQ390" s="368"/>
      <c r="AR390" s="75"/>
      <c r="AS390" s="366"/>
      <c r="AT390" s="366"/>
      <c r="AU390" s="366"/>
      <c r="AV390" s="366"/>
      <c r="AW390" s="366"/>
      <c r="AX390" s="366"/>
      <c r="AY390" s="366"/>
      <c r="AZ390" s="366"/>
      <c r="BA390" s="366"/>
      <c r="BB390" s="366"/>
      <c r="BC390" s="364"/>
      <c r="BD390" s="368"/>
    </row>
    <row r="391" spans="1:56" x14ac:dyDescent="0.2">
      <c r="A391" s="333"/>
      <c r="C391" s="368"/>
      <c r="D391" s="75"/>
      <c r="E391" s="645"/>
      <c r="F391" s="645"/>
      <c r="G391" s="645"/>
      <c r="H391" s="645"/>
      <c r="I391" s="645"/>
      <c r="J391" s="645"/>
      <c r="K391" s="645"/>
      <c r="L391" s="645"/>
      <c r="M391" s="645"/>
      <c r="N391" s="645"/>
      <c r="O391" s="645"/>
      <c r="P391" s="645"/>
      <c r="Q391" s="368"/>
      <c r="R391" s="75"/>
      <c r="S391" s="195" t="s">
        <v>128</v>
      </c>
      <c r="T391" s="366"/>
      <c r="U391" s="366"/>
      <c r="V391" s="366"/>
      <c r="W391" s="366"/>
      <c r="X391" s="366"/>
      <c r="Y391" s="366"/>
      <c r="Z391" s="366"/>
      <c r="AA391" s="366"/>
      <c r="AB391" s="366"/>
      <c r="AC391" s="364"/>
      <c r="AD391" s="368"/>
      <c r="AE391" s="75"/>
      <c r="AF391" s="195" t="s">
        <v>128</v>
      </c>
      <c r="AG391" s="366"/>
      <c r="AH391" s="366"/>
      <c r="AI391" s="366"/>
      <c r="AJ391" s="366"/>
      <c r="AK391" s="366"/>
      <c r="AL391" s="366"/>
      <c r="AM391" s="366"/>
      <c r="AN391" s="366"/>
      <c r="AO391" s="366"/>
      <c r="AP391" s="364"/>
      <c r="AQ391" s="368"/>
      <c r="AR391" s="75"/>
      <c r="AS391" s="195" t="s">
        <v>128</v>
      </c>
      <c r="AT391" s="366"/>
      <c r="AU391" s="366"/>
      <c r="AV391" s="366"/>
      <c r="AW391" s="366"/>
      <c r="AX391" s="366"/>
      <c r="AY391" s="366"/>
      <c r="AZ391" s="366"/>
      <c r="BA391" s="366"/>
      <c r="BB391" s="366"/>
      <c r="BC391" s="364"/>
      <c r="BD391" s="368"/>
    </row>
    <row r="392" spans="1:56" x14ac:dyDescent="0.2">
      <c r="A392" s="333"/>
      <c r="C392" s="368"/>
      <c r="D392" s="75"/>
      <c r="E392" s="333"/>
      <c r="F392" s="333"/>
      <c r="G392" s="333"/>
      <c r="H392" s="333"/>
      <c r="I392" s="333"/>
      <c r="J392" s="333"/>
      <c r="K392" s="333"/>
      <c r="L392" s="333"/>
      <c r="M392" s="333"/>
      <c r="N392" s="333"/>
      <c r="O392" s="333"/>
      <c r="P392" s="333"/>
      <c r="Q392" s="368"/>
      <c r="R392" s="75"/>
      <c r="S392" s="366"/>
      <c r="T392" s="366" t="s">
        <v>607</v>
      </c>
      <c r="U392" s="366"/>
      <c r="V392" s="366"/>
      <c r="W392" s="366"/>
      <c r="X392" s="366"/>
      <c r="Y392" s="366"/>
      <c r="AA392" s="70"/>
      <c r="AB392" s="70" t="s">
        <v>8</v>
      </c>
      <c r="AC392" s="364" t="s">
        <v>165</v>
      </c>
      <c r="AD392" s="368"/>
      <c r="AE392" s="75"/>
      <c r="AF392" s="366"/>
      <c r="AG392" s="366" t="s">
        <v>607</v>
      </c>
      <c r="AH392" s="366"/>
      <c r="AI392" s="366"/>
      <c r="AJ392" s="366"/>
      <c r="AK392" s="366"/>
      <c r="AL392" s="366"/>
      <c r="AN392" s="70"/>
      <c r="AO392" s="70" t="s">
        <v>8</v>
      </c>
      <c r="AP392" s="364" t="s">
        <v>165</v>
      </c>
      <c r="AQ392" s="368"/>
      <c r="AR392" s="75"/>
      <c r="AS392" s="366"/>
      <c r="AT392" s="366" t="s">
        <v>607</v>
      </c>
      <c r="AU392" s="366"/>
      <c r="AV392" s="366"/>
      <c r="AW392" s="366"/>
      <c r="AX392" s="366"/>
      <c r="AY392" s="366"/>
      <c r="BA392" s="70"/>
      <c r="BB392" s="70" t="s">
        <v>8</v>
      </c>
      <c r="BC392" s="364" t="s">
        <v>165</v>
      </c>
      <c r="BD392" s="368"/>
    </row>
    <row r="393" spans="1:56" ht="11.25" customHeight="1" x14ac:dyDescent="0.2">
      <c r="A393" s="333"/>
      <c r="C393" s="368"/>
      <c r="D393" s="75"/>
      <c r="E393" s="605" t="s">
        <v>249</v>
      </c>
      <c r="F393" s="605"/>
      <c r="G393" s="605"/>
      <c r="H393" s="605"/>
      <c r="I393" s="605"/>
      <c r="J393" s="605"/>
      <c r="K393" s="605"/>
      <c r="L393" s="605"/>
      <c r="M393" s="605"/>
      <c r="N393" s="605"/>
      <c r="O393" s="605"/>
      <c r="P393" s="605"/>
      <c r="Q393" s="368"/>
      <c r="R393" s="75"/>
      <c r="S393" s="366"/>
      <c r="T393" s="366" t="s">
        <v>720</v>
      </c>
      <c r="U393" s="366"/>
      <c r="V393" s="366"/>
      <c r="W393" s="366"/>
      <c r="X393" s="366"/>
      <c r="Y393" s="366"/>
      <c r="Z393" s="366"/>
      <c r="AA393" s="366"/>
      <c r="AB393" s="366"/>
      <c r="AC393" s="364"/>
      <c r="AD393" s="368"/>
      <c r="AE393" s="75"/>
      <c r="AF393" s="366"/>
      <c r="AG393" s="366" t="s">
        <v>720</v>
      </c>
      <c r="AH393" s="366"/>
      <c r="AI393" s="366"/>
      <c r="AJ393" s="366"/>
      <c r="AK393" s="366"/>
      <c r="AL393" s="366"/>
      <c r="AM393" s="366"/>
      <c r="AN393" s="366"/>
      <c r="AO393" s="366"/>
      <c r="AP393" s="364"/>
      <c r="AQ393" s="368"/>
      <c r="AR393" s="75"/>
      <c r="AS393" s="366"/>
      <c r="AT393" s="366" t="s">
        <v>720</v>
      </c>
      <c r="AU393" s="366"/>
      <c r="AV393" s="366"/>
      <c r="AW393" s="366"/>
      <c r="AX393" s="366"/>
      <c r="AY393" s="366"/>
      <c r="AZ393" s="366"/>
      <c r="BA393" s="366"/>
      <c r="BB393" s="366"/>
      <c r="BC393" s="364"/>
      <c r="BD393" s="368"/>
    </row>
    <row r="394" spans="1:56" x14ac:dyDescent="0.2">
      <c r="A394" s="333"/>
      <c r="C394" s="368"/>
      <c r="D394" s="75"/>
      <c r="E394" s="605"/>
      <c r="F394" s="605"/>
      <c r="G394" s="605"/>
      <c r="H394" s="605"/>
      <c r="I394" s="605"/>
      <c r="J394" s="605"/>
      <c r="K394" s="605"/>
      <c r="L394" s="605"/>
      <c r="M394" s="605"/>
      <c r="N394" s="605"/>
      <c r="O394" s="605"/>
      <c r="P394" s="605"/>
      <c r="Q394" s="368"/>
      <c r="R394" s="75"/>
      <c r="S394" s="333"/>
      <c r="T394" s="333"/>
      <c r="U394" s="333" t="s">
        <v>129</v>
      </c>
      <c r="V394" s="333"/>
      <c r="W394" s="333"/>
      <c r="X394" s="152" t="s">
        <v>8</v>
      </c>
      <c r="Y394" s="152"/>
      <c r="Z394" s="152"/>
      <c r="AA394" s="152"/>
      <c r="AB394" s="152"/>
      <c r="AC394" s="250" t="s">
        <v>166</v>
      </c>
      <c r="AD394" s="368"/>
      <c r="AE394" s="75"/>
      <c r="AF394" s="333"/>
      <c r="AG394" s="333"/>
      <c r="AH394" s="333" t="s">
        <v>129</v>
      </c>
      <c r="AI394" s="333"/>
      <c r="AJ394" s="333"/>
      <c r="AK394" s="152" t="s">
        <v>8</v>
      </c>
      <c r="AL394" s="152"/>
      <c r="AM394" s="152"/>
      <c r="AN394" s="152"/>
      <c r="AO394" s="152"/>
      <c r="AP394" s="250" t="s">
        <v>166</v>
      </c>
      <c r="AQ394" s="368"/>
      <c r="AR394" s="75"/>
      <c r="AS394" s="333"/>
      <c r="AT394" s="333"/>
      <c r="AU394" s="333" t="s">
        <v>129</v>
      </c>
      <c r="AV394" s="333"/>
      <c r="AW394" s="333"/>
      <c r="AX394" s="152" t="s">
        <v>8</v>
      </c>
      <c r="AY394" s="152"/>
      <c r="AZ394" s="152"/>
      <c r="BA394" s="152"/>
      <c r="BB394" s="152"/>
      <c r="BC394" s="250" t="s">
        <v>166</v>
      </c>
      <c r="BD394" s="368"/>
    </row>
    <row r="395" spans="1:56" x14ac:dyDescent="0.2">
      <c r="A395" s="333"/>
      <c r="C395" s="368"/>
      <c r="D395" s="75"/>
      <c r="E395" s="605"/>
      <c r="F395" s="605"/>
      <c r="G395" s="605"/>
      <c r="H395" s="605"/>
      <c r="I395" s="605"/>
      <c r="J395" s="605"/>
      <c r="K395" s="605"/>
      <c r="L395" s="605"/>
      <c r="M395" s="605"/>
      <c r="N395" s="605"/>
      <c r="O395" s="605"/>
      <c r="P395" s="605"/>
      <c r="Q395" s="368"/>
      <c r="R395" s="75"/>
      <c r="S395" s="366"/>
      <c r="T395" s="366" t="s">
        <v>720</v>
      </c>
      <c r="U395" s="366"/>
      <c r="V395" s="366"/>
      <c r="W395" s="366"/>
      <c r="X395" s="366"/>
      <c r="Y395" s="366"/>
      <c r="Z395" s="366"/>
      <c r="AA395" s="366"/>
      <c r="AB395" s="366"/>
      <c r="AC395" s="364"/>
      <c r="AD395" s="368"/>
      <c r="AE395" s="75"/>
      <c r="AF395" s="366"/>
      <c r="AG395" s="366" t="s">
        <v>720</v>
      </c>
      <c r="AH395" s="366"/>
      <c r="AI395" s="366"/>
      <c r="AJ395" s="366"/>
      <c r="AK395" s="366"/>
      <c r="AL395" s="366"/>
      <c r="AM395" s="366"/>
      <c r="AN395" s="366"/>
      <c r="AO395" s="366"/>
      <c r="AP395" s="364"/>
      <c r="AQ395" s="368"/>
      <c r="AR395" s="75"/>
      <c r="AS395" s="366"/>
      <c r="AT395" s="366" t="s">
        <v>720</v>
      </c>
      <c r="AU395" s="366"/>
      <c r="AV395" s="366"/>
      <c r="AW395" s="366"/>
      <c r="AX395" s="366"/>
      <c r="AY395" s="366"/>
      <c r="AZ395" s="366"/>
      <c r="BA395" s="366"/>
      <c r="BB395" s="366"/>
      <c r="BC395" s="364"/>
      <c r="BD395" s="368"/>
    </row>
    <row r="396" spans="1:56" x14ac:dyDescent="0.2">
      <c r="A396" s="333"/>
      <c r="C396" s="368"/>
      <c r="D396" s="75"/>
      <c r="E396" s="605"/>
      <c r="F396" s="605"/>
      <c r="G396" s="605"/>
      <c r="H396" s="605"/>
      <c r="I396" s="605"/>
      <c r="J396" s="605"/>
      <c r="K396" s="605"/>
      <c r="L396" s="605"/>
      <c r="M396" s="605"/>
      <c r="N396" s="605"/>
      <c r="O396" s="605"/>
      <c r="P396" s="605"/>
      <c r="Q396" s="368"/>
      <c r="R396" s="75"/>
      <c r="S396" s="333"/>
      <c r="T396" s="333"/>
      <c r="U396" s="333" t="s">
        <v>130</v>
      </c>
      <c r="V396" s="333"/>
      <c r="W396" s="333"/>
      <c r="X396" s="152" t="s">
        <v>8</v>
      </c>
      <c r="Y396" s="152"/>
      <c r="Z396" s="152"/>
      <c r="AA396" s="152"/>
      <c r="AB396" s="152"/>
      <c r="AC396" s="250" t="s">
        <v>167</v>
      </c>
      <c r="AD396" s="368"/>
      <c r="AE396" s="75"/>
      <c r="AF396" s="333"/>
      <c r="AG396" s="333"/>
      <c r="AH396" s="333" t="s">
        <v>130</v>
      </c>
      <c r="AI396" s="333"/>
      <c r="AJ396" s="333"/>
      <c r="AK396" s="152" t="s">
        <v>8</v>
      </c>
      <c r="AL396" s="152"/>
      <c r="AM396" s="152"/>
      <c r="AN396" s="152"/>
      <c r="AO396" s="152"/>
      <c r="AP396" s="250" t="s">
        <v>167</v>
      </c>
      <c r="AQ396" s="368"/>
      <c r="AR396" s="75"/>
      <c r="AS396" s="333"/>
      <c r="AT396" s="333"/>
      <c r="AU396" s="333" t="s">
        <v>130</v>
      </c>
      <c r="AV396" s="333"/>
      <c r="AW396" s="333"/>
      <c r="AX396" s="152" t="s">
        <v>8</v>
      </c>
      <c r="AY396" s="152"/>
      <c r="AZ396" s="152"/>
      <c r="BA396" s="152"/>
      <c r="BB396" s="152"/>
      <c r="BC396" s="250" t="s">
        <v>167</v>
      </c>
      <c r="BD396" s="368"/>
    </row>
    <row r="397" spans="1:56" x14ac:dyDescent="0.2">
      <c r="A397" s="333"/>
      <c r="C397" s="368"/>
      <c r="D397" s="75"/>
      <c r="E397" s="28"/>
      <c r="F397" s="28"/>
      <c r="G397" s="28"/>
      <c r="H397" s="28"/>
      <c r="I397" s="28"/>
      <c r="J397" s="28"/>
      <c r="K397" s="28"/>
      <c r="L397" s="28"/>
      <c r="M397" s="28"/>
      <c r="N397" s="28"/>
      <c r="O397" s="28"/>
      <c r="P397" s="28"/>
      <c r="Q397" s="368"/>
      <c r="R397" s="75"/>
      <c r="S397" s="366"/>
      <c r="T397" s="380" t="s">
        <v>205</v>
      </c>
      <c r="U397" s="380"/>
      <c r="V397" s="380"/>
      <c r="W397" s="380"/>
      <c r="X397" s="380"/>
      <c r="Y397" s="380"/>
      <c r="Z397" s="380"/>
      <c r="AA397" s="380"/>
      <c r="AB397" s="380"/>
      <c r="AC397" s="144"/>
      <c r="AD397" s="132"/>
      <c r="AE397" s="133"/>
      <c r="AF397" s="366"/>
      <c r="AG397" s="380" t="s">
        <v>205</v>
      </c>
      <c r="AH397" s="380"/>
      <c r="AI397" s="380"/>
      <c r="AJ397" s="380"/>
      <c r="AK397" s="380"/>
      <c r="AL397" s="380"/>
      <c r="AM397" s="380"/>
      <c r="AN397" s="380"/>
      <c r="AO397" s="380"/>
      <c r="AP397" s="144"/>
      <c r="AQ397" s="132"/>
      <c r="AR397" s="133"/>
      <c r="AS397" s="366"/>
      <c r="AT397" s="380" t="s">
        <v>205</v>
      </c>
      <c r="AU397" s="380"/>
      <c r="AV397" s="380"/>
      <c r="AW397" s="380"/>
      <c r="AX397" s="380"/>
      <c r="AY397" s="380"/>
      <c r="AZ397" s="380"/>
      <c r="BA397" s="380"/>
      <c r="BB397" s="380"/>
      <c r="BC397" s="144"/>
      <c r="BD397" s="132"/>
    </row>
    <row r="398" spans="1:56" x14ac:dyDescent="0.2">
      <c r="A398" s="333"/>
      <c r="C398" s="368"/>
      <c r="D398" s="75"/>
      <c r="E398" s="622" t="s">
        <v>168</v>
      </c>
      <c r="F398" s="622"/>
      <c r="G398" s="622"/>
      <c r="H398" s="622"/>
      <c r="I398" s="622"/>
      <c r="J398" s="622"/>
      <c r="K398" s="622"/>
      <c r="L398" s="622"/>
      <c r="M398" s="622"/>
      <c r="N398" s="622"/>
      <c r="O398" s="622"/>
      <c r="P398" s="622"/>
      <c r="Q398" s="368"/>
      <c r="R398" s="75"/>
      <c r="S398" s="366"/>
      <c r="T398" s="380"/>
      <c r="U398" s="380"/>
      <c r="V398" s="380"/>
      <c r="W398" s="380"/>
      <c r="X398" s="380"/>
      <c r="Y398" s="380"/>
      <c r="Z398" s="380"/>
      <c r="AA398" s="380"/>
      <c r="AB398" s="380"/>
      <c r="AC398" s="144"/>
      <c r="AD398" s="132"/>
      <c r="AE398" s="133"/>
      <c r="AF398" s="366"/>
      <c r="AG398" s="380"/>
      <c r="AH398" s="380"/>
      <c r="AI398" s="380"/>
      <c r="AJ398" s="380"/>
      <c r="AK398" s="380"/>
      <c r="AL398" s="380"/>
      <c r="AM398" s="380"/>
      <c r="AN398" s="380"/>
      <c r="AO398" s="380"/>
      <c r="AP398" s="144"/>
      <c r="AQ398" s="132"/>
      <c r="AR398" s="133"/>
      <c r="AS398" s="366"/>
      <c r="AT398" s="380"/>
      <c r="AU398" s="380"/>
      <c r="AV398" s="380"/>
      <c r="AW398" s="380"/>
      <c r="AX398" s="380"/>
      <c r="AY398" s="380"/>
      <c r="AZ398" s="380"/>
      <c r="BA398" s="380"/>
      <c r="BB398" s="380"/>
      <c r="BC398" s="144"/>
      <c r="BD398" s="132"/>
    </row>
    <row r="399" spans="1:56" x14ac:dyDescent="0.2">
      <c r="A399" s="333"/>
      <c r="C399" s="368"/>
      <c r="D399" s="75"/>
      <c r="Q399" s="368"/>
      <c r="R399" s="75"/>
      <c r="S399" s="333"/>
      <c r="T399" s="380"/>
      <c r="U399" s="366"/>
      <c r="V399" s="28"/>
      <c r="W399" s="28"/>
      <c r="X399" s="28"/>
      <c r="Y399" s="28"/>
      <c r="Z399" s="28"/>
      <c r="AA399" s="28"/>
      <c r="AB399" s="28"/>
      <c r="AC399" s="135" t="s">
        <v>169</v>
      </c>
      <c r="AD399" s="132"/>
      <c r="AE399" s="133"/>
      <c r="AF399" s="333"/>
      <c r="AG399" s="380"/>
      <c r="AH399" s="366"/>
      <c r="AI399" s="28"/>
      <c r="AJ399" s="28"/>
      <c r="AK399" s="28"/>
      <c r="AL399" s="28"/>
      <c r="AM399" s="28"/>
      <c r="AN399" s="28"/>
      <c r="AO399" s="28"/>
      <c r="AP399" s="135" t="s">
        <v>169</v>
      </c>
      <c r="AQ399" s="132"/>
      <c r="AR399" s="133"/>
      <c r="AS399" s="333"/>
      <c r="AT399" s="380"/>
      <c r="AU399" s="366"/>
      <c r="AV399" s="28"/>
      <c r="AW399" s="28"/>
      <c r="AX399" s="28"/>
      <c r="AY399" s="28"/>
      <c r="AZ399" s="28"/>
      <c r="BA399" s="28"/>
      <c r="BB399" s="28"/>
      <c r="BC399" s="135" t="s">
        <v>169</v>
      </c>
      <c r="BD399" s="132"/>
    </row>
    <row r="400" spans="1:56" x14ac:dyDescent="0.2">
      <c r="A400" s="333"/>
      <c r="C400" s="368"/>
      <c r="D400" s="75"/>
      <c r="Q400" s="368"/>
      <c r="R400" s="75"/>
      <c r="S400" s="366"/>
      <c r="T400" s="380"/>
      <c r="U400" s="366"/>
      <c r="V400" s="622" t="s">
        <v>125</v>
      </c>
      <c r="W400" s="622"/>
      <c r="X400" s="622"/>
      <c r="Y400" s="622"/>
      <c r="Z400" s="622"/>
      <c r="AA400" s="622"/>
      <c r="AB400" s="622"/>
      <c r="AC400" s="497"/>
      <c r="AD400" s="132"/>
      <c r="AE400" s="133"/>
      <c r="AF400" s="366"/>
      <c r="AG400" s="380"/>
      <c r="AH400" s="366"/>
      <c r="AI400" s="622" t="s">
        <v>125</v>
      </c>
      <c r="AJ400" s="622"/>
      <c r="AK400" s="622"/>
      <c r="AL400" s="622"/>
      <c r="AM400" s="622"/>
      <c r="AN400" s="622"/>
      <c r="AO400" s="622"/>
      <c r="AP400" s="497"/>
      <c r="AQ400" s="132"/>
      <c r="AR400" s="133"/>
      <c r="AS400" s="366"/>
      <c r="AT400" s="380"/>
      <c r="AU400" s="366"/>
      <c r="AV400" s="622" t="s">
        <v>125</v>
      </c>
      <c r="AW400" s="622"/>
      <c r="AX400" s="622"/>
      <c r="AY400" s="622"/>
      <c r="AZ400" s="622"/>
      <c r="BA400" s="622"/>
      <c r="BB400" s="622"/>
      <c r="BC400" s="497"/>
      <c r="BD400" s="132"/>
    </row>
    <row r="401" spans="1:56" x14ac:dyDescent="0.2">
      <c r="A401" s="333"/>
      <c r="C401" s="368"/>
      <c r="D401" s="75"/>
      <c r="Q401" s="368"/>
      <c r="R401" s="75"/>
      <c r="S401" s="333"/>
      <c r="T401" s="333"/>
      <c r="AD401" s="368"/>
      <c r="AE401" s="75"/>
      <c r="AF401" s="333"/>
      <c r="AG401" s="333"/>
      <c r="AQ401" s="368"/>
      <c r="AR401" s="75"/>
      <c r="AS401" s="333"/>
      <c r="AT401" s="333"/>
      <c r="BD401" s="368"/>
    </row>
    <row r="402" spans="1:56" x14ac:dyDescent="0.2">
      <c r="A402" s="333"/>
      <c r="C402" s="368"/>
      <c r="D402" s="75"/>
      <c r="E402" s="333"/>
      <c r="F402" s="333"/>
      <c r="G402" s="333"/>
      <c r="H402" s="333"/>
      <c r="I402" s="333"/>
      <c r="J402" s="333"/>
      <c r="K402" s="333"/>
      <c r="L402" s="333"/>
      <c r="M402" s="333"/>
      <c r="N402" s="333"/>
      <c r="O402" s="333"/>
      <c r="P402" s="333"/>
      <c r="Q402" s="368"/>
      <c r="R402" s="75"/>
      <c r="S402" s="195" t="s">
        <v>319</v>
      </c>
      <c r="T402" s="366"/>
      <c r="U402" s="366"/>
      <c r="V402" s="366"/>
      <c r="W402" s="366"/>
      <c r="X402" s="366"/>
      <c r="Y402" s="366"/>
      <c r="Z402" s="366"/>
      <c r="AA402" s="366"/>
      <c r="AB402" s="366"/>
      <c r="AC402" s="364"/>
      <c r="AD402" s="368"/>
      <c r="AE402" s="75"/>
      <c r="AF402" s="195" t="s">
        <v>319</v>
      </c>
      <c r="AG402" s="366"/>
      <c r="AH402" s="366"/>
      <c r="AI402" s="366"/>
      <c r="AJ402" s="366"/>
      <c r="AK402" s="366"/>
      <c r="AL402" s="366"/>
      <c r="AM402" s="366"/>
      <c r="AN402" s="366"/>
      <c r="AO402" s="366"/>
      <c r="AP402" s="364"/>
      <c r="AQ402" s="368"/>
      <c r="AR402" s="75"/>
      <c r="AS402" s="195" t="s">
        <v>319</v>
      </c>
      <c r="AT402" s="366"/>
      <c r="AU402" s="366"/>
      <c r="AV402" s="366"/>
      <c r="AW402" s="366"/>
      <c r="AX402" s="366"/>
      <c r="AY402" s="366"/>
      <c r="AZ402" s="366"/>
      <c r="BA402" s="366"/>
      <c r="BB402" s="366"/>
      <c r="BC402" s="364"/>
      <c r="BD402" s="368"/>
    </row>
    <row r="403" spans="1:56" x14ac:dyDescent="0.2">
      <c r="A403" s="333"/>
      <c r="C403" s="368"/>
      <c r="D403" s="75"/>
      <c r="E403" s="333"/>
      <c r="F403" s="333"/>
      <c r="G403" s="333"/>
      <c r="H403" s="333"/>
      <c r="I403" s="333"/>
      <c r="J403" s="333"/>
      <c r="K403" s="333"/>
      <c r="L403" s="333"/>
      <c r="M403" s="333"/>
      <c r="N403" s="333"/>
      <c r="O403" s="333"/>
      <c r="P403" s="333"/>
      <c r="Q403" s="368"/>
      <c r="R403" s="75"/>
      <c r="S403" s="366"/>
      <c r="T403" s="366" t="s">
        <v>721</v>
      </c>
      <c r="U403" s="366"/>
      <c r="V403" s="366"/>
      <c r="W403" s="366"/>
      <c r="X403" s="366"/>
      <c r="Y403" s="366"/>
      <c r="Z403" s="366"/>
      <c r="AA403" s="366"/>
      <c r="AB403" s="366"/>
      <c r="AC403" s="364"/>
      <c r="AD403" s="368"/>
      <c r="AE403" s="75"/>
      <c r="AF403" s="366"/>
      <c r="AG403" s="366" t="s">
        <v>721</v>
      </c>
      <c r="AH403" s="366"/>
      <c r="AI403" s="366"/>
      <c r="AJ403" s="366"/>
      <c r="AK403" s="366"/>
      <c r="AL403" s="366"/>
      <c r="AM403" s="366"/>
      <c r="AN403" s="366"/>
      <c r="AO403" s="366"/>
      <c r="AP403" s="364"/>
      <c r="AQ403" s="368"/>
      <c r="AR403" s="75"/>
      <c r="AS403" s="366"/>
      <c r="AT403" s="366" t="s">
        <v>721</v>
      </c>
      <c r="AU403" s="366"/>
      <c r="AV403" s="366"/>
      <c r="AW403" s="366"/>
      <c r="AX403" s="366"/>
      <c r="AY403" s="366"/>
      <c r="AZ403" s="366"/>
      <c r="BA403" s="366"/>
      <c r="BB403" s="366"/>
      <c r="BC403" s="364"/>
      <c r="BD403" s="368"/>
    </row>
    <row r="404" spans="1:56" x14ac:dyDescent="0.2">
      <c r="A404" s="333"/>
      <c r="C404" s="368"/>
      <c r="D404" s="75"/>
      <c r="E404" s="333"/>
      <c r="F404" s="333"/>
      <c r="G404" s="333"/>
      <c r="H404" s="333"/>
      <c r="I404" s="333"/>
      <c r="J404" s="333"/>
      <c r="K404" s="333"/>
      <c r="L404" s="333"/>
      <c r="M404" s="333"/>
      <c r="N404" s="333"/>
      <c r="O404" s="333"/>
      <c r="P404" s="333"/>
      <c r="Q404" s="368"/>
      <c r="R404" s="75"/>
      <c r="S404" s="333"/>
      <c r="T404" s="333"/>
      <c r="U404" s="333" t="s">
        <v>132</v>
      </c>
      <c r="V404" s="333"/>
      <c r="W404" s="333"/>
      <c r="X404" s="152" t="s">
        <v>8</v>
      </c>
      <c r="Y404" s="152"/>
      <c r="Z404" s="152"/>
      <c r="AA404" s="152"/>
      <c r="AB404" s="152"/>
      <c r="AC404" s="364" t="s">
        <v>170</v>
      </c>
      <c r="AD404" s="368"/>
      <c r="AE404" s="75"/>
      <c r="AF404" s="333"/>
      <c r="AG404" s="333"/>
      <c r="AH404" s="333" t="s">
        <v>132</v>
      </c>
      <c r="AI404" s="333"/>
      <c r="AJ404" s="333"/>
      <c r="AK404" s="152" t="s">
        <v>8</v>
      </c>
      <c r="AL404" s="152"/>
      <c r="AM404" s="152"/>
      <c r="AN404" s="152"/>
      <c r="AO404" s="152"/>
      <c r="AP404" s="364" t="s">
        <v>170</v>
      </c>
      <c r="AQ404" s="368"/>
      <c r="AR404" s="75"/>
      <c r="AS404" s="333"/>
      <c r="AT404" s="333"/>
      <c r="AU404" s="333" t="s">
        <v>132</v>
      </c>
      <c r="AV404" s="333"/>
      <c r="AW404" s="333"/>
      <c r="AX404" s="152" t="s">
        <v>8</v>
      </c>
      <c r="AY404" s="152"/>
      <c r="AZ404" s="152"/>
      <c r="BA404" s="152"/>
      <c r="BB404" s="152"/>
      <c r="BC404" s="364" t="s">
        <v>170</v>
      </c>
      <c r="BD404" s="368"/>
    </row>
    <row r="405" spans="1:56" x14ac:dyDescent="0.2">
      <c r="A405" s="333"/>
      <c r="C405" s="368"/>
      <c r="D405" s="75"/>
      <c r="E405" s="333"/>
      <c r="F405" s="333"/>
      <c r="G405" s="333"/>
      <c r="H405" s="333"/>
      <c r="I405" s="333"/>
      <c r="J405" s="333"/>
      <c r="K405" s="333"/>
      <c r="L405" s="333"/>
      <c r="M405" s="333"/>
      <c r="N405" s="333"/>
      <c r="O405" s="333"/>
      <c r="P405" s="333"/>
      <c r="Q405" s="368"/>
      <c r="R405" s="75"/>
      <c r="S405" s="366"/>
      <c r="T405" s="366" t="s">
        <v>134</v>
      </c>
      <c r="U405" s="366"/>
      <c r="V405" s="366"/>
      <c r="W405" s="366"/>
      <c r="X405" s="366"/>
      <c r="Y405" s="366"/>
      <c r="Z405" s="366"/>
      <c r="AA405" s="366"/>
      <c r="AB405" s="366"/>
      <c r="AC405" s="364"/>
      <c r="AD405" s="368"/>
      <c r="AE405" s="75"/>
      <c r="AF405" s="366"/>
      <c r="AG405" s="366" t="s">
        <v>134</v>
      </c>
      <c r="AH405" s="366"/>
      <c r="AI405" s="366"/>
      <c r="AJ405" s="366"/>
      <c r="AK405" s="366"/>
      <c r="AL405" s="366"/>
      <c r="AM405" s="366"/>
      <c r="AN405" s="366"/>
      <c r="AO405" s="366"/>
      <c r="AP405" s="364"/>
      <c r="AQ405" s="368"/>
      <c r="AR405" s="75"/>
      <c r="AS405" s="366"/>
      <c r="AT405" s="366" t="s">
        <v>134</v>
      </c>
      <c r="AU405" s="366"/>
      <c r="AV405" s="366"/>
      <c r="AW405" s="366"/>
      <c r="AX405" s="366"/>
      <c r="AY405" s="366"/>
      <c r="AZ405" s="366"/>
      <c r="BA405" s="366"/>
      <c r="BB405" s="366"/>
      <c r="BC405" s="364"/>
      <c r="BD405" s="368"/>
    </row>
    <row r="406" spans="1:56" x14ac:dyDescent="0.2">
      <c r="A406" s="333"/>
      <c r="C406" s="368"/>
      <c r="D406" s="75"/>
      <c r="E406" s="333"/>
      <c r="F406" s="333"/>
      <c r="G406" s="333"/>
      <c r="H406" s="333"/>
      <c r="I406" s="333"/>
      <c r="J406" s="333"/>
      <c r="K406" s="333"/>
      <c r="L406" s="333"/>
      <c r="M406" s="333"/>
      <c r="N406" s="333"/>
      <c r="O406" s="333"/>
      <c r="P406" s="333"/>
      <c r="Q406" s="368"/>
      <c r="R406" s="75"/>
      <c r="S406" s="366"/>
      <c r="T406" s="380"/>
      <c r="U406" s="380" t="s">
        <v>722</v>
      </c>
      <c r="V406" s="333"/>
      <c r="W406" s="333"/>
      <c r="X406" s="333"/>
      <c r="Y406" s="333"/>
      <c r="Z406" s="333"/>
      <c r="AA406" s="333"/>
      <c r="AB406" s="333"/>
      <c r="AD406" s="132"/>
      <c r="AE406" s="133"/>
      <c r="AF406" s="366"/>
      <c r="AG406" s="380"/>
      <c r="AH406" s="380" t="s">
        <v>722</v>
      </c>
      <c r="AI406" s="333"/>
      <c r="AJ406" s="333"/>
      <c r="AK406" s="333"/>
      <c r="AL406" s="333"/>
      <c r="AM406" s="333"/>
      <c r="AN406" s="333"/>
      <c r="AO406" s="333"/>
      <c r="AQ406" s="132"/>
      <c r="AR406" s="133"/>
      <c r="AS406" s="366"/>
      <c r="AT406" s="380"/>
      <c r="AU406" s="380" t="s">
        <v>722</v>
      </c>
      <c r="AV406" s="333"/>
      <c r="AW406" s="333"/>
      <c r="AX406" s="333"/>
      <c r="AY406" s="333"/>
      <c r="AZ406" s="333"/>
      <c r="BA406" s="333"/>
      <c r="BB406" s="333"/>
      <c r="BD406" s="132"/>
    </row>
    <row r="407" spans="1:56" x14ac:dyDescent="0.2">
      <c r="A407" s="333"/>
      <c r="C407" s="368"/>
      <c r="D407" s="75"/>
      <c r="E407" s="333"/>
      <c r="F407" s="333"/>
      <c r="G407" s="333"/>
      <c r="H407" s="333"/>
      <c r="I407" s="333"/>
      <c r="J407" s="333"/>
      <c r="K407" s="333"/>
      <c r="L407" s="333"/>
      <c r="M407" s="333"/>
      <c r="N407" s="333"/>
      <c r="O407" s="333"/>
      <c r="P407" s="333"/>
      <c r="Q407" s="368"/>
      <c r="R407" s="75"/>
      <c r="S407" s="366"/>
      <c r="T407" s="380"/>
      <c r="U407" s="380"/>
      <c r="V407" s="333"/>
      <c r="W407" s="333"/>
      <c r="X407" s="333"/>
      <c r="Y407" s="333"/>
      <c r="Z407" s="333"/>
      <c r="AA407" s="333"/>
      <c r="AB407" s="333"/>
      <c r="AD407" s="132"/>
      <c r="AE407" s="133"/>
      <c r="AF407" s="366"/>
      <c r="AG407" s="380"/>
      <c r="AH407" s="380"/>
      <c r="AI407" s="333"/>
      <c r="AJ407" s="333"/>
      <c r="AK407" s="333"/>
      <c r="AL407" s="333"/>
      <c r="AM407" s="333"/>
      <c r="AN407" s="333"/>
      <c r="AO407" s="333"/>
      <c r="AQ407" s="132"/>
      <c r="AR407" s="133"/>
      <c r="AS407" s="366"/>
      <c r="AT407" s="380"/>
      <c r="AU407" s="380"/>
      <c r="AV407" s="333"/>
      <c r="AW407" s="333"/>
      <c r="AX407" s="333"/>
      <c r="AY407" s="333"/>
      <c r="AZ407" s="333"/>
      <c r="BA407" s="333"/>
      <c r="BB407" s="333"/>
      <c r="BD407" s="132"/>
    </row>
    <row r="408" spans="1:56" x14ac:dyDescent="0.2">
      <c r="A408" s="333"/>
      <c r="C408" s="368"/>
      <c r="D408" s="75"/>
      <c r="E408" s="333"/>
      <c r="F408" s="333"/>
      <c r="G408" s="333"/>
      <c r="H408" s="333"/>
      <c r="I408" s="333"/>
      <c r="J408" s="333"/>
      <c r="K408" s="333"/>
      <c r="L408" s="333"/>
      <c r="M408" s="333"/>
      <c r="N408" s="333"/>
      <c r="O408" s="333"/>
      <c r="P408" s="333"/>
      <c r="Q408" s="368"/>
      <c r="R408" s="75"/>
      <c r="S408" s="366"/>
      <c r="T408" s="380"/>
      <c r="U408" s="366"/>
      <c r="V408" s="28"/>
      <c r="W408" s="28"/>
      <c r="X408" s="28"/>
      <c r="Y408" s="28"/>
      <c r="Z408" s="28"/>
      <c r="AA408" s="28"/>
      <c r="AB408" s="28"/>
      <c r="AC408" s="135" t="s">
        <v>171</v>
      </c>
      <c r="AD408" s="132"/>
      <c r="AE408" s="133"/>
      <c r="AF408" s="366"/>
      <c r="AG408" s="380"/>
      <c r="AH408" s="366"/>
      <c r="AI408" s="28"/>
      <c r="AJ408" s="28"/>
      <c r="AK408" s="28"/>
      <c r="AL408" s="28"/>
      <c r="AM408" s="28"/>
      <c r="AN408" s="28"/>
      <c r="AO408" s="28"/>
      <c r="AP408" s="135" t="s">
        <v>171</v>
      </c>
      <c r="AQ408" s="132"/>
      <c r="AR408" s="133"/>
      <c r="AS408" s="366"/>
      <c r="AT408" s="380"/>
      <c r="AU408" s="366"/>
      <c r="AV408" s="28"/>
      <c r="AW408" s="28"/>
      <c r="AX408" s="28"/>
      <c r="AY408" s="28"/>
      <c r="AZ408" s="28"/>
      <c r="BA408" s="28"/>
      <c r="BB408" s="28"/>
      <c r="BC408" s="135" t="s">
        <v>171</v>
      </c>
      <c r="BD408" s="132"/>
    </row>
    <row r="409" spans="1:56" x14ac:dyDescent="0.2">
      <c r="A409" s="333"/>
      <c r="C409" s="368"/>
      <c r="D409" s="75"/>
      <c r="E409" s="333"/>
      <c r="F409" s="333"/>
      <c r="G409" s="333"/>
      <c r="H409" s="333"/>
      <c r="I409" s="333"/>
      <c r="J409" s="333"/>
      <c r="K409" s="333"/>
      <c r="L409" s="333"/>
      <c r="M409" s="333"/>
      <c r="N409" s="333"/>
      <c r="O409" s="333"/>
      <c r="P409" s="333"/>
      <c r="Q409" s="368"/>
      <c r="R409" s="75"/>
      <c r="S409" s="366"/>
      <c r="T409" s="380"/>
      <c r="U409" s="366"/>
      <c r="V409" s="622" t="s">
        <v>125</v>
      </c>
      <c r="W409" s="622"/>
      <c r="X409" s="622"/>
      <c r="Y409" s="622"/>
      <c r="Z409" s="622"/>
      <c r="AA409" s="622"/>
      <c r="AB409" s="622"/>
      <c r="AC409" s="135"/>
      <c r="AD409" s="132"/>
      <c r="AE409" s="133"/>
      <c r="AF409" s="366"/>
      <c r="AG409" s="380"/>
      <c r="AH409" s="366"/>
      <c r="AI409" s="622" t="s">
        <v>125</v>
      </c>
      <c r="AJ409" s="622"/>
      <c r="AK409" s="622"/>
      <c r="AL409" s="622"/>
      <c r="AM409" s="622"/>
      <c r="AN409" s="622"/>
      <c r="AO409" s="622"/>
      <c r="AP409" s="135"/>
      <c r="AQ409" s="132"/>
      <c r="AR409" s="133"/>
      <c r="AS409" s="366"/>
      <c r="AT409" s="380"/>
      <c r="AU409" s="366"/>
      <c r="AV409" s="622" t="s">
        <v>125</v>
      </c>
      <c r="AW409" s="622"/>
      <c r="AX409" s="622"/>
      <c r="AY409" s="622"/>
      <c r="AZ409" s="622"/>
      <c r="BA409" s="622"/>
      <c r="BB409" s="622"/>
      <c r="BC409" s="135"/>
      <c r="BD409" s="132"/>
    </row>
    <row r="410" spans="1:56" x14ac:dyDescent="0.2">
      <c r="A410" s="333"/>
      <c r="C410" s="368"/>
      <c r="D410" s="75"/>
      <c r="E410" s="333"/>
      <c r="F410" s="333"/>
      <c r="G410" s="333"/>
      <c r="H410" s="333"/>
      <c r="I410" s="333"/>
      <c r="J410" s="333"/>
      <c r="K410" s="333"/>
      <c r="L410" s="333"/>
      <c r="M410" s="333"/>
      <c r="N410" s="333"/>
      <c r="O410" s="333"/>
      <c r="P410" s="333"/>
      <c r="Q410" s="368"/>
      <c r="R410" s="75"/>
      <c r="S410" s="366"/>
      <c r="T410" s="366"/>
      <c r="U410" s="366"/>
      <c r="V410" s="366"/>
      <c r="W410" s="333"/>
      <c r="X410" s="333"/>
      <c r="Y410" s="333"/>
      <c r="Z410" s="333"/>
      <c r="AA410" s="333"/>
      <c r="AB410" s="333"/>
      <c r="AC410" s="364"/>
      <c r="AD410" s="368"/>
      <c r="AE410" s="75"/>
      <c r="AF410" s="366"/>
      <c r="AG410" s="366"/>
      <c r="AH410" s="366"/>
      <c r="AI410" s="366"/>
      <c r="AJ410" s="333"/>
      <c r="AK410" s="333"/>
      <c r="AL410" s="333"/>
      <c r="AM410" s="333"/>
      <c r="AN410" s="333"/>
      <c r="AO410" s="333"/>
      <c r="AP410" s="364"/>
      <c r="AQ410" s="368"/>
      <c r="AR410" s="75"/>
      <c r="AS410" s="366"/>
      <c r="AT410" s="366"/>
      <c r="AU410" s="366"/>
      <c r="AV410" s="366"/>
      <c r="AW410" s="333"/>
      <c r="AX410" s="333"/>
      <c r="AY410" s="333"/>
      <c r="AZ410" s="333"/>
      <c r="BA410" s="333"/>
      <c r="BB410" s="333"/>
      <c r="BC410" s="364"/>
      <c r="BD410" s="368"/>
    </row>
    <row r="411" spans="1:56" x14ac:dyDescent="0.2">
      <c r="A411" s="333"/>
      <c r="C411" s="368"/>
      <c r="D411" s="75"/>
      <c r="E411" s="333"/>
      <c r="F411" s="333"/>
      <c r="G411" s="333"/>
      <c r="H411" s="333"/>
      <c r="I411" s="333"/>
      <c r="J411" s="333"/>
      <c r="K411" s="333"/>
      <c r="L411" s="333"/>
      <c r="M411" s="333"/>
      <c r="N411" s="333"/>
      <c r="O411" s="333"/>
      <c r="P411" s="333"/>
      <c r="Q411" s="368"/>
      <c r="R411" s="75"/>
      <c r="S411" s="366" t="s">
        <v>25</v>
      </c>
      <c r="T411" s="366"/>
      <c r="U411" s="366"/>
      <c r="V411" s="28"/>
      <c r="W411" s="28"/>
      <c r="X411" s="28"/>
      <c r="Y411" s="28"/>
      <c r="Z411" s="28"/>
      <c r="AA411" s="28"/>
      <c r="AB411" s="28"/>
      <c r="AC411" s="184" t="s">
        <v>172</v>
      </c>
      <c r="AD411" s="368"/>
      <c r="AE411" s="75"/>
      <c r="AF411" s="366" t="s">
        <v>25</v>
      </c>
      <c r="AG411" s="366"/>
      <c r="AH411" s="366"/>
      <c r="AI411" s="28"/>
      <c r="AJ411" s="28"/>
      <c r="AK411" s="28"/>
      <c r="AL411" s="28"/>
      <c r="AM411" s="28"/>
      <c r="AN411" s="28"/>
      <c r="AO411" s="28"/>
      <c r="AP411" s="184" t="s">
        <v>172</v>
      </c>
      <c r="AQ411" s="368"/>
      <c r="AR411" s="75"/>
      <c r="AS411" s="366" t="s">
        <v>25</v>
      </c>
      <c r="AT411" s="366"/>
      <c r="AU411" s="366"/>
      <c r="AV411" s="28"/>
      <c r="AW411" s="28"/>
      <c r="AX411" s="28"/>
      <c r="AY411" s="28"/>
      <c r="AZ411" s="28"/>
      <c r="BA411" s="28"/>
      <c r="BB411" s="28"/>
      <c r="BC411" s="184" t="s">
        <v>172</v>
      </c>
      <c r="BD411" s="368"/>
    </row>
    <row r="412" spans="1:56" x14ac:dyDescent="0.2">
      <c r="A412" s="333"/>
      <c r="C412" s="368"/>
      <c r="D412" s="75"/>
      <c r="E412" s="333"/>
      <c r="F412" s="333"/>
      <c r="G412" s="333"/>
      <c r="H412" s="333"/>
      <c r="I412" s="333"/>
      <c r="J412" s="333"/>
      <c r="K412" s="333"/>
      <c r="L412" s="333"/>
      <c r="M412" s="333"/>
      <c r="N412" s="333"/>
      <c r="O412" s="333"/>
      <c r="P412" s="333"/>
      <c r="Q412" s="368"/>
      <c r="R412" s="75"/>
      <c r="S412" s="366"/>
      <c r="T412" s="366"/>
      <c r="U412" s="366"/>
      <c r="V412" s="622" t="s">
        <v>125</v>
      </c>
      <c r="W412" s="622"/>
      <c r="X412" s="622"/>
      <c r="Y412" s="622"/>
      <c r="Z412" s="622"/>
      <c r="AA412" s="622"/>
      <c r="AB412" s="622"/>
      <c r="AC412" s="364"/>
      <c r="AD412" s="368"/>
      <c r="AE412" s="75"/>
      <c r="AF412" s="366"/>
      <c r="AG412" s="366"/>
      <c r="AH412" s="366"/>
      <c r="AI412" s="622" t="s">
        <v>125</v>
      </c>
      <c r="AJ412" s="622"/>
      <c r="AK412" s="622"/>
      <c r="AL412" s="622"/>
      <c r="AM412" s="622"/>
      <c r="AN412" s="622"/>
      <c r="AO412" s="622"/>
      <c r="AP412" s="364"/>
      <c r="AQ412" s="368"/>
      <c r="AR412" s="75"/>
      <c r="AS412" s="366"/>
      <c r="AT412" s="366"/>
      <c r="AU412" s="366"/>
      <c r="AV412" s="622" t="s">
        <v>125</v>
      </c>
      <c r="AW412" s="622"/>
      <c r="AX412" s="622"/>
      <c r="AY412" s="622"/>
      <c r="AZ412" s="622"/>
      <c r="BA412" s="622"/>
      <c r="BB412" s="622"/>
      <c r="BC412" s="364"/>
      <c r="BD412" s="368"/>
    </row>
    <row r="413" spans="1:56" x14ac:dyDescent="0.2">
      <c r="A413" s="333"/>
      <c r="C413" s="368"/>
      <c r="D413" s="75"/>
      <c r="E413" s="333"/>
      <c r="F413" s="333"/>
      <c r="G413" s="333"/>
      <c r="H413" s="333"/>
      <c r="I413" s="333"/>
      <c r="J413" s="333"/>
      <c r="K413" s="333"/>
      <c r="L413" s="333"/>
      <c r="M413" s="333"/>
      <c r="N413" s="333"/>
      <c r="O413" s="333"/>
      <c r="P413" s="333"/>
      <c r="Q413" s="368"/>
      <c r="R413" s="75"/>
      <c r="S413" s="366"/>
      <c r="T413" s="366"/>
      <c r="U413" s="366"/>
      <c r="V413" s="366"/>
      <c r="W413" s="366"/>
      <c r="X413" s="366"/>
      <c r="Y413" s="366"/>
      <c r="AA413" s="364" t="s">
        <v>1426</v>
      </c>
      <c r="AB413" s="366"/>
      <c r="AC413" s="364"/>
      <c r="AD413" s="368"/>
      <c r="AE413" s="75"/>
      <c r="AF413" s="366"/>
      <c r="AG413" s="366"/>
      <c r="AH413" s="366"/>
      <c r="AI413" s="366"/>
      <c r="AJ413" s="366"/>
      <c r="AK413" s="366"/>
      <c r="AL413" s="366"/>
      <c r="AN413" s="364" t="s">
        <v>1426</v>
      </c>
      <c r="AO413" s="366"/>
      <c r="AP413" s="364"/>
      <c r="AQ413" s="368"/>
      <c r="AR413" s="75"/>
      <c r="AS413" s="366"/>
      <c r="AT413" s="366"/>
      <c r="AU413" s="366"/>
      <c r="AV413" s="366"/>
      <c r="AW413" s="366"/>
      <c r="AX413" s="366"/>
      <c r="AY413" s="366"/>
      <c r="BA413" s="364" t="s">
        <v>1426</v>
      </c>
      <c r="BB413" s="366"/>
      <c r="BC413" s="364"/>
      <c r="BD413" s="368"/>
    </row>
    <row r="414" spans="1:56" ht="6" customHeight="1" x14ac:dyDescent="0.2">
      <c r="A414" s="28"/>
      <c r="B414" s="343"/>
      <c r="C414" s="71"/>
      <c r="D414" s="38"/>
      <c r="E414" s="28"/>
      <c r="F414" s="28"/>
      <c r="G414" s="28"/>
      <c r="H414" s="28"/>
      <c r="I414" s="28"/>
      <c r="J414" s="28"/>
      <c r="K414" s="28"/>
      <c r="L414" s="28"/>
      <c r="M414" s="28"/>
      <c r="N414" s="28"/>
      <c r="O414" s="28"/>
      <c r="P414" s="28"/>
      <c r="Q414" s="71"/>
      <c r="R414" s="38"/>
      <c r="S414" s="28"/>
      <c r="T414" s="28"/>
      <c r="U414" s="28"/>
      <c r="V414" s="28"/>
      <c r="W414" s="28"/>
      <c r="X414" s="28"/>
      <c r="Y414" s="28"/>
      <c r="Z414" s="28"/>
      <c r="AA414" s="28"/>
      <c r="AB414" s="28"/>
      <c r="AC414" s="154"/>
      <c r="AD414" s="71"/>
      <c r="AE414" s="38"/>
      <c r="AF414" s="28"/>
      <c r="AG414" s="28"/>
      <c r="AH414" s="28"/>
      <c r="AI414" s="28"/>
      <c r="AJ414" s="28"/>
      <c r="AK414" s="28"/>
      <c r="AL414" s="28"/>
      <c r="AM414" s="28"/>
      <c r="AN414" s="28"/>
      <c r="AO414" s="28"/>
      <c r="AP414" s="154"/>
      <c r="AQ414" s="71"/>
      <c r="AR414" s="38"/>
      <c r="AS414" s="28"/>
      <c r="AT414" s="28"/>
      <c r="AU414" s="28"/>
      <c r="AV414" s="28"/>
      <c r="AW414" s="28"/>
      <c r="AX414" s="28"/>
      <c r="AY414" s="28"/>
      <c r="AZ414" s="28"/>
      <c r="BA414" s="28"/>
      <c r="BB414" s="28"/>
      <c r="BC414" s="154"/>
      <c r="BD414" s="71"/>
    </row>
    <row r="415" spans="1:56" ht="6" customHeight="1" x14ac:dyDescent="0.2">
      <c r="A415" s="25"/>
      <c r="B415" s="353"/>
      <c r="C415" s="69"/>
      <c r="D415" s="39"/>
      <c r="E415" s="25"/>
      <c r="F415" s="25"/>
      <c r="G415" s="25"/>
      <c r="H415" s="25"/>
      <c r="I415" s="25"/>
      <c r="J415" s="25"/>
      <c r="K415" s="25"/>
      <c r="L415" s="25"/>
      <c r="M415" s="25"/>
      <c r="N415" s="25"/>
      <c r="O415" s="25"/>
      <c r="P415" s="25"/>
      <c r="Q415" s="69"/>
      <c r="R415" s="39"/>
      <c r="S415" s="25"/>
      <c r="T415" s="25"/>
      <c r="U415" s="25"/>
      <c r="V415" s="25"/>
      <c r="W415" s="25"/>
      <c r="X415" s="25"/>
      <c r="Y415" s="25"/>
      <c r="Z415" s="25"/>
      <c r="AA415" s="25"/>
      <c r="AB415" s="25"/>
      <c r="AC415" s="155"/>
      <c r="AD415" s="69"/>
      <c r="AE415" s="39"/>
      <c r="AF415" s="25"/>
      <c r="AG415" s="25"/>
      <c r="AH415" s="25"/>
      <c r="AI415" s="25"/>
      <c r="AJ415" s="25"/>
      <c r="AK415" s="25"/>
      <c r="AL415" s="25"/>
      <c r="AM415" s="25"/>
      <c r="AN415" s="25"/>
      <c r="AO415" s="25"/>
      <c r="AP415" s="155"/>
      <c r="AQ415" s="69"/>
      <c r="AR415" s="39"/>
      <c r="AS415" s="25"/>
      <c r="AT415" s="25"/>
      <c r="AU415" s="25"/>
      <c r="AV415" s="25"/>
      <c r="AW415" s="25"/>
      <c r="AX415" s="25"/>
      <c r="AY415" s="25"/>
      <c r="AZ415" s="25"/>
      <c r="BA415" s="25"/>
      <c r="BB415" s="25"/>
      <c r="BC415" s="155"/>
      <c r="BD415" s="69"/>
    </row>
    <row r="416" spans="1:56" ht="11.25" customHeight="1" x14ac:dyDescent="0.2">
      <c r="A416" s="366"/>
      <c r="B416" s="354">
        <v>431</v>
      </c>
      <c r="C416" s="368"/>
      <c r="D416" s="75"/>
      <c r="E416" s="665" t="str">
        <f ca="1">VLOOKUP(INDIRECT(ADDRESS(ROW(),COLUMN()-3)),Language_Translations,MATCH(Language_Selected,Language_Options,0),FALSE)</f>
        <v>How long after (NAME) was delivered did you stay there?</v>
      </c>
      <c r="F416" s="665"/>
      <c r="G416" s="665"/>
      <c r="H416" s="665"/>
      <c r="I416" s="665"/>
      <c r="J416" s="665"/>
      <c r="K416" s="665"/>
      <c r="L416" s="665"/>
      <c r="M416" s="665"/>
      <c r="N416" s="665"/>
      <c r="O416" s="665"/>
      <c r="P416" s="665"/>
      <c r="Q416" s="368"/>
      <c r="R416" s="75"/>
      <c r="S416" s="366"/>
      <c r="T416" s="366"/>
      <c r="U416" s="366"/>
      <c r="V416" s="366"/>
      <c r="W416" s="366"/>
      <c r="X416" s="366"/>
      <c r="Y416" s="366"/>
      <c r="Z416" s="39"/>
      <c r="AA416" s="25"/>
      <c r="AB416" s="39"/>
      <c r="AC416" s="33"/>
      <c r="AD416" s="368"/>
      <c r="AE416" s="75"/>
      <c r="AF416" s="366"/>
      <c r="AG416" s="366"/>
      <c r="AH416" s="366"/>
      <c r="AI416" s="366"/>
      <c r="AJ416" s="366"/>
      <c r="AK416" s="366"/>
      <c r="AL416" s="366"/>
      <c r="AM416" s="39"/>
      <c r="AN416" s="25"/>
      <c r="AO416" s="39"/>
      <c r="AP416" s="33"/>
      <c r="AQ416" s="368"/>
      <c r="AR416" s="75"/>
      <c r="AS416" s="366"/>
      <c r="AT416" s="366"/>
      <c r="AU416" s="366"/>
      <c r="AV416" s="366"/>
      <c r="AW416" s="366"/>
      <c r="AX416" s="366"/>
      <c r="AY416" s="366"/>
      <c r="AZ416" s="39"/>
      <c r="BA416" s="25"/>
      <c r="BB416" s="39"/>
      <c r="BC416" s="33"/>
      <c r="BD416" s="368"/>
    </row>
    <row r="417" spans="1:56" x14ac:dyDescent="0.2">
      <c r="A417" s="366"/>
      <c r="B417" s="354"/>
      <c r="C417" s="368"/>
      <c r="D417" s="75"/>
      <c r="E417" s="665"/>
      <c r="F417" s="665"/>
      <c r="G417" s="665"/>
      <c r="H417" s="665"/>
      <c r="I417" s="665"/>
      <c r="J417" s="665"/>
      <c r="K417" s="665"/>
      <c r="L417" s="665"/>
      <c r="M417" s="665"/>
      <c r="N417" s="665"/>
      <c r="O417" s="665"/>
      <c r="P417" s="665"/>
      <c r="Q417" s="368"/>
      <c r="R417" s="75"/>
      <c r="S417" s="366" t="s">
        <v>52</v>
      </c>
      <c r="T417" s="366"/>
      <c r="U417" s="366"/>
      <c r="V417" s="70" t="s">
        <v>8</v>
      </c>
      <c r="W417" s="152"/>
      <c r="X417" s="70"/>
      <c r="Y417" s="370" t="s">
        <v>63</v>
      </c>
      <c r="Z417" s="38"/>
      <c r="AA417" s="28"/>
      <c r="AB417" s="38"/>
      <c r="AC417" s="34"/>
      <c r="AD417" s="368"/>
      <c r="AE417" s="75"/>
      <c r="AF417" s="366" t="s">
        <v>52</v>
      </c>
      <c r="AG417" s="366"/>
      <c r="AH417" s="366"/>
      <c r="AI417" s="70" t="s">
        <v>8</v>
      </c>
      <c r="AJ417" s="152"/>
      <c r="AK417" s="70"/>
      <c r="AL417" s="370" t="s">
        <v>63</v>
      </c>
      <c r="AM417" s="38"/>
      <c r="AN417" s="28"/>
      <c r="AO417" s="38"/>
      <c r="AP417" s="34"/>
      <c r="AQ417" s="368"/>
      <c r="AR417" s="75"/>
      <c r="AS417" s="366" t="s">
        <v>52</v>
      </c>
      <c r="AT417" s="366"/>
      <c r="AU417" s="366"/>
      <c r="AV417" s="70" t="s">
        <v>8</v>
      </c>
      <c r="AW417" s="152"/>
      <c r="AX417" s="70"/>
      <c r="AY417" s="370" t="s">
        <v>63</v>
      </c>
      <c r="AZ417" s="38"/>
      <c r="BA417" s="28"/>
      <c r="BB417" s="38"/>
      <c r="BC417" s="34"/>
      <c r="BD417" s="368"/>
    </row>
    <row r="418" spans="1:56" x14ac:dyDescent="0.2">
      <c r="A418" s="366"/>
      <c r="B418" s="354"/>
      <c r="C418" s="368"/>
      <c r="D418" s="75"/>
      <c r="E418" s="665"/>
      <c r="F418" s="665"/>
      <c r="G418" s="665"/>
      <c r="H418" s="665"/>
      <c r="I418" s="665"/>
      <c r="J418" s="665"/>
      <c r="K418" s="665"/>
      <c r="L418" s="665"/>
      <c r="M418" s="665"/>
      <c r="N418" s="665"/>
      <c r="O418" s="665"/>
      <c r="P418" s="665"/>
      <c r="Q418" s="368"/>
      <c r="R418" s="75"/>
      <c r="S418" s="366"/>
      <c r="T418" s="366"/>
      <c r="U418" s="366"/>
      <c r="V418" s="366"/>
      <c r="X418" s="366"/>
      <c r="Y418" s="366"/>
      <c r="Z418" s="75"/>
      <c r="AA418" s="366"/>
      <c r="AB418" s="75"/>
      <c r="AC418" s="365"/>
      <c r="AD418" s="368"/>
      <c r="AE418" s="75"/>
      <c r="AF418" s="366"/>
      <c r="AG418" s="366"/>
      <c r="AH418" s="366"/>
      <c r="AI418" s="366"/>
      <c r="AK418" s="366"/>
      <c r="AL418" s="366"/>
      <c r="AM418" s="75"/>
      <c r="AN418" s="366"/>
      <c r="AO418" s="75"/>
      <c r="AP418" s="365"/>
      <c r="AQ418" s="368"/>
      <c r="AR418" s="75"/>
      <c r="AS418" s="366"/>
      <c r="AT418" s="366"/>
      <c r="AU418" s="366"/>
      <c r="AV418" s="366"/>
      <c r="AX418" s="366"/>
      <c r="AY418" s="366"/>
      <c r="AZ418" s="75"/>
      <c r="BA418" s="366"/>
      <c r="BB418" s="75"/>
      <c r="BC418" s="365"/>
      <c r="BD418" s="368"/>
    </row>
    <row r="419" spans="1:56" x14ac:dyDescent="0.2">
      <c r="A419" s="366"/>
      <c r="B419" s="354"/>
      <c r="C419" s="368"/>
      <c r="D419" s="75"/>
      <c r="E419" s="665"/>
      <c r="F419" s="665"/>
      <c r="G419" s="665"/>
      <c r="H419" s="665"/>
      <c r="I419" s="665"/>
      <c r="J419" s="665"/>
      <c r="K419" s="665"/>
      <c r="L419" s="665"/>
      <c r="M419" s="665"/>
      <c r="N419" s="665"/>
      <c r="O419" s="665"/>
      <c r="P419" s="665"/>
      <c r="Q419" s="368"/>
      <c r="R419" s="75"/>
      <c r="S419" s="366" t="s">
        <v>146</v>
      </c>
      <c r="T419" s="366"/>
      <c r="U419" s="366"/>
      <c r="V419" s="70" t="s">
        <v>8</v>
      </c>
      <c r="W419" s="152"/>
      <c r="X419" s="70"/>
      <c r="Y419" s="370" t="s">
        <v>65</v>
      </c>
      <c r="Z419" s="38"/>
      <c r="AA419" s="28"/>
      <c r="AB419" s="38"/>
      <c r="AC419" s="34"/>
      <c r="AD419" s="368"/>
      <c r="AE419" s="75"/>
      <c r="AF419" s="366" t="s">
        <v>146</v>
      </c>
      <c r="AG419" s="366"/>
      <c r="AH419" s="366"/>
      <c r="AI419" s="70" t="s">
        <v>8</v>
      </c>
      <c r="AJ419" s="152"/>
      <c r="AK419" s="70"/>
      <c r="AL419" s="370" t="s">
        <v>65</v>
      </c>
      <c r="AM419" s="38"/>
      <c r="AN419" s="28"/>
      <c r="AO419" s="38"/>
      <c r="AP419" s="34"/>
      <c r="AQ419" s="368"/>
      <c r="AR419" s="75"/>
      <c r="AS419" s="366" t="s">
        <v>146</v>
      </c>
      <c r="AT419" s="366"/>
      <c r="AU419" s="366"/>
      <c r="AV419" s="70" t="s">
        <v>8</v>
      </c>
      <c r="AW419" s="152"/>
      <c r="AX419" s="70"/>
      <c r="AY419" s="370" t="s">
        <v>65</v>
      </c>
      <c r="AZ419" s="38"/>
      <c r="BA419" s="28"/>
      <c r="BB419" s="38"/>
      <c r="BC419" s="34"/>
      <c r="BD419" s="368"/>
    </row>
    <row r="420" spans="1:56" ht="11.25" customHeight="1" x14ac:dyDescent="0.2">
      <c r="A420" s="366"/>
      <c r="B420" s="354"/>
      <c r="C420" s="368"/>
      <c r="D420" s="75"/>
      <c r="E420" s="645" t="s">
        <v>251</v>
      </c>
      <c r="F420" s="645"/>
      <c r="G420" s="645"/>
      <c r="H420" s="645"/>
      <c r="I420" s="645"/>
      <c r="J420" s="645"/>
      <c r="K420" s="645"/>
      <c r="L420" s="645"/>
      <c r="M420" s="645"/>
      <c r="N420" s="645"/>
      <c r="O420" s="645"/>
      <c r="P420" s="645"/>
      <c r="Q420" s="368"/>
      <c r="R420" s="75"/>
      <c r="S420" s="366"/>
      <c r="T420" s="366"/>
      <c r="U420" s="366"/>
      <c r="V420" s="366"/>
      <c r="X420" s="366"/>
      <c r="Y420" s="366"/>
      <c r="Z420" s="39"/>
      <c r="AA420" s="69"/>
      <c r="AB420" s="39"/>
      <c r="AC420" s="33"/>
      <c r="AD420" s="368"/>
      <c r="AE420" s="75"/>
      <c r="AF420" s="366"/>
      <c r="AG420" s="366"/>
      <c r="AH420" s="366"/>
      <c r="AI420" s="366"/>
      <c r="AK420" s="366"/>
      <c r="AL420" s="366"/>
      <c r="AM420" s="39"/>
      <c r="AN420" s="69"/>
      <c r="AO420" s="39"/>
      <c r="AP420" s="33"/>
      <c r="AQ420" s="368"/>
      <c r="AR420" s="75"/>
      <c r="AS420" s="366"/>
      <c r="AT420" s="366"/>
      <c r="AU420" s="366"/>
      <c r="AV420" s="366"/>
      <c r="AX420" s="366"/>
      <c r="AY420" s="366"/>
      <c r="AZ420" s="39"/>
      <c r="BA420" s="69"/>
      <c r="BB420" s="39"/>
      <c r="BC420" s="33"/>
      <c r="BD420" s="368"/>
    </row>
    <row r="421" spans="1:56" x14ac:dyDescent="0.2">
      <c r="A421" s="366"/>
      <c r="B421" s="354"/>
      <c r="C421" s="368"/>
      <c r="D421" s="75"/>
      <c r="E421" s="645"/>
      <c r="F421" s="645"/>
      <c r="G421" s="645"/>
      <c r="H421" s="645"/>
      <c r="I421" s="645"/>
      <c r="J421" s="645"/>
      <c r="K421" s="645"/>
      <c r="L421" s="645"/>
      <c r="M421" s="645"/>
      <c r="N421" s="645"/>
      <c r="O421" s="645"/>
      <c r="P421" s="645"/>
      <c r="Q421" s="368"/>
      <c r="R421" s="75"/>
      <c r="S421" s="366" t="s">
        <v>174</v>
      </c>
      <c r="T421" s="370"/>
      <c r="U421" s="366"/>
      <c r="V421" s="70" t="s">
        <v>8</v>
      </c>
      <c r="W421" s="152"/>
      <c r="X421" s="70"/>
      <c r="Y421" s="370" t="s">
        <v>71</v>
      </c>
      <c r="Z421" s="38"/>
      <c r="AA421" s="71"/>
      <c r="AB421" s="38"/>
      <c r="AC421" s="34"/>
      <c r="AD421" s="368"/>
      <c r="AE421" s="75"/>
      <c r="AF421" s="366" t="s">
        <v>174</v>
      </c>
      <c r="AG421" s="370"/>
      <c r="AH421" s="366"/>
      <c r="AI421" s="70" t="s">
        <v>8</v>
      </c>
      <c r="AJ421" s="152"/>
      <c r="AK421" s="70"/>
      <c r="AL421" s="370" t="s">
        <v>71</v>
      </c>
      <c r="AM421" s="38"/>
      <c r="AN421" s="71"/>
      <c r="AO421" s="38"/>
      <c r="AP421" s="34"/>
      <c r="AQ421" s="368"/>
      <c r="AR421" s="75"/>
      <c r="AS421" s="366" t="s">
        <v>174</v>
      </c>
      <c r="AT421" s="370"/>
      <c r="AU421" s="366"/>
      <c r="AV421" s="70" t="s">
        <v>8</v>
      </c>
      <c r="AW421" s="152"/>
      <c r="AX421" s="70"/>
      <c r="AY421" s="370" t="s">
        <v>71</v>
      </c>
      <c r="AZ421" s="38"/>
      <c r="BA421" s="71"/>
      <c r="BB421" s="38"/>
      <c r="BC421" s="34"/>
      <c r="BD421" s="368"/>
    </row>
    <row r="422" spans="1:56" x14ac:dyDescent="0.2">
      <c r="A422" s="366"/>
      <c r="B422" s="354"/>
      <c r="C422" s="368"/>
      <c r="D422" s="75"/>
      <c r="E422" s="645"/>
      <c r="F422" s="645"/>
      <c r="G422" s="645"/>
      <c r="H422" s="645"/>
      <c r="I422" s="645"/>
      <c r="J422" s="645"/>
      <c r="K422" s="645"/>
      <c r="L422" s="645"/>
      <c r="M422" s="645"/>
      <c r="N422" s="645"/>
      <c r="O422" s="645"/>
      <c r="P422" s="645"/>
      <c r="Q422" s="368"/>
      <c r="R422" s="75"/>
      <c r="S422" s="366"/>
      <c r="T422" s="366"/>
      <c r="U422" s="366"/>
      <c r="V422" s="366"/>
      <c r="W422" s="366"/>
      <c r="X422" s="366"/>
      <c r="Y422" s="366"/>
      <c r="Z422" s="366"/>
      <c r="AA422" s="366"/>
      <c r="AB422" s="366"/>
      <c r="AC422" s="364"/>
      <c r="AD422" s="368"/>
      <c r="AE422" s="75"/>
      <c r="AF422" s="366"/>
      <c r="AG422" s="366"/>
      <c r="AH422" s="366"/>
      <c r="AI422" s="366"/>
      <c r="AJ422" s="366"/>
      <c r="AK422" s="366"/>
      <c r="AL422" s="366"/>
      <c r="AM422" s="366"/>
      <c r="AN422" s="366"/>
      <c r="AO422" s="366"/>
      <c r="AP422" s="364"/>
      <c r="AQ422" s="368"/>
      <c r="AR422" s="75"/>
      <c r="AS422" s="366"/>
      <c r="AT422" s="366"/>
      <c r="AU422" s="366"/>
      <c r="AV422" s="366"/>
      <c r="AW422" s="366"/>
      <c r="AX422" s="366"/>
      <c r="AY422" s="366"/>
      <c r="AZ422" s="366"/>
      <c r="BA422" s="366"/>
      <c r="BB422" s="366"/>
      <c r="BC422" s="364"/>
      <c r="BD422" s="368"/>
    </row>
    <row r="423" spans="1:56" x14ac:dyDescent="0.2">
      <c r="A423" s="366"/>
      <c r="B423" s="354"/>
      <c r="C423" s="368"/>
      <c r="D423" s="75"/>
      <c r="E423" s="645"/>
      <c r="F423" s="645"/>
      <c r="G423" s="645"/>
      <c r="H423" s="645"/>
      <c r="I423" s="645"/>
      <c r="J423" s="645"/>
      <c r="K423" s="645"/>
      <c r="L423" s="645"/>
      <c r="M423" s="645"/>
      <c r="N423" s="645"/>
      <c r="O423" s="645"/>
      <c r="P423" s="645"/>
      <c r="Q423" s="368"/>
      <c r="R423" s="75"/>
      <c r="S423" s="366" t="s">
        <v>107</v>
      </c>
      <c r="T423" s="366"/>
      <c r="U423" s="366"/>
      <c r="V423" s="366"/>
      <c r="W423" s="366"/>
      <c r="X423" s="70" t="s">
        <v>8</v>
      </c>
      <c r="Y423" s="70"/>
      <c r="Z423" s="152"/>
      <c r="AA423" s="70"/>
      <c r="AB423" s="70"/>
      <c r="AC423" s="184" t="s">
        <v>108</v>
      </c>
      <c r="AD423" s="368"/>
      <c r="AE423" s="75"/>
      <c r="AF423" s="366" t="s">
        <v>107</v>
      </c>
      <c r="AG423" s="366"/>
      <c r="AH423" s="366"/>
      <c r="AI423" s="366"/>
      <c r="AJ423" s="366"/>
      <c r="AK423" s="70" t="s">
        <v>8</v>
      </c>
      <c r="AL423" s="70"/>
      <c r="AM423" s="152"/>
      <c r="AN423" s="70"/>
      <c r="AO423" s="70"/>
      <c r="AP423" s="184" t="s">
        <v>108</v>
      </c>
      <c r="AQ423" s="368"/>
      <c r="AR423" s="75"/>
      <c r="AS423" s="366" t="s">
        <v>107</v>
      </c>
      <c r="AT423" s="366"/>
      <c r="AU423" s="366"/>
      <c r="AV423" s="366"/>
      <c r="AW423" s="366"/>
      <c r="AX423" s="70" t="s">
        <v>8</v>
      </c>
      <c r="AY423" s="70"/>
      <c r="AZ423" s="152"/>
      <c r="BA423" s="70"/>
      <c r="BB423" s="70"/>
      <c r="BC423" s="184" t="s">
        <v>108</v>
      </c>
      <c r="BD423" s="368"/>
    </row>
    <row r="424" spans="1:56" ht="6" customHeight="1" x14ac:dyDescent="0.2">
      <c r="A424" s="28"/>
      <c r="B424" s="343"/>
      <c r="C424" s="71"/>
      <c r="D424" s="38"/>
      <c r="E424" s="28"/>
      <c r="F424" s="28"/>
      <c r="G424" s="28"/>
      <c r="H424" s="28"/>
      <c r="I424" s="28"/>
      <c r="J424" s="28"/>
      <c r="K424" s="28"/>
      <c r="L424" s="28"/>
      <c r="M424" s="28"/>
      <c r="N424" s="28"/>
      <c r="O424" s="28"/>
      <c r="P424" s="28"/>
      <c r="Q424" s="71"/>
      <c r="R424" s="38"/>
      <c r="S424" s="28"/>
      <c r="T424" s="28"/>
      <c r="U424" s="28"/>
      <c r="V424" s="28"/>
      <c r="W424" s="28"/>
      <c r="X424" s="28"/>
      <c r="Y424" s="28"/>
      <c r="Z424" s="28"/>
      <c r="AA424" s="28"/>
      <c r="AB424" s="28"/>
      <c r="AC424" s="154"/>
      <c r="AD424" s="71"/>
      <c r="AE424" s="38"/>
      <c r="AF424" s="28"/>
      <c r="AG424" s="28"/>
      <c r="AH424" s="28"/>
      <c r="AI424" s="28"/>
      <c r="AJ424" s="28"/>
      <c r="AK424" s="28"/>
      <c r="AL424" s="28"/>
      <c r="AM424" s="28"/>
      <c r="AN424" s="28"/>
      <c r="AO424" s="28"/>
      <c r="AP424" s="154"/>
      <c r="AQ424" s="71"/>
      <c r="AR424" s="38"/>
      <c r="AS424" s="28"/>
      <c r="AT424" s="28"/>
      <c r="AU424" s="28"/>
      <c r="AV424" s="28"/>
      <c r="AW424" s="28"/>
      <c r="AX424" s="28"/>
      <c r="AY424" s="28"/>
      <c r="AZ424" s="28"/>
      <c r="BA424" s="28"/>
      <c r="BB424" s="28"/>
      <c r="BC424" s="154"/>
      <c r="BD424" s="71"/>
    </row>
    <row r="425" spans="1:56" ht="6" customHeight="1" x14ac:dyDescent="0.2">
      <c r="A425" s="25"/>
      <c r="B425" s="353"/>
      <c r="C425" s="69"/>
      <c r="D425" s="39"/>
      <c r="E425" s="25"/>
      <c r="F425" s="25"/>
      <c r="G425" s="25"/>
      <c r="H425" s="25"/>
      <c r="I425" s="25"/>
      <c r="J425" s="25"/>
      <c r="K425" s="25"/>
      <c r="L425" s="25"/>
      <c r="M425" s="25"/>
      <c r="N425" s="25"/>
      <c r="O425" s="25"/>
      <c r="P425" s="25"/>
      <c r="Q425" s="69"/>
      <c r="R425" s="39"/>
      <c r="S425" s="25"/>
      <c r="T425" s="25"/>
      <c r="U425" s="25"/>
      <c r="V425" s="25"/>
      <c r="W425" s="25"/>
      <c r="X425" s="25"/>
      <c r="Y425" s="25"/>
      <c r="Z425" s="25"/>
      <c r="AA425" s="25"/>
      <c r="AB425" s="25"/>
      <c r="AC425" s="155"/>
      <c r="AD425" s="69"/>
      <c r="AE425" s="39"/>
      <c r="AF425" s="25"/>
      <c r="AG425" s="25"/>
      <c r="AH425" s="25"/>
      <c r="AI425" s="25"/>
      <c r="AJ425" s="25"/>
      <c r="AK425" s="25"/>
      <c r="AL425" s="25"/>
      <c r="AM425" s="25"/>
      <c r="AN425" s="25"/>
      <c r="AO425" s="25"/>
      <c r="AP425" s="155"/>
      <c r="AQ425" s="69"/>
      <c r="AR425" s="39"/>
      <c r="AS425" s="25"/>
      <c r="AT425" s="25"/>
      <c r="AU425" s="25"/>
      <c r="AV425" s="25"/>
      <c r="AW425" s="25"/>
      <c r="AX425" s="25"/>
      <c r="AY425" s="25"/>
      <c r="AZ425" s="25"/>
      <c r="BA425" s="25"/>
      <c r="BB425" s="25"/>
      <c r="BC425" s="155"/>
      <c r="BD425" s="69"/>
    </row>
    <row r="426" spans="1:56" ht="11.25" customHeight="1" x14ac:dyDescent="0.2">
      <c r="A426" s="333"/>
      <c r="B426" s="373">
        <v>432</v>
      </c>
      <c r="C426" s="368"/>
      <c r="D426" s="75"/>
      <c r="E426" s="646" t="str">
        <f ca="1">VLOOKUP(INDIRECT(ADDRESS(ROW(),COLUMN()-3)),Language_Translations,MATCH(Language_Selected,Language_Options,0),FALSE)</f>
        <v>Was (NAME) delivered by caesarean, that is, did they cut your belly open to take the baby out?</v>
      </c>
      <c r="F426" s="646"/>
      <c r="G426" s="646"/>
      <c r="H426" s="646"/>
      <c r="I426" s="646"/>
      <c r="J426" s="646"/>
      <c r="K426" s="646"/>
      <c r="L426" s="646"/>
      <c r="M426" s="646"/>
      <c r="N426" s="646"/>
      <c r="O426" s="646"/>
      <c r="P426" s="646"/>
      <c r="Q426" s="368"/>
      <c r="R426" s="75"/>
      <c r="S426" s="333" t="s">
        <v>62</v>
      </c>
      <c r="T426" s="333"/>
      <c r="U426" s="152" t="s">
        <v>8</v>
      </c>
      <c r="V426" s="152"/>
      <c r="W426" s="152"/>
      <c r="X426" s="152"/>
      <c r="Y426" s="152"/>
      <c r="Z426" s="152"/>
      <c r="AA426" s="152"/>
      <c r="AB426" s="152"/>
      <c r="AC426" s="149" t="s">
        <v>63</v>
      </c>
      <c r="AD426" s="368"/>
      <c r="AE426" s="75"/>
      <c r="AF426" s="333" t="s">
        <v>62</v>
      </c>
      <c r="AG426" s="333"/>
      <c r="AH426" s="152" t="s">
        <v>8</v>
      </c>
      <c r="AI426" s="152"/>
      <c r="AJ426" s="152"/>
      <c r="AK426" s="152"/>
      <c r="AL426" s="152"/>
      <c r="AM426" s="152"/>
      <c r="AN426" s="152"/>
      <c r="AO426" s="152"/>
      <c r="AP426" s="149" t="s">
        <v>63</v>
      </c>
      <c r="AQ426" s="368"/>
      <c r="AR426" s="75"/>
      <c r="AS426" s="333" t="s">
        <v>62</v>
      </c>
      <c r="AT426" s="333"/>
      <c r="AU426" s="152" t="s">
        <v>8</v>
      </c>
      <c r="AV426" s="152"/>
      <c r="AW426" s="152"/>
      <c r="AX426" s="152"/>
      <c r="AY426" s="152"/>
      <c r="AZ426" s="152"/>
      <c r="BA426" s="152"/>
      <c r="BB426" s="152"/>
      <c r="BC426" s="149" t="s">
        <v>63</v>
      </c>
      <c r="BD426" s="368"/>
    </row>
    <row r="427" spans="1:56" x14ac:dyDescent="0.2">
      <c r="A427" s="333"/>
      <c r="C427" s="368"/>
      <c r="D427" s="75"/>
      <c r="E427" s="646"/>
      <c r="F427" s="646"/>
      <c r="G427" s="646"/>
      <c r="H427" s="646"/>
      <c r="I427" s="646"/>
      <c r="J427" s="646"/>
      <c r="K427" s="646"/>
      <c r="L427" s="646"/>
      <c r="M427" s="646"/>
      <c r="N427" s="646"/>
      <c r="O427" s="646"/>
      <c r="P427" s="646"/>
      <c r="Q427" s="368"/>
      <c r="R427" s="75"/>
      <c r="S427" s="254" t="s">
        <v>64</v>
      </c>
      <c r="T427" s="254"/>
      <c r="U427" s="138" t="s">
        <v>8</v>
      </c>
      <c r="V427" s="138"/>
      <c r="W427" s="138"/>
      <c r="X427" s="138"/>
      <c r="Y427" s="138"/>
      <c r="Z427" s="138"/>
      <c r="AA427" s="138"/>
      <c r="AB427" s="138"/>
      <c r="AC427" s="145" t="s">
        <v>65</v>
      </c>
      <c r="AD427" s="132"/>
      <c r="AE427" s="133"/>
      <c r="AF427" s="254" t="s">
        <v>64</v>
      </c>
      <c r="AG427" s="254"/>
      <c r="AH427" s="138" t="s">
        <v>8</v>
      </c>
      <c r="AI427" s="138"/>
      <c r="AJ427" s="138"/>
      <c r="AK427" s="138"/>
      <c r="AL427" s="138"/>
      <c r="AM427" s="138"/>
      <c r="AN427" s="138"/>
      <c r="AO427" s="138"/>
      <c r="AP427" s="145" t="s">
        <v>65</v>
      </c>
      <c r="AQ427" s="132"/>
      <c r="AR427" s="133"/>
      <c r="AS427" s="254" t="s">
        <v>64</v>
      </c>
      <c r="AT427" s="254"/>
      <c r="AU427" s="138" t="s">
        <v>8</v>
      </c>
      <c r="AV427" s="138"/>
      <c r="AW427" s="138"/>
      <c r="AX427" s="138"/>
      <c r="AY427" s="138"/>
      <c r="AZ427" s="138"/>
      <c r="BA427" s="138"/>
      <c r="BB427" s="138"/>
      <c r="BC427" s="145" t="s">
        <v>65</v>
      </c>
      <c r="BD427" s="132"/>
    </row>
    <row r="428" spans="1:56" x14ac:dyDescent="0.2">
      <c r="A428" s="333"/>
      <c r="C428" s="368"/>
      <c r="D428" s="75"/>
      <c r="E428" s="646"/>
      <c r="F428" s="646"/>
      <c r="G428" s="646"/>
      <c r="H428" s="646"/>
      <c r="I428" s="646"/>
      <c r="J428" s="646"/>
      <c r="K428" s="646"/>
      <c r="L428" s="646"/>
      <c r="M428" s="646"/>
      <c r="N428" s="646"/>
      <c r="O428" s="646"/>
      <c r="P428" s="646"/>
      <c r="Q428" s="368"/>
      <c r="R428" s="75"/>
      <c r="V428" s="447"/>
      <c r="W428" s="447"/>
      <c r="X428" s="447"/>
      <c r="Y428" s="447"/>
      <c r="Z428" s="447"/>
      <c r="AA428" s="522" t="s">
        <v>1426</v>
      </c>
      <c r="AB428" s="447"/>
      <c r="AC428" s="144"/>
      <c r="AD428" s="132"/>
      <c r="AE428" s="133"/>
      <c r="AF428" s="447"/>
      <c r="AG428" s="447"/>
      <c r="AH428" s="447"/>
      <c r="AI428" s="447"/>
      <c r="AJ428" s="447"/>
      <c r="AK428" s="447"/>
      <c r="AL428" s="447"/>
      <c r="AM428" s="447"/>
      <c r="AN428" s="144" t="s">
        <v>1426</v>
      </c>
      <c r="AO428" s="447"/>
      <c r="AQ428" s="368"/>
      <c r="AR428" s="133"/>
      <c r="AS428" s="447"/>
      <c r="AT428" s="447"/>
      <c r="AU428" s="447"/>
      <c r="AV428" s="447"/>
      <c r="AW428" s="447"/>
      <c r="AX428" s="447"/>
      <c r="AY428" s="447"/>
      <c r="AZ428" s="447"/>
      <c r="BA428" s="144" t="s">
        <v>1426</v>
      </c>
      <c r="BB428" s="447"/>
      <c r="BD428" s="368"/>
    </row>
    <row r="429" spans="1:56" ht="6" customHeight="1" x14ac:dyDescent="0.2">
      <c r="A429" s="28"/>
      <c r="B429" s="343"/>
      <c r="C429" s="71"/>
      <c r="D429" s="38"/>
      <c r="E429" s="28"/>
      <c r="F429" s="28"/>
      <c r="G429" s="28"/>
      <c r="H429" s="28"/>
      <c r="I429" s="28"/>
      <c r="J429" s="28"/>
      <c r="K429" s="28"/>
      <c r="L429" s="28"/>
      <c r="M429" s="28"/>
      <c r="N429" s="28"/>
      <c r="O429" s="28"/>
      <c r="P429" s="28"/>
      <c r="Q429" s="71"/>
      <c r="R429" s="38"/>
      <c r="S429" s="28"/>
      <c r="T429" s="28"/>
      <c r="U429" s="28"/>
      <c r="V429" s="28"/>
      <c r="W429" s="28"/>
      <c r="X429" s="28"/>
      <c r="Y429" s="28"/>
      <c r="Z429" s="28"/>
      <c r="AA429" s="28"/>
      <c r="AB429" s="28"/>
      <c r="AC429" s="154"/>
      <c r="AD429" s="71"/>
      <c r="AE429" s="38"/>
      <c r="AF429" s="28"/>
      <c r="AG429" s="28"/>
      <c r="AH429" s="28"/>
      <c r="AI429" s="28"/>
      <c r="AJ429" s="28"/>
      <c r="AK429" s="28"/>
      <c r="AL429" s="28"/>
      <c r="AM429" s="28"/>
      <c r="AN429" s="28"/>
      <c r="AO429" s="28"/>
      <c r="AP429" s="154"/>
      <c r="AQ429" s="71"/>
      <c r="AR429" s="38"/>
      <c r="AS429" s="28"/>
      <c r="AT429" s="28"/>
      <c r="AU429" s="28"/>
      <c r="AV429" s="28"/>
      <c r="AW429" s="28"/>
      <c r="AX429" s="28"/>
      <c r="AY429" s="28"/>
      <c r="AZ429" s="28"/>
      <c r="BA429" s="28"/>
      <c r="BB429" s="28"/>
      <c r="BC429" s="154"/>
      <c r="BD429" s="71"/>
    </row>
    <row r="430" spans="1:56" ht="6" customHeight="1" x14ac:dyDescent="0.2">
      <c r="A430" s="25"/>
      <c r="B430" s="353"/>
      <c r="C430" s="69"/>
      <c r="D430" s="39"/>
      <c r="E430" s="25"/>
      <c r="F430" s="25"/>
      <c r="G430" s="25"/>
      <c r="H430" s="25"/>
      <c r="I430" s="25"/>
      <c r="J430" s="25"/>
      <c r="K430" s="25"/>
      <c r="L430" s="25"/>
      <c r="M430" s="25"/>
      <c r="N430" s="25"/>
      <c r="O430" s="25"/>
      <c r="P430" s="25"/>
      <c r="Q430" s="69"/>
      <c r="R430" s="39"/>
      <c r="S430" s="25"/>
      <c r="T430" s="25"/>
      <c r="U430" s="25"/>
      <c r="V430" s="25"/>
      <c r="W430" s="25"/>
      <c r="X430" s="25"/>
      <c r="Y430" s="25"/>
      <c r="Z430" s="25"/>
      <c r="AA430" s="25"/>
      <c r="AB430" s="25"/>
      <c r="AC430" s="155"/>
      <c r="AD430" s="69"/>
      <c r="AE430" s="39"/>
      <c r="AF430" s="25"/>
      <c r="AG430" s="25"/>
      <c r="AH430" s="25"/>
      <c r="AI430" s="25"/>
      <c r="AJ430" s="25"/>
      <c r="AK430" s="25"/>
      <c r="AL430" s="25"/>
      <c r="AM430" s="25"/>
      <c r="AN430" s="25"/>
      <c r="AO430" s="25"/>
      <c r="AP430" s="155"/>
      <c r="AQ430" s="69"/>
      <c r="AR430" s="39"/>
      <c r="AS430" s="25"/>
      <c r="AT430" s="25"/>
      <c r="AU430" s="25"/>
      <c r="AV430" s="25"/>
      <c r="AW430" s="25"/>
      <c r="AX430" s="25"/>
      <c r="AY430" s="25"/>
      <c r="AZ430" s="25"/>
      <c r="BA430" s="25"/>
      <c r="BB430" s="25"/>
      <c r="BC430" s="155"/>
      <c r="BD430" s="69"/>
    </row>
    <row r="431" spans="1:56" ht="11.25" customHeight="1" x14ac:dyDescent="0.2">
      <c r="A431" s="333"/>
      <c r="B431" s="373">
        <v>433</v>
      </c>
      <c r="C431" s="368"/>
      <c r="D431" s="75"/>
      <c r="E431" s="646" t="str">
        <f ca="1">VLOOKUP(INDIRECT(ADDRESS(ROW(),COLUMN()-3)),Language_Translations,MATCH(Language_Selected,Language_Options,0),FALSE)</f>
        <v>When was the decision made to have the caesarean section? Was it before or after your labor pains started?</v>
      </c>
      <c r="F431" s="646"/>
      <c r="G431" s="646"/>
      <c r="H431" s="646"/>
      <c r="I431" s="646"/>
      <c r="J431" s="646"/>
      <c r="K431" s="646"/>
      <c r="L431" s="646"/>
      <c r="M431" s="646"/>
      <c r="N431" s="646"/>
      <c r="O431" s="646"/>
      <c r="P431" s="646"/>
      <c r="Q431" s="368"/>
      <c r="R431" s="75"/>
      <c r="S431" s="333" t="s">
        <v>215</v>
      </c>
      <c r="T431" s="333"/>
      <c r="V431" s="152" t="s">
        <v>8</v>
      </c>
      <c r="W431" s="152"/>
      <c r="X431" s="152"/>
      <c r="Y431" s="152"/>
      <c r="Z431" s="152"/>
      <c r="AA431" s="152"/>
      <c r="AB431" s="152"/>
      <c r="AC431" s="149" t="s">
        <v>63</v>
      </c>
      <c r="AD431" s="368"/>
      <c r="AE431" s="75"/>
      <c r="AF431" s="333" t="s">
        <v>215</v>
      </c>
      <c r="AG431" s="333"/>
      <c r="AI431" s="152" t="s">
        <v>8</v>
      </c>
      <c r="AJ431" s="152"/>
      <c r="AK431" s="152"/>
      <c r="AL431" s="152"/>
      <c r="AM431" s="152"/>
      <c r="AN431" s="152"/>
      <c r="AO431" s="152"/>
      <c r="AP431" s="149" t="s">
        <v>63</v>
      </c>
      <c r="AQ431" s="368"/>
      <c r="AR431" s="75"/>
      <c r="AS431" s="333" t="s">
        <v>215</v>
      </c>
      <c r="AT431" s="333"/>
      <c r="AV431" s="152" t="s">
        <v>8</v>
      </c>
      <c r="AW431" s="152"/>
      <c r="AX431" s="152"/>
      <c r="AY431" s="152"/>
      <c r="AZ431" s="152"/>
      <c r="BA431" s="152"/>
      <c r="BB431" s="152"/>
      <c r="BC431" s="149" t="s">
        <v>63</v>
      </c>
      <c r="BD431" s="368"/>
    </row>
    <row r="432" spans="1:56" x14ac:dyDescent="0.2">
      <c r="A432" s="333"/>
      <c r="C432" s="368"/>
      <c r="D432" s="75"/>
      <c r="E432" s="646"/>
      <c r="F432" s="646"/>
      <c r="G432" s="646"/>
      <c r="H432" s="646"/>
      <c r="I432" s="646"/>
      <c r="J432" s="646"/>
      <c r="K432" s="646"/>
      <c r="L432" s="646"/>
      <c r="M432" s="646"/>
      <c r="N432" s="646"/>
      <c r="O432" s="646"/>
      <c r="P432" s="646"/>
      <c r="Q432" s="368"/>
      <c r="R432" s="75"/>
      <c r="S432" s="333" t="s">
        <v>216</v>
      </c>
      <c r="T432" s="333"/>
      <c r="V432" s="152" t="s">
        <v>8</v>
      </c>
      <c r="W432" s="152"/>
      <c r="X432" s="152"/>
      <c r="Y432" s="152"/>
      <c r="Z432" s="152"/>
      <c r="AA432" s="152"/>
      <c r="AB432" s="152"/>
      <c r="AC432" s="149" t="s">
        <v>65</v>
      </c>
      <c r="AD432" s="132"/>
      <c r="AE432" s="133"/>
      <c r="AF432" s="333" t="s">
        <v>216</v>
      </c>
      <c r="AG432" s="333"/>
      <c r="AI432" s="152" t="s">
        <v>8</v>
      </c>
      <c r="AJ432" s="152"/>
      <c r="AK432" s="152"/>
      <c r="AL432" s="152"/>
      <c r="AM432" s="152"/>
      <c r="AN432" s="152"/>
      <c r="AO432" s="152"/>
      <c r="AP432" s="149" t="s">
        <v>65</v>
      </c>
      <c r="AQ432" s="132"/>
      <c r="AR432" s="133"/>
      <c r="AS432" s="333" t="s">
        <v>216</v>
      </c>
      <c r="AT432" s="333"/>
      <c r="AV432" s="152" t="s">
        <v>8</v>
      </c>
      <c r="AW432" s="152"/>
      <c r="AX432" s="152"/>
      <c r="AY432" s="152"/>
      <c r="AZ432" s="152"/>
      <c r="BA432" s="152"/>
      <c r="BB432" s="152"/>
      <c r="BC432" s="149" t="s">
        <v>65</v>
      </c>
      <c r="BD432" s="132"/>
    </row>
    <row r="433" spans="1:56" x14ac:dyDescent="0.2">
      <c r="A433" s="333"/>
      <c r="C433" s="368"/>
      <c r="D433" s="75"/>
      <c r="E433" s="646"/>
      <c r="F433" s="646"/>
      <c r="G433" s="646"/>
      <c r="H433" s="646"/>
      <c r="I433" s="646"/>
      <c r="J433" s="646"/>
      <c r="K433" s="646"/>
      <c r="L433" s="646"/>
      <c r="M433" s="646"/>
      <c r="N433" s="646"/>
      <c r="O433" s="646"/>
      <c r="P433" s="646"/>
      <c r="Q433" s="368"/>
      <c r="R433" s="75"/>
      <c r="AD433" s="368"/>
      <c r="AE433" s="75"/>
      <c r="AQ433" s="368"/>
      <c r="AR433" s="75"/>
      <c r="BD433" s="368"/>
    </row>
    <row r="434" spans="1:56" ht="6" customHeight="1" x14ac:dyDescent="0.2">
      <c r="A434" s="28"/>
      <c r="B434" s="343"/>
      <c r="C434" s="71"/>
      <c r="D434" s="38"/>
      <c r="E434" s="28"/>
      <c r="F434" s="28"/>
      <c r="G434" s="28"/>
      <c r="H434" s="28"/>
      <c r="I434" s="28"/>
      <c r="J434" s="28"/>
      <c r="K434" s="28"/>
      <c r="L434" s="28"/>
      <c r="M434" s="28"/>
      <c r="N434" s="28"/>
      <c r="O434" s="28"/>
      <c r="P434" s="28"/>
      <c r="Q434" s="71"/>
      <c r="R434" s="38"/>
      <c r="S434" s="28"/>
      <c r="T434" s="28"/>
      <c r="U434" s="28"/>
      <c r="V434" s="28"/>
      <c r="W434" s="28"/>
      <c r="X434" s="28"/>
      <c r="Y434" s="28"/>
      <c r="Z434" s="28"/>
      <c r="AA434" s="28"/>
      <c r="AB434" s="28"/>
      <c r="AC434" s="154"/>
      <c r="AD434" s="71"/>
      <c r="AE434" s="38"/>
      <c r="AF434" s="28"/>
      <c r="AG434" s="28"/>
      <c r="AH434" s="28"/>
      <c r="AI434" s="28"/>
      <c r="AJ434" s="28"/>
      <c r="AK434" s="28"/>
      <c r="AL434" s="28"/>
      <c r="AM434" s="28"/>
      <c r="AN434" s="28"/>
      <c r="AO434" s="28"/>
      <c r="AP434" s="154"/>
      <c r="AQ434" s="71"/>
      <c r="AR434" s="38"/>
      <c r="AS434" s="28"/>
      <c r="AT434" s="28"/>
      <c r="AU434" s="28"/>
      <c r="AV434" s="28"/>
      <c r="AW434" s="28"/>
      <c r="AX434" s="28"/>
      <c r="AY434" s="28"/>
      <c r="AZ434" s="28"/>
      <c r="BA434" s="28"/>
      <c r="BB434" s="28"/>
      <c r="BC434" s="154"/>
      <c r="BD434" s="71"/>
    </row>
    <row r="435" spans="1:56" ht="6" customHeight="1" x14ac:dyDescent="0.2">
      <c r="A435" s="380"/>
      <c r="B435" s="378"/>
      <c r="C435" s="132"/>
      <c r="D435" s="133"/>
      <c r="E435" s="380"/>
      <c r="F435" s="380"/>
      <c r="G435" s="380"/>
      <c r="H435" s="380"/>
      <c r="I435" s="380"/>
      <c r="J435" s="380"/>
      <c r="K435" s="380"/>
      <c r="L435" s="380"/>
      <c r="M435" s="380"/>
      <c r="N435" s="380"/>
      <c r="O435" s="380"/>
      <c r="P435" s="380"/>
      <c r="Q435" s="132"/>
      <c r="R435" s="133"/>
      <c r="S435" s="380"/>
      <c r="T435" s="380"/>
      <c r="U435" s="380"/>
      <c r="V435" s="380"/>
      <c r="W435" s="380"/>
      <c r="X435" s="380"/>
      <c r="Y435" s="380"/>
      <c r="Z435" s="380"/>
      <c r="AA435" s="380"/>
      <c r="AB435" s="380"/>
      <c r="AC435" s="135"/>
      <c r="AD435" s="132"/>
      <c r="AE435" s="133"/>
      <c r="AF435" s="380"/>
      <c r="AG435" s="380"/>
      <c r="AH435" s="380"/>
      <c r="AI435" s="380"/>
      <c r="AJ435" s="380"/>
      <c r="AK435" s="380"/>
      <c r="AL435" s="380"/>
      <c r="AM435" s="380"/>
      <c r="AN435" s="380"/>
      <c r="AO435" s="380"/>
      <c r="AP435" s="135"/>
      <c r="AQ435" s="132"/>
      <c r="AR435" s="463"/>
      <c r="AS435" s="454"/>
      <c r="AT435" s="454"/>
      <c r="AU435" s="454"/>
      <c r="AV435" s="454"/>
      <c r="AW435" s="454"/>
      <c r="AX435" s="454"/>
      <c r="AY435" s="454"/>
      <c r="AZ435" s="454"/>
      <c r="BA435" s="454"/>
      <c r="BB435" s="454"/>
      <c r="BC435" s="455"/>
      <c r="BD435" s="453"/>
    </row>
    <row r="436" spans="1:56" ht="11.25" customHeight="1" x14ac:dyDescent="0.2">
      <c r="A436" s="380"/>
      <c r="B436" s="378"/>
      <c r="C436" s="132"/>
      <c r="D436" s="133"/>
      <c r="E436" s="707" t="s">
        <v>1137</v>
      </c>
      <c r="F436" s="707"/>
      <c r="G436" s="707"/>
      <c r="H436" s="707"/>
      <c r="I436" s="707"/>
      <c r="J436" s="707"/>
      <c r="K436" s="707"/>
      <c r="L436" s="707"/>
      <c r="M436" s="707"/>
      <c r="N436" s="707"/>
      <c r="O436" s="707"/>
      <c r="P436" s="707"/>
      <c r="Q436" s="132"/>
      <c r="R436" s="133"/>
      <c r="S436" s="254" t="s">
        <v>62</v>
      </c>
      <c r="T436" s="254"/>
      <c r="U436" s="138" t="s">
        <v>8</v>
      </c>
      <c r="V436" s="138"/>
      <c r="W436" s="138"/>
      <c r="X436" s="138"/>
      <c r="Y436" s="138"/>
      <c r="Z436" s="138"/>
      <c r="AA436" s="138"/>
      <c r="AB436" s="138"/>
      <c r="AC436" s="145" t="s">
        <v>63</v>
      </c>
      <c r="AD436" s="132"/>
      <c r="AE436" s="133"/>
      <c r="AF436" s="254" t="s">
        <v>62</v>
      </c>
      <c r="AG436" s="254"/>
      <c r="AH436" s="138" t="s">
        <v>8</v>
      </c>
      <c r="AI436" s="138"/>
      <c r="AJ436" s="138"/>
      <c r="AK436" s="138"/>
      <c r="AL436" s="138"/>
      <c r="AM436" s="138"/>
      <c r="AN436" s="138"/>
      <c r="AO436" s="138"/>
      <c r="AP436" s="145" t="s">
        <v>63</v>
      </c>
      <c r="AQ436" s="132"/>
      <c r="AR436" s="463"/>
      <c r="AS436" s="486"/>
      <c r="AT436" s="486"/>
      <c r="AU436" s="487"/>
      <c r="AV436" s="487"/>
      <c r="AW436" s="487"/>
      <c r="AX436" s="487"/>
      <c r="AY436" s="487"/>
      <c r="AZ436" s="487"/>
      <c r="BA436" s="487"/>
      <c r="BB436" s="487"/>
      <c r="BC436" s="488"/>
      <c r="BD436" s="453"/>
    </row>
    <row r="437" spans="1:56" ht="14.25" customHeight="1" x14ac:dyDescent="0.2">
      <c r="A437" s="380"/>
      <c r="B437" s="378" t="s">
        <v>1319</v>
      </c>
      <c r="C437" s="132"/>
      <c r="D437" s="133"/>
      <c r="E437" s="707"/>
      <c r="F437" s="707"/>
      <c r="G437" s="707"/>
      <c r="H437" s="707"/>
      <c r="I437" s="707"/>
      <c r="J437" s="707"/>
      <c r="K437" s="707"/>
      <c r="L437" s="707"/>
      <c r="M437" s="707"/>
      <c r="N437" s="707"/>
      <c r="O437" s="707"/>
      <c r="P437" s="707"/>
      <c r="Q437" s="132"/>
      <c r="R437" s="133"/>
      <c r="S437" s="254" t="s">
        <v>64</v>
      </c>
      <c r="T437" s="254"/>
      <c r="U437" s="138" t="s">
        <v>8</v>
      </c>
      <c r="V437" s="138"/>
      <c r="W437" s="138"/>
      <c r="X437" s="138"/>
      <c r="Y437" s="138"/>
      <c r="Z437" s="138"/>
      <c r="AA437" s="138"/>
      <c r="AB437" s="138"/>
      <c r="AC437" s="145" t="s">
        <v>65</v>
      </c>
      <c r="AD437" s="132"/>
      <c r="AE437" s="133"/>
      <c r="AF437" s="254" t="s">
        <v>64</v>
      </c>
      <c r="AG437" s="254"/>
      <c r="AH437" s="138" t="s">
        <v>8</v>
      </c>
      <c r="AI437" s="138"/>
      <c r="AJ437" s="138"/>
      <c r="AK437" s="138"/>
      <c r="AL437" s="138"/>
      <c r="AM437" s="138"/>
      <c r="AN437" s="138"/>
      <c r="AO437" s="138"/>
      <c r="AP437" s="145" t="s">
        <v>65</v>
      </c>
      <c r="AQ437" s="132"/>
      <c r="AR437" s="463"/>
      <c r="AS437" s="486"/>
      <c r="AT437" s="486"/>
      <c r="AU437" s="487"/>
      <c r="AV437" s="487"/>
      <c r="AW437" s="487"/>
      <c r="AX437" s="487"/>
      <c r="AY437" s="487"/>
      <c r="AZ437" s="487"/>
      <c r="BA437" s="487"/>
      <c r="BB437" s="487"/>
      <c r="BC437" s="488"/>
      <c r="BD437" s="453"/>
    </row>
    <row r="438" spans="1:56" ht="14.25" customHeight="1" x14ac:dyDescent="0.2">
      <c r="A438" s="380"/>
      <c r="B438" s="378"/>
      <c r="C438" s="132"/>
      <c r="D438" s="133"/>
      <c r="E438" s="712" t="s">
        <v>1523</v>
      </c>
      <c r="F438" s="712"/>
      <c r="G438" s="712"/>
      <c r="H438" s="712"/>
      <c r="I438" s="712"/>
      <c r="J438" s="712"/>
      <c r="K438" s="712"/>
      <c r="L438" s="712"/>
      <c r="M438" s="712"/>
      <c r="N438" s="712"/>
      <c r="O438" s="712"/>
      <c r="P438" s="712"/>
      <c r="Q438" s="132"/>
      <c r="R438" s="133"/>
      <c r="S438" s="254" t="s">
        <v>107</v>
      </c>
      <c r="T438" s="254"/>
      <c r="U438" s="138"/>
      <c r="V438" s="138"/>
      <c r="W438" s="138"/>
      <c r="X438" s="138" t="s">
        <v>8</v>
      </c>
      <c r="Y438" s="138"/>
      <c r="Z438" s="138"/>
      <c r="AA438" s="138"/>
      <c r="AB438" s="138"/>
      <c r="AC438" s="145" t="s">
        <v>108</v>
      </c>
      <c r="AD438" s="132"/>
      <c r="AE438" s="133"/>
      <c r="AF438" s="254" t="s">
        <v>107</v>
      </c>
      <c r="AG438" s="254"/>
      <c r="AH438" s="138"/>
      <c r="AI438" s="138"/>
      <c r="AJ438" s="138"/>
      <c r="AK438" s="138" t="s">
        <v>8</v>
      </c>
      <c r="AL438" s="138"/>
      <c r="AM438" s="138"/>
      <c r="AN438" s="138"/>
      <c r="AO438" s="138"/>
      <c r="AP438" s="145" t="s">
        <v>108</v>
      </c>
      <c r="AQ438" s="132"/>
      <c r="AR438" s="463"/>
      <c r="AS438" s="486"/>
      <c r="AT438" s="486"/>
      <c r="AU438" s="487"/>
      <c r="AV438" s="487"/>
      <c r="AW438" s="487"/>
      <c r="AX438" s="487"/>
      <c r="AY438" s="487"/>
      <c r="AZ438" s="487"/>
      <c r="BA438" s="487"/>
      <c r="BB438" s="487"/>
      <c r="BC438" s="488"/>
      <c r="BD438" s="453"/>
    </row>
    <row r="439" spans="1:56" ht="13.5" customHeight="1" x14ac:dyDescent="0.2">
      <c r="A439" s="380"/>
      <c r="B439" s="378"/>
      <c r="C439" s="132"/>
      <c r="D439" s="133"/>
      <c r="E439" s="712"/>
      <c r="F439" s="712"/>
      <c r="G439" s="712"/>
      <c r="H439" s="712"/>
      <c r="I439" s="712"/>
      <c r="J439" s="712"/>
      <c r="K439" s="712"/>
      <c r="L439" s="712"/>
      <c r="M439" s="712"/>
      <c r="N439" s="712"/>
      <c r="O439" s="712"/>
      <c r="P439" s="712"/>
      <c r="Q439" s="132"/>
      <c r="R439" s="133"/>
      <c r="S439" s="447"/>
      <c r="T439" s="447"/>
      <c r="U439" s="447"/>
      <c r="V439" s="447"/>
      <c r="W439" s="447"/>
      <c r="X439" s="447"/>
      <c r="Y439" s="447"/>
      <c r="Z439" s="447"/>
      <c r="AA439" s="144" t="s">
        <v>1343</v>
      </c>
      <c r="AB439" s="447"/>
      <c r="AC439" s="144"/>
      <c r="AD439" s="132"/>
      <c r="AE439" s="133"/>
      <c r="AF439" s="447"/>
      <c r="AG439" s="447"/>
      <c r="AH439" s="447"/>
      <c r="AI439" s="447"/>
      <c r="AJ439" s="447"/>
      <c r="AK439" s="447"/>
      <c r="AL439" s="447"/>
      <c r="AM439" s="447"/>
      <c r="AN439" s="144" t="s">
        <v>1343</v>
      </c>
      <c r="AO439" s="447"/>
      <c r="AP439" s="144"/>
      <c r="AQ439" s="132"/>
      <c r="AR439" s="463"/>
      <c r="AS439" s="523"/>
      <c r="AT439" s="523"/>
      <c r="AU439" s="523"/>
      <c r="AV439" s="523"/>
      <c r="AW439" s="523"/>
      <c r="AX439" s="523"/>
      <c r="AY439" s="523"/>
      <c r="AZ439" s="523"/>
      <c r="BA439" s="489"/>
      <c r="BB439" s="523"/>
      <c r="BC439" s="489"/>
      <c r="BD439" s="453"/>
    </row>
    <row r="440" spans="1:56" ht="117" customHeight="1" x14ac:dyDescent="0.2">
      <c r="A440" s="380"/>
      <c r="B440" s="378"/>
      <c r="C440" s="132"/>
      <c r="D440" s="133"/>
      <c r="E440" s="712"/>
      <c r="F440" s="712"/>
      <c r="G440" s="712"/>
      <c r="H440" s="712"/>
      <c r="I440" s="712"/>
      <c r="J440" s="712"/>
      <c r="K440" s="712"/>
      <c r="L440" s="712"/>
      <c r="M440" s="712"/>
      <c r="N440" s="712"/>
      <c r="O440" s="712"/>
      <c r="P440" s="712"/>
      <c r="Q440" s="132"/>
      <c r="R440" s="133"/>
      <c r="S440" s="380"/>
      <c r="T440" s="380"/>
      <c r="U440" s="380"/>
      <c r="V440" s="380"/>
      <c r="W440" s="380"/>
      <c r="X440" s="380"/>
      <c r="Y440" s="380"/>
      <c r="Z440" s="380"/>
      <c r="AA440" s="380"/>
      <c r="AB440" s="380"/>
      <c r="AC440" s="135"/>
      <c r="AD440" s="132"/>
      <c r="AE440" s="133"/>
      <c r="AF440" s="380"/>
      <c r="AG440" s="380"/>
      <c r="AH440" s="380"/>
      <c r="AI440" s="380"/>
      <c r="AJ440" s="380"/>
      <c r="AK440" s="380"/>
      <c r="AL440" s="380"/>
      <c r="AM440" s="380"/>
      <c r="AN440" s="380"/>
      <c r="AO440" s="380"/>
      <c r="AP440" s="135"/>
      <c r="AQ440" s="132"/>
      <c r="AR440" s="463"/>
      <c r="AS440" s="454"/>
      <c r="AT440" s="454"/>
      <c r="AU440" s="454"/>
      <c r="AV440" s="454"/>
      <c r="AW440" s="454"/>
      <c r="AX440" s="454"/>
      <c r="AY440" s="454"/>
      <c r="AZ440" s="454"/>
      <c r="BA440" s="454"/>
      <c r="BB440" s="454"/>
      <c r="BC440" s="455"/>
      <c r="BD440" s="453"/>
    </row>
    <row r="441" spans="1:56" ht="6" customHeight="1" x14ac:dyDescent="0.2">
      <c r="A441" s="380"/>
      <c r="B441" s="378"/>
      <c r="C441" s="132"/>
      <c r="D441" s="133"/>
      <c r="E441" s="452"/>
      <c r="F441" s="452"/>
      <c r="G441" s="452"/>
      <c r="H441" s="452"/>
      <c r="I441" s="452"/>
      <c r="J441" s="452"/>
      <c r="K441" s="452"/>
      <c r="L441" s="452"/>
      <c r="M441" s="452"/>
      <c r="N441" s="452"/>
      <c r="O441" s="452"/>
      <c r="P441" s="452"/>
      <c r="Q441" s="132"/>
      <c r="R441" s="133"/>
      <c r="S441" s="380"/>
      <c r="T441" s="380"/>
      <c r="U441" s="380"/>
      <c r="V441" s="380"/>
      <c r="W441" s="380"/>
      <c r="X441" s="380"/>
      <c r="Y441" s="380"/>
      <c r="Z441" s="380"/>
      <c r="AA441" s="380"/>
      <c r="AB441" s="380"/>
      <c r="AC441" s="135"/>
      <c r="AD441" s="132"/>
      <c r="AE441" s="133"/>
      <c r="AF441" s="380"/>
      <c r="AG441" s="380"/>
      <c r="AH441" s="380"/>
      <c r="AI441" s="380"/>
      <c r="AJ441" s="380"/>
      <c r="AK441" s="380"/>
      <c r="AL441" s="380"/>
      <c r="AM441" s="380"/>
      <c r="AN441" s="380"/>
      <c r="AO441" s="380"/>
      <c r="AP441" s="135"/>
      <c r="AQ441" s="132"/>
      <c r="AR441" s="463"/>
      <c r="AS441" s="454"/>
      <c r="AT441" s="454"/>
      <c r="AU441" s="454"/>
      <c r="AV441" s="454"/>
      <c r="AW441" s="454"/>
      <c r="AX441" s="454"/>
      <c r="AY441" s="454"/>
      <c r="AZ441" s="454"/>
      <c r="BA441" s="454"/>
      <c r="BB441" s="454"/>
      <c r="BC441" s="455"/>
      <c r="BD441" s="453"/>
    </row>
    <row r="442" spans="1:56" ht="6" customHeight="1" x14ac:dyDescent="0.2">
      <c r="A442" s="30"/>
      <c r="B442" s="356"/>
      <c r="C442" s="130"/>
      <c r="D442" s="131"/>
      <c r="E442" s="30"/>
      <c r="F442" s="30"/>
      <c r="G442" s="30"/>
      <c r="H442" s="30"/>
      <c r="I442" s="30"/>
      <c r="J442" s="30"/>
      <c r="K442" s="30"/>
      <c r="L442" s="30"/>
      <c r="M442" s="30"/>
      <c r="N442" s="30"/>
      <c r="O442" s="30"/>
      <c r="P442" s="30"/>
      <c r="Q442" s="130"/>
      <c r="R442" s="131"/>
      <c r="S442" s="30"/>
      <c r="T442" s="30"/>
      <c r="U442" s="30"/>
      <c r="V442" s="30"/>
      <c r="W442" s="30"/>
      <c r="X442" s="30"/>
      <c r="Y442" s="30"/>
      <c r="Z442" s="30"/>
      <c r="AA442" s="30"/>
      <c r="AB442" s="30"/>
      <c r="AC442" s="35"/>
      <c r="AD442" s="130"/>
      <c r="AE442" s="131"/>
      <c r="AF442" s="30"/>
      <c r="AG442" s="30"/>
      <c r="AH442" s="30"/>
      <c r="AI442" s="30"/>
      <c r="AJ442" s="30"/>
      <c r="AK442" s="30"/>
      <c r="AL442" s="30"/>
      <c r="AM442" s="30"/>
      <c r="AN442" s="30"/>
      <c r="AO442" s="30"/>
      <c r="AP442" s="35"/>
      <c r="AQ442" s="130"/>
      <c r="AR442" s="457"/>
      <c r="AS442" s="458"/>
      <c r="AT442" s="458"/>
      <c r="AU442" s="458"/>
      <c r="AV442" s="458"/>
      <c r="AW442" s="458"/>
      <c r="AX442" s="458"/>
      <c r="AY442" s="458"/>
      <c r="AZ442" s="458"/>
      <c r="BA442" s="458"/>
      <c r="BB442" s="458"/>
      <c r="BC442" s="462"/>
      <c r="BD442" s="456"/>
    </row>
    <row r="443" spans="1:56" ht="9.75" customHeight="1" x14ac:dyDescent="0.2">
      <c r="A443" s="380"/>
      <c r="B443" s="378" t="s">
        <v>1320</v>
      </c>
      <c r="C443" s="132"/>
      <c r="D443" s="133"/>
      <c r="E443" s="713" t="s">
        <v>1139</v>
      </c>
      <c r="F443" s="713"/>
      <c r="G443" s="713"/>
      <c r="H443" s="713"/>
      <c r="I443" s="713"/>
      <c r="J443" s="713"/>
      <c r="K443" s="713"/>
      <c r="L443" s="713"/>
      <c r="M443" s="713"/>
      <c r="N443" s="713"/>
      <c r="O443" s="713"/>
      <c r="P443" s="713"/>
      <c r="Q443" s="132"/>
      <c r="R443" s="133"/>
      <c r="S443" s="380" t="s">
        <v>62</v>
      </c>
      <c r="T443" s="380"/>
      <c r="U443" s="139" t="s">
        <v>8</v>
      </c>
      <c r="V443" s="139"/>
      <c r="W443" s="139"/>
      <c r="X443" s="139"/>
      <c r="Y443" s="139"/>
      <c r="Z443" s="139"/>
      <c r="AA443" s="139"/>
      <c r="AB443" s="139"/>
      <c r="AC443" s="325" t="s">
        <v>63</v>
      </c>
      <c r="AD443" s="132"/>
      <c r="AE443" s="133"/>
      <c r="AF443" s="380" t="s">
        <v>62</v>
      </c>
      <c r="AG443" s="380"/>
      <c r="AH443" s="139" t="s">
        <v>8</v>
      </c>
      <c r="AI443" s="139"/>
      <c r="AJ443" s="139"/>
      <c r="AK443" s="139"/>
      <c r="AL443" s="139"/>
      <c r="AM443" s="139"/>
      <c r="AN443" s="139"/>
      <c r="AO443" s="139"/>
      <c r="AP443" s="325" t="s">
        <v>63</v>
      </c>
      <c r="AQ443" s="132"/>
      <c r="AR443" s="463"/>
      <c r="AS443" s="454"/>
      <c r="AT443" s="454"/>
      <c r="AU443" s="464"/>
      <c r="AV443" s="464"/>
      <c r="AW443" s="464"/>
      <c r="AX443" s="464"/>
      <c r="AY443" s="464"/>
      <c r="AZ443" s="464"/>
      <c r="BA443" s="464"/>
      <c r="BB443" s="464"/>
      <c r="BC443" s="465"/>
      <c r="BD443" s="453"/>
    </row>
    <row r="444" spans="1:56" ht="14.25" customHeight="1" x14ac:dyDescent="0.2">
      <c r="A444" s="380"/>
      <c r="B444" s="378"/>
      <c r="C444" s="132"/>
      <c r="D444" s="133"/>
      <c r="E444" s="713"/>
      <c r="F444" s="713"/>
      <c r="G444" s="713"/>
      <c r="H444" s="713"/>
      <c r="I444" s="713"/>
      <c r="J444" s="713"/>
      <c r="K444" s="713"/>
      <c r="L444" s="713"/>
      <c r="M444" s="713"/>
      <c r="N444" s="713"/>
      <c r="O444" s="713"/>
      <c r="P444" s="713"/>
      <c r="Q444" s="132"/>
      <c r="R444" s="133"/>
      <c r="S444" s="380" t="s">
        <v>64</v>
      </c>
      <c r="T444" s="380"/>
      <c r="U444" s="139" t="s">
        <v>8</v>
      </c>
      <c r="V444" s="139"/>
      <c r="W444" s="139"/>
      <c r="X444" s="139"/>
      <c r="Y444" s="139"/>
      <c r="Z444" s="139"/>
      <c r="AA444" s="139"/>
      <c r="AB444" s="139"/>
      <c r="AC444" s="325" t="s">
        <v>65</v>
      </c>
      <c r="AD444" s="132"/>
      <c r="AE444" s="133"/>
      <c r="AF444" s="380" t="s">
        <v>64</v>
      </c>
      <c r="AG444" s="380"/>
      <c r="AH444" s="139" t="s">
        <v>8</v>
      </c>
      <c r="AI444" s="139"/>
      <c r="AJ444" s="139"/>
      <c r="AK444" s="139"/>
      <c r="AL444" s="139"/>
      <c r="AM444" s="139"/>
      <c r="AN444" s="139"/>
      <c r="AO444" s="139"/>
      <c r="AP444" s="325" t="s">
        <v>65</v>
      </c>
      <c r="AQ444" s="132"/>
      <c r="AR444" s="463"/>
      <c r="AS444" s="454"/>
      <c r="AT444" s="454"/>
      <c r="AU444" s="464"/>
      <c r="AV444" s="464"/>
      <c r="AW444" s="464"/>
      <c r="AX444" s="464"/>
      <c r="AY444" s="464"/>
      <c r="AZ444" s="464"/>
      <c r="BA444" s="464"/>
      <c r="BB444" s="464"/>
      <c r="BC444" s="465"/>
      <c r="BD444" s="453"/>
    </row>
    <row r="445" spans="1:56" ht="14.25" customHeight="1" x14ac:dyDescent="0.2">
      <c r="A445" s="380"/>
      <c r="B445" s="378"/>
      <c r="C445" s="132"/>
      <c r="D445" s="133"/>
      <c r="E445" s="713"/>
      <c r="F445" s="713"/>
      <c r="G445" s="713"/>
      <c r="H445" s="713"/>
      <c r="I445" s="713"/>
      <c r="J445" s="713"/>
      <c r="K445" s="713"/>
      <c r="L445" s="713"/>
      <c r="M445" s="713"/>
      <c r="N445" s="713"/>
      <c r="O445" s="713"/>
      <c r="P445" s="713"/>
      <c r="Q445" s="132"/>
      <c r="R445" s="133"/>
      <c r="S445" s="254" t="s">
        <v>107</v>
      </c>
      <c r="T445" s="254"/>
      <c r="U445" s="138"/>
      <c r="V445" s="138"/>
      <c r="W445" s="138"/>
      <c r="X445" s="138" t="s">
        <v>8</v>
      </c>
      <c r="Y445" s="138"/>
      <c r="Z445" s="138"/>
      <c r="AA445" s="138"/>
      <c r="AB445" s="138"/>
      <c r="AC445" s="145" t="s">
        <v>108</v>
      </c>
      <c r="AD445" s="132"/>
      <c r="AE445" s="133"/>
      <c r="AF445" s="254" t="s">
        <v>107</v>
      </c>
      <c r="AG445" s="254"/>
      <c r="AH445" s="138"/>
      <c r="AI445" s="138"/>
      <c r="AJ445" s="138"/>
      <c r="AK445" s="138" t="s">
        <v>8</v>
      </c>
      <c r="AL445" s="138"/>
      <c r="AM445" s="138"/>
      <c r="AN445" s="138"/>
      <c r="AO445" s="138"/>
      <c r="AP445" s="145" t="s">
        <v>108</v>
      </c>
      <c r="AQ445" s="132"/>
      <c r="AR445" s="463"/>
      <c r="AS445" s="486"/>
      <c r="AT445" s="486"/>
      <c r="AU445" s="487"/>
      <c r="AV445" s="487"/>
      <c r="AW445" s="487"/>
      <c r="AX445" s="487"/>
      <c r="AY445" s="487"/>
      <c r="AZ445" s="487"/>
      <c r="BA445" s="487"/>
      <c r="BB445" s="487"/>
      <c r="BC445" s="488"/>
      <c r="BD445" s="453"/>
    </row>
    <row r="446" spans="1:56" ht="14.25" customHeight="1" x14ac:dyDescent="0.2">
      <c r="A446" s="380"/>
      <c r="B446" s="378"/>
      <c r="C446" s="132"/>
      <c r="D446" s="133"/>
      <c r="E446" s="707" t="s">
        <v>1524</v>
      </c>
      <c r="F446" s="707"/>
      <c r="G446" s="707"/>
      <c r="H446" s="707"/>
      <c r="I446" s="707"/>
      <c r="J446" s="707"/>
      <c r="K446" s="707"/>
      <c r="L446" s="707"/>
      <c r="M446" s="707"/>
      <c r="N446" s="707"/>
      <c r="O446" s="707"/>
      <c r="P446" s="707"/>
      <c r="Q446" s="132"/>
      <c r="R446" s="133"/>
      <c r="S446" s="254"/>
      <c r="T446" s="254"/>
      <c r="U446" s="138"/>
      <c r="V446" s="138"/>
      <c r="W446" s="138"/>
      <c r="X446" s="138"/>
      <c r="Y446" s="138"/>
      <c r="Z446" s="138"/>
      <c r="AA446" s="148" t="s">
        <v>1343</v>
      </c>
      <c r="AB446" s="138"/>
      <c r="AC446" s="145"/>
      <c r="AD446" s="132"/>
      <c r="AE446" s="133"/>
      <c r="AF446" s="254"/>
      <c r="AG446" s="254"/>
      <c r="AH446" s="138"/>
      <c r="AI446" s="138"/>
      <c r="AJ446" s="138"/>
      <c r="AK446" s="138"/>
      <c r="AL446" s="138"/>
      <c r="AM446" s="138"/>
      <c r="AN446" s="148" t="s">
        <v>1343</v>
      </c>
      <c r="AO446" s="138"/>
      <c r="AP446" s="145"/>
      <c r="AQ446" s="132"/>
      <c r="AR446" s="463"/>
      <c r="AS446" s="486"/>
      <c r="AT446" s="486"/>
      <c r="AU446" s="487"/>
      <c r="AV446" s="487"/>
      <c r="AW446" s="487"/>
      <c r="AX446" s="487"/>
      <c r="AY446" s="487"/>
      <c r="AZ446" s="487"/>
      <c r="BA446" s="455"/>
      <c r="BB446" s="487"/>
      <c r="BC446" s="488"/>
      <c r="BD446" s="453"/>
    </row>
    <row r="447" spans="1:56" ht="14.25" customHeight="1" x14ac:dyDescent="0.2">
      <c r="A447" s="380"/>
      <c r="B447" s="378"/>
      <c r="C447" s="132"/>
      <c r="D447" s="133"/>
      <c r="E447" s="707"/>
      <c r="F447" s="707"/>
      <c r="G447" s="707"/>
      <c r="H447" s="707"/>
      <c r="I447" s="707"/>
      <c r="J447" s="707"/>
      <c r="K447" s="707"/>
      <c r="L447" s="707"/>
      <c r="M447" s="707"/>
      <c r="N447" s="707"/>
      <c r="O447" s="707"/>
      <c r="P447" s="707"/>
      <c r="Q447" s="132"/>
      <c r="R447" s="133"/>
      <c r="S447" s="254"/>
      <c r="T447" s="254"/>
      <c r="U447" s="138"/>
      <c r="V447" s="138"/>
      <c r="W447" s="138"/>
      <c r="X447" s="138"/>
      <c r="Y447" s="138"/>
      <c r="Z447" s="138"/>
      <c r="AA447" s="138"/>
      <c r="AB447" s="138"/>
      <c r="AC447" s="145"/>
      <c r="AD447" s="132"/>
      <c r="AE447" s="133"/>
      <c r="AF447" s="254"/>
      <c r="AG447" s="254"/>
      <c r="AH447" s="138"/>
      <c r="AI447" s="138"/>
      <c r="AJ447" s="138"/>
      <c r="AK447" s="138"/>
      <c r="AL447" s="138"/>
      <c r="AM447" s="138"/>
      <c r="AN447" s="138"/>
      <c r="AO447" s="138"/>
      <c r="AP447" s="145"/>
      <c r="AQ447" s="132"/>
      <c r="AR447" s="463"/>
      <c r="AS447" s="486"/>
      <c r="AT447" s="486"/>
      <c r="AU447" s="487"/>
      <c r="AV447" s="487"/>
      <c r="AW447" s="487"/>
      <c r="AX447" s="487"/>
      <c r="AY447" s="487"/>
      <c r="AZ447" s="487"/>
      <c r="BA447" s="464"/>
      <c r="BB447" s="487"/>
      <c r="BC447" s="488"/>
      <c r="BD447" s="453"/>
    </row>
    <row r="448" spans="1:56" ht="14.25" customHeight="1" x14ac:dyDescent="0.2">
      <c r="A448" s="380"/>
      <c r="B448" s="378"/>
      <c r="C448" s="132"/>
      <c r="D448" s="133"/>
      <c r="E448" s="707"/>
      <c r="F448" s="707"/>
      <c r="G448" s="707"/>
      <c r="H448" s="707"/>
      <c r="I448" s="707"/>
      <c r="J448" s="707"/>
      <c r="K448" s="707"/>
      <c r="L448" s="707"/>
      <c r="M448" s="707"/>
      <c r="N448" s="707"/>
      <c r="O448" s="707"/>
      <c r="P448" s="707"/>
      <c r="Q448" s="132"/>
      <c r="R448" s="133"/>
      <c r="S448" s="254"/>
      <c r="T448" s="254"/>
      <c r="U448" s="138"/>
      <c r="V448" s="138"/>
      <c r="W448" s="138"/>
      <c r="X448" s="138"/>
      <c r="Y448" s="138"/>
      <c r="Z448" s="138"/>
      <c r="AA448" s="138"/>
      <c r="AB448" s="138"/>
      <c r="AC448" s="145"/>
      <c r="AD448" s="132"/>
      <c r="AE448" s="133"/>
      <c r="AF448" s="254"/>
      <c r="AG448" s="254"/>
      <c r="AH448" s="138"/>
      <c r="AI448" s="138"/>
      <c r="AJ448" s="138"/>
      <c r="AK448" s="138"/>
      <c r="AL448" s="138"/>
      <c r="AM448" s="138"/>
      <c r="AN448" s="138"/>
      <c r="AO448" s="138"/>
      <c r="AP448" s="145"/>
      <c r="AQ448" s="132"/>
      <c r="AR448" s="463"/>
      <c r="AS448" s="486"/>
      <c r="AT448" s="486"/>
      <c r="AU448" s="487"/>
      <c r="AV448" s="487"/>
      <c r="AW448" s="487"/>
      <c r="AX448" s="487"/>
      <c r="AY448" s="487"/>
      <c r="AZ448" s="487"/>
      <c r="BA448" s="487"/>
      <c r="BB448" s="487"/>
      <c r="BC448" s="488"/>
      <c r="BD448" s="453"/>
    </row>
    <row r="449" spans="1:56" ht="14.25" customHeight="1" x14ac:dyDescent="0.2">
      <c r="A449" s="380"/>
      <c r="B449" s="378"/>
      <c r="C449" s="132"/>
      <c r="D449" s="133"/>
      <c r="E449" s="707"/>
      <c r="F449" s="707"/>
      <c r="G449" s="707"/>
      <c r="H449" s="707"/>
      <c r="I449" s="707"/>
      <c r="J449" s="707"/>
      <c r="K449" s="707"/>
      <c r="L449" s="707"/>
      <c r="M449" s="707"/>
      <c r="N449" s="707"/>
      <c r="O449" s="707"/>
      <c r="P449" s="707"/>
      <c r="Q449" s="132"/>
      <c r="R449" s="133"/>
      <c r="S449" s="254"/>
      <c r="T449" s="254"/>
      <c r="U449" s="138"/>
      <c r="V449" s="138"/>
      <c r="W449" s="138"/>
      <c r="X449" s="138"/>
      <c r="Y449" s="138"/>
      <c r="Z449" s="138"/>
      <c r="AA449" s="138"/>
      <c r="AB449" s="138"/>
      <c r="AC449" s="145"/>
      <c r="AD449" s="132"/>
      <c r="AE449" s="133"/>
      <c r="AF449" s="254"/>
      <c r="AG449" s="254"/>
      <c r="AH449" s="138"/>
      <c r="AI449" s="138"/>
      <c r="AJ449" s="138"/>
      <c r="AK449" s="138"/>
      <c r="AL449" s="138"/>
      <c r="AM449" s="138"/>
      <c r="AN449" s="138"/>
      <c r="AO449" s="138"/>
      <c r="AP449" s="145"/>
      <c r="AQ449" s="132"/>
      <c r="AR449" s="463"/>
      <c r="AS449" s="486"/>
      <c r="AT449" s="486"/>
      <c r="AU449" s="487"/>
      <c r="AV449" s="487"/>
      <c r="AW449" s="487"/>
      <c r="AX449" s="487"/>
      <c r="AY449" s="487"/>
      <c r="AZ449" s="487"/>
      <c r="BA449" s="487"/>
      <c r="BB449" s="487"/>
      <c r="BC449" s="488"/>
      <c r="BD449" s="453"/>
    </row>
    <row r="450" spans="1:56" ht="9.75" customHeight="1" x14ac:dyDescent="0.2">
      <c r="A450" s="147"/>
      <c r="B450" s="146"/>
      <c r="C450" s="142"/>
      <c r="D450" s="141"/>
      <c r="E450" s="472"/>
      <c r="F450" s="472"/>
      <c r="G450" s="472"/>
      <c r="H450" s="472"/>
      <c r="I450" s="472"/>
      <c r="J450" s="472"/>
      <c r="K450" s="472"/>
      <c r="L450" s="472"/>
      <c r="M450" s="472"/>
      <c r="N450" s="472"/>
      <c r="O450" s="472"/>
      <c r="P450" s="472"/>
      <c r="Q450" s="142"/>
      <c r="R450" s="141"/>
      <c r="S450" s="524"/>
      <c r="T450" s="524"/>
      <c r="U450" s="524"/>
      <c r="V450" s="524"/>
      <c r="W450" s="524"/>
      <c r="X450" s="524"/>
      <c r="Y450" s="524"/>
      <c r="Z450" s="524"/>
      <c r="AA450" s="148"/>
      <c r="AB450" s="524"/>
      <c r="AC450" s="148"/>
      <c r="AD450" s="142"/>
      <c r="AE450" s="141"/>
      <c r="AF450" s="524"/>
      <c r="AG450" s="524"/>
      <c r="AH450" s="524"/>
      <c r="AI450" s="524"/>
      <c r="AJ450" s="524"/>
      <c r="AK450" s="524"/>
      <c r="AL450" s="524"/>
      <c r="AM450" s="524"/>
      <c r="AN450" s="148"/>
      <c r="AO450" s="524"/>
      <c r="AP450" s="148"/>
      <c r="AQ450" s="142"/>
      <c r="AR450" s="467"/>
      <c r="AS450" s="525"/>
      <c r="AT450" s="525"/>
      <c r="AU450" s="525"/>
      <c r="AV450" s="525"/>
      <c r="AW450" s="525"/>
      <c r="AX450" s="525"/>
      <c r="AY450" s="525"/>
      <c r="AZ450" s="525"/>
      <c r="BA450" s="470"/>
      <c r="BB450" s="525"/>
      <c r="BC450" s="470"/>
      <c r="BD450" s="466"/>
    </row>
    <row r="451" spans="1:56" ht="6" customHeight="1" x14ac:dyDescent="0.2">
      <c r="A451" s="30"/>
      <c r="B451" s="356"/>
      <c r="C451" s="130"/>
      <c r="D451" s="131"/>
      <c r="E451" s="30"/>
      <c r="F451" s="30"/>
      <c r="G451" s="30"/>
      <c r="H451" s="30"/>
      <c r="I451" s="30"/>
      <c r="J451" s="30"/>
      <c r="K451" s="30"/>
      <c r="L451" s="30"/>
      <c r="M451" s="30"/>
      <c r="N451" s="30"/>
      <c r="O451" s="30"/>
      <c r="P451" s="30"/>
      <c r="Q451" s="130"/>
      <c r="R451" s="131"/>
      <c r="S451" s="30"/>
      <c r="T451" s="30"/>
      <c r="U451" s="30"/>
      <c r="V451" s="30"/>
      <c r="W451" s="30"/>
      <c r="X451" s="30"/>
      <c r="Y451" s="30"/>
      <c r="Z451" s="30"/>
      <c r="AA451" s="30"/>
      <c r="AB451" s="30"/>
      <c r="AC451" s="35"/>
      <c r="AD451" s="130"/>
      <c r="AE451" s="131"/>
      <c r="AF451" s="30"/>
      <c r="AG451" s="30"/>
      <c r="AH451" s="30"/>
      <c r="AI451" s="30"/>
      <c r="AJ451" s="30"/>
      <c r="AK451" s="30"/>
      <c r="AL451" s="30"/>
      <c r="AM451" s="30"/>
      <c r="AN451" s="30"/>
      <c r="AO451" s="30"/>
      <c r="AP451" s="35"/>
      <c r="AQ451" s="130"/>
      <c r="AR451" s="457"/>
      <c r="AS451" s="458"/>
      <c r="AT451" s="458"/>
      <c r="AU451" s="458"/>
      <c r="AV451" s="458"/>
      <c r="AW451" s="458"/>
      <c r="AX451" s="458"/>
      <c r="AY451" s="458"/>
      <c r="AZ451" s="458"/>
      <c r="BA451" s="458"/>
      <c r="BB451" s="458"/>
      <c r="BC451" s="462"/>
      <c r="BD451" s="456"/>
    </row>
    <row r="452" spans="1:56" ht="15" customHeight="1" x14ac:dyDescent="0.2">
      <c r="A452" s="380"/>
      <c r="B452" s="378" t="s">
        <v>1321</v>
      </c>
      <c r="C452" s="132"/>
      <c r="D452" s="133"/>
      <c r="E452" s="713" t="s">
        <v>1140</v>
      </c>
      <c r="F452" s="713"/>
      <c r="G452" s="713"/>
      <c r="H452" s="713"/>
      <c r="I452" s="713"/>
      <c r="J452" s="713"/>
      <c r="K452" s="713"/>
      <c r="L452" s="713"/>
      <c r="M452" s="713"/>
      <c r="N452" s="713"/>
      <c r="O452" s="713"/>
      <c r="P452" s="713"/>
      <c r="Q452" s="132"/>
      <c r="R452" s="133"/>
      <c r="S452" s="380" t="s">
        <v>62</v>
      </c>
      <c r="T452" s="380"/>
      <c r="U452" s="139" t="s">
        <v>8</v>
      </c>
      <c r="V452" s="139"/>
      <c r="W452" s="139"/>
      <c r="X452" s="139"/>
      <c r="Y452" s="139"/>
      <c r="Z452" s="139"/>
      <c r="AA452" s="139"/>
      <c r="AB452" s="139"/>
      <c r="AC452" s="325" t="s">
        <v>63</v>
      </c>
      <c r="AD452" s="132"/>
      <c r="AE452" s="133"/>
      <c r="AF452" s="380" t="s">
        <v>62</v>
      </c>
      <c r="AG452" s="380"/>
      <c r="AH452" s="139" t="s">
        <v>8</v>
      </c>
      <c r="AI452" s="139"/>
      <c r="AJ452" s="139"/>
      <c r="AK452" s="139"/>
      <c r="AL452" s="139"/>
      <c r="AM452" s="139"/>
      <c r="AN452" s="139"/>
      <c r="AO452" s="139"/>
      <c r="AP452" s="325" t="s">
        <v>63</v>
      </c>
      <c r="AQ452" s="132"/>
      <c r="AR452" s="463"/>
      <c r="AS452" s="454"/>
      <c r="AT452" s="454"/>
      <c r="AU452" s="464"/>
      <c r="AV452" s="464"/>
      <c r="AW452" s="464"/>
      <c r="AX452" s="464"/>
      <c r="AY452" s="464"/>
      <c r="AZ452" s="464"/>
      <c r="BA452" s="464"/>
      <c r="BB452" s="464"/>
      <c r="BC452" s="465"/>
      <c r="BD452" s="453"/>
    </row>
    <row r="453" spans="1:56" ht="9.75" customHeight="1" x14ac:dyDescent="0.2">
      <c r="A453" s="380"/>
      <c r="B453" s="378"/>
      <c r="C453" s="132"/>
      <c r="D453" s="133"/>
      <c r="E453" s="713"/>
      <c r="F453" s="713"/>
      <c r="G453" s="713"/>
      <c r="H453" s="713"/>
      <c r="I453" s="713"/>
      <c r="J453" s="713"/>
      <c r="K453" s="713"/>
      <c r="L453" s="713"/>
      <c r="M453" s="713"/>
      <c r="N453" s="713"/>
      <c r="O453" s="713"/>
      <c r="P453" s="713"/>
      <c r="Q453" s="132"/>
      <c r="R453" s="133"/>
      <c r="S453" s="380" t="s">
        <v>64</v>
      </c>
      <c r="T453" s="380"/>
      <c r="U453" s="139" t="s">
        <v>8</v>
      </c>
      <c r="V453" s="139"/>
      <c r="W453" s="139"/>
      <c r="X453" s="139"/>
      <c r="Y453" s="139"/>
      <c r="Z453" s="139"/>
      <c r="AA453" s="139"/>
      <c r="AB453" s="139"/>
      <c r="AC453" s="325" t="s">
        <v>65</v>
      </c>
      <c r="AD453" s="132"/>
      <c r="AE453" s="133"/>
      <c r="AF453" s="380" t="s">
        <v>64</v>
      </c>
      <c r="AG453" s="380"/>
      <c r="AH453" s="139" t="s">
        <v>8</v>
      </c>
      <c r="AI453" s="139"/>
      <c r="AJ453" s="139"/>
      <c r="AK453" s="139"/>
      <c r="AL453" s="139"/>
      <c r="AM453" s="139"/>
      <c r="AN453" s="139"/>
      <c r="AO453" s="139"/>
      <c r="AP453" s="325" t="s">
        <v>65</v>
      </c>
      <c r="AQ453" s="132"/>
      <c r="AR453" s="463"/>
      <c r="AS453" s="454"/>
      <c r="AT453" s="454"/>
      <c r="AU453" s="464"/>
      <c r="AV453" s="464"/>
      <c r="AW453" s="464"/>
      <c r="AX453" s="464"/>
      <c r="AY453" s="464"/>
      <c r="AZ453" s="464"/>
      <c r="BA453" s="464"/>
      <c r="BB453" s="464"/>
      <c r="BC453" s="465"/>
      <c r="BD453" s="453"/>
    </row>
    <row r="454" spans="1:56" ht="11.25" customHeight="1" x14ac:dyDescent="0.2">
      <c r="A454" s="380"/>
      <c r="B454" s="378"/>
      <c r="C454" s="132"/>
      <c r="D454" s="133"/>
      <c r="E454" s="713"/>
      <c r="F454" s="713"/>
      <c r="G454" s="713"/>
      <c r="H454" s="713"/>
      <c r="I454" s="713"/>
      <c r="J454" s="713"/>
      <c r="K454" s="713"/>
      <c r="L454" s="713"/>
      <c r="M454" s="713"/>
      <c r="N454" s="713"/>
      <c r="O454" s="713"/>
      <c r="P454" s="713"/>
      <c r="Q454" s="132"/>
      <c r="R454" s="133"/>
      <c r="S454" s="380" t="s">
        <v>107</v>
      </c>
      <c r="T454" s="380"/>
      <c r="U454" s="380"/>
      <c r="V454" s="380"/>
      <c r="W454" s="380"/>
      <c r="X454" s="139" t="s">
        <v>8</v>
      </c>
      <c r="Y454" s="139"/>
      <c r="Z454" s="139"/>
      <c r="AA454" s="139"/>
      <c r="AB454" s="139"/>
      <c r="AC454" s="325" t="s">
        <v>207</v>
      </c>
      <c r="AD454" s="132"/>
      <c r="AE454" s="133"/>
      <c r="AF454" s="380" t="s">
        <v>107</v>
      </c>
      <c r="AG454" s="380"/>
      <c r="AH454" s="380"/>
      <c r="AI454" s="380"/>
      <c r="AJ454" s="380"/>
      <c r="AK454" s="139" t="s">
        <v>8</v>
      </c>
      <c r="AL454" s="139"/>
      <c r="AM454" s="139"/>
      <c r="AN454" s="139"/>
      <c r="AO454" s="139"/>
      <c r="AP454" s="325" t="s">
        <v>207</v>
      </c>
      <c r="AQ454" s="132"/>
      <c r="AR454" s="463"/>
      <c r="AS454" s="454"/>
      <c r="AT454" s="454"/>
      <c r="AU454" s="454"/>
      <c r="AV454" s="454"/>
      <c r="AW454" s="454"/>
      <c r="AX454" s="464"/>
      <c r="AY454" s="464"/>
      <c r="AZ454" s="464"/>
      <c r="BA454" s="464"/>
      <c r="BB454" s="464"/>
      <c r="BC454" s="465"/>
      <c r="BD454" s="453"/>
    </row>
    <row r="455" spans="1:56" ht="6" customHeight="1" x14ac:dyDescent="0.2">
      <c r="A455" s="147"/>
      <c r="B455" s="146"/>
      <c r="C455" s="142"/>
      <c r="D455" s="141"/>
      <c r="E455" s="147"/>
      <c r="F455" s="147"/>
      <c r="G455" s="147"/>
      <c r="H455" s="147"/>
      <c r="I455" s="147"/>
      <c r="J455" s="147"/>
      <c r="K455" s="147"/>
      <c r="L455" s="147"/>
      <c r="M455" s="147"/>
      <c r="N455" s="147"/>
      <c r="O455" s="147"/>
      <c r="P455" s="147"/>
      <c r="Q455" s="142"/>
      <c r="R455" s="141"/>
      <c r="S455" s="147"/>
      <c r="T455" s="147"/>
      <c r="U455" s="147"/>
      <c r="V455" s="147"/>
      <c r="W455" s="147"/>
      <c r="X455" s="147"/>
      <c r="Y455" s="147"/>
      <c r="Z455" s="147"/>
      <c r="AA455" s="147"/>
      <c r="AB455" s="147"/>
      <c r="AC455" s="148"/>
      <c r="AD455" s="142"/>
      <c r="AE455" s="141"/>
      <c r="AF455" s="147"/>
      <c r="AG455" s="147"/>
      <c r="AH455" s="147"/>
      <c r="AI455" s="147"/>
      <c r="AJ455" s="147"/>
      <c r="AK455" s="147"/>
      <c r="AL455" s="147"/>
      <c r="AM455" s="147"/>
      <c r="AN455" s="147"/>
      <c r="AO455" s="147"/>
      <c r="AP455" s="148"/>
      <c r="AQ455" s="142"/>
      <c r="AR455" s="467"/>
      <c r="AS455" s="468"/>
      <c r="AT455" s="468"/>
      <c r="AU455" s="468"/>
      <c r="AV455" s="468"/>
      <c r="AW455" s="468"/>
      <c r="AX455" s="468"/>
      <c r="AY455" s="468"/>
      <c r="AZ455" s="468"/>
      <c r="BA455" s="468"/>
      <c r="BB455" s="468"/>
      <c r="BC455" s="470"/>
      <c r="BD455" s="466"/>
    </row>
    <row r="456" spans="1:56" ht="6" customHeight="1" x14ac:dyDescent="0.2">
      <c r="A456" s="30"/>
      <c r="B456" s="356"/>
      <c r="C456" s="130"/>
      <c r="D456" s="131"/>
      <c r="E456" s="30"/>
      <c r="F456" s="30"/>
      <c r="G456" s="30"/>
      <c r="H456" s="30"/>
      <c r="I456" s="30"/>
      <c r="J456" s="30"/>
      <c r="K456" s="30"/>
      <c r="L456" s="30"/>
      <c r="M456" s="30"/>
      <c r="N456" s="30"/>
      <c r="O456" s="30"/>
      <c r="P456" s="30"/>
      <c r="Q456" s="130"/>
      <c r="R456" s="131"/>
      <c r="S456" s="30"/>
      <c r="T456" s="30"/>
      <c r="U456" s="30"/>
      <c r="V456" s="30"/>
      <c r="W456" s="30"/>
      <c r="X456" s="30"/>
      <c r="Y456" s="30"/>
      <c r="Z456" s="30"/>
      <c r="AA456" s="30"/>
      <c r="AB456" s="30"/>
      <c r="AC456" s="35"/>
      <c r="AD456" s="130"/>
      <c r="AE456" s="131"/>
      <c r="AF456" s="30"/>
      <c r="AG456" s="30"/>
      <c r="AH456" s="30"/>
      <c r="AI456" s="30"/>
      <c r="AJ456" s="30"/>
      <c r="AK456" s="30"/>
      <c r="AL456" s="30"/>
      <c r="AM456" s="30"/>
      <c r="AN456" s="30"/>
      <c r="AO456" s="30"/>
      <c r="AP456" s="35"/>
      <c r="AQ456" s="130"/>
      <c r="AR456" s="457"/>
      <c r="AS456" s="458"/>
      <c r="AT456" s="458"/>
      <c r="AU456" s="458"/>
      <c r="AV456" s="458"/>
      <c r="AW456" s="458"/>
      <c r="AX456" s="458"/>
      <c r="AY456" s="458"/>
      <c r="AZ456" s="458"/>
      <c r="BA456" s="458"/>
      <c r="BB456" s="458"/>
      <c r="BC456" s="462"/>
      <c r="BD456" s="456"/>
    </row>
    <row r="457" spans="1:56" ht="15" customHeight="1" x14ac:dyDescent="0.2">
      <c r="A457" s="380"/>
      <c r="B457" s="378" t="s">
        <v>1322</v>
      </c>
      <c r="C457" s="132"/>
      <c r="D457" s="133"/>
      <c r="E457" s="713" t="s">
        <v>1143</v>
      </c>
      <c r="F457" s="713"/>
      <c r="G457" s="713"/>
      <c r="H457" s="713"/>
      <c r="I457" s="713"/>
      <c r="J457" s="713"/>
      <c r="K457" s="713"/>
      <c r="L457" s="713"/>
      <c r="M457" s="713"/>
      <c r="N457" s="713"/>
      <c r="O457" s="713"/>
      <c r="P457" s="713"/>
      <c r="Q457" s="132"/>
      <c r="R457" s="133"/>
      <c r="S457" s="380" t="s">
        <v>1141</v>
      </c>
      <c r="T457" s="380"/>
      <c r="U457" s="139"/>
      <c r="V457" s="139"/>
      <c r="W457" s="139"/>
      <c r="X457" s="139"/>
      <c r="Y457" s="139"/>
      <c r="Z457" s="139"/>
      <c r="AA457" s="139"/>
      <c r="AB457" s="139"/>
      <c r="AC457" s="325" t="s">
        <v>63</v>
      </c>
      <c r="AD457" s="132"/>
      <c r="AE457" s="133"/>
      <c r="AF457" s="380" t="s">
        <v>1141</v>
      </c>
      <c r="AG457" s="380"/>
      <c r="AH457" s="139"/>
      <c r="AI457" s="139"/>
      <c r="AJ457" s="139"/>
      <c r="AK457" s="139"/>
      <c r="AL457" s="139"/>
      <c r="AM457" s="139"/>
      <c r="AN457" s="139"/>
      <c r="AO457" s="139"/>
      <c r="AP457" s="325" t="s">
        <v>63</v>
      </c>
      <c r="AQ457" s="132"/>
      <c r="AR457" s="463"/>
      <c r="AS457" s="454"/>
      <c r="AT457" s="454"/>
      <c r="AU457" s="464"/>
      <c r="AV457" s="464"/>
      <c r="AW457" s="464"/>
      <c r="AX457" s="464"/>
      <c r="AY457" s="464"/>
      <c r="AZ457" s="464"/>
      <c r="BA457" s="464"/>
      <c r="BB457" s="464"/>
      <c r="BC457" s="465"/>
      <c r="BD457" s="453"/>
    </row>
    <row r="458" spans="1:56" ht="16.5" customHeight="1" x14ac:dyDescent="0.2">
      <c r="A458" s="380"/>
      <c r="B458" s="378"/>
      <c r="C458" s="132"/>
      <c r="D458" s="133"/>
      <c r="E458" s="713"/>
      <c r="F458" s="713"/>
      <c r="G458" s="713"/>
      <c r="H458" s="713"/>
      <c r="I458" s="713"/>
      <c r="J458" s="713"/>
      <c r="K458" s="713"/>
      <c r="L458" s="713"/>
      <c r="M458" s="713"/>
      <c r="N458" s="713"/>
      <c r="O458" s="713"/>
      <c r="P458" s="713"/>
      <c r="Q458" s="132"/>
      <c r="R458" s="133"/>
      <c r="S458" s="380" t="s">
        <v>1142</v>
      </c>
      <c r="T458" s="380"/>
      <c r="U458" s="139"/>
      <c r="V458" s="139"/>
      <c r="W458" s="139"/>
      <c r="X458" s="139"/>
      <c r="Y458" s="139"/>
      <c r="Z458" s="139"/>
      <c r="AA458" s="139"/>
      <c r="AB458" s="139"/>
      <c r="AC458" s="325" t="s">
        <v>65</v>
      </c>
      <c r="AD458" s="132"/>
      <c r="AE458" s="133"/>
      <c r="AF458" s="380" t="s">
        <v>1142</v>
      </c>
      <c r="AG458" s="380"/>
      <c r="AH458" s="139"/>
      <c r="AI458" s="139"/>
      <c r="AJ458" s="139"/>
      <c r="AK458" s="139"/>
      <c r="AL458" s="139"/>
      <c r="AM458" s="139"/>
      <c r="AN458" s="139"/>
      <c r="AO458" s="139"/>
      <c r="AP458" s="325" t="s">
        <v>65</v>
      </c>
      <c r="AQ458" s="132"/>
      <c r="AR458" s="463"/>
      <c r="AS458" s="454"/>
      <c r="AT458" s="454"/>
      <c r="AU458" s="464"/>
      <c r="AV458" s="464"/>
      <c r="AW458" s="464"/>
      <c r="AX458" s="464"/>
      <c r="AY458" s="464"/>
      <c r="AZ458" s="464"/>
      <c r="BA458" s="464"/>
      <c r="BB458" s="464"/>
      <c r="BC458" s="465"/>
      <c r="BD458" s="453"/>
    </row>
    <row r="459" spans="1:56" ht="11.25" customHeight="1" x14ac:dyDescent="0.2">
      <c r="A459" s="380"/>
      <c r="B459" s="378"/>
      <c r="C459" s="132"/>
      <c r="D459" s="133"/>
      <c r="E459" s="713"/>
      <c r="F459" s="713"/>
      <c r="G459" s="713"/>
      <c r="H459" s="713"/>
      <c r="I459" s="713"/>
      <c r="J459" s="713"/>
      <c r="K459" s="713"/>
      <c r="L459" s="713"/>
      <c r="M459" s="713"/>
      <c r="N459" s="713"/>
      <c r="O459" s="713"/>
      <c r="P459" s="713"/>
      <c r="Q459" s="132"/>
      <c r="R459" s="133"/>
      <c r="S459" s="380" t="s">
        <v>64</v>
      </c>
      <c r="T459" s="380"/>
      <c r="U459" s="380"/>
      <c r="V459" s="380"/>
      <c r="W459" s="380"/>
      <c r="X459" s="139" t="s">
        <v>8</v>
      </c>
      <c r="Y459" s="139"/>
      <c r="Z459" s="139"/>
      <c r="AA459" s="139"/>
      <c r="AB459" s="139"/>
      <c r="AC459" s="325">
        <v>3</v>
      </c>
      <c r="AD459" s="132"/>
      <c r="AE459" s="133"/>
      <c r="AF459" s="380" t="s">
        <v>64</v>
      </c>
      <c r="AG459" s="380"/>
      <c r="AH459" s="380"/>
      <c r="AI459" s="380"/>
      <c r="AJ459" s="380"/>
      <c r="AK459" s="139" t="s">
        <v>8</v>
      </c>
      <c r="AL459" s="139"/>
      <c r="AM459" s="139"/>
      <c r="AN459" s="139"/>
      <c r="AO459" s="139"/>
      <c r="AP459" s="325">
        <v>3</v>
      </c>
      <c r="AQ459" s="132"/>
      <c r="AR459" s="463"/>
      <c r="AS459" s="454"/>
      <c r="AT459" s="454"/>
      <c r="AU459" s="454"/>
      <c r="AV459" s="454"/>
      <c r="AW459" s="454"/>
      <c r="AX459" s="464"/>
      <c r="AY459" s="464"/>
      <c r="AZ459" s="464"/>
      <c r="BA459" s="464"/>
      <c r="BB459" s="464"/>
      <c r="BC459" s="465"/>
      <c r="BD459" s="453"/>
    </row>
    <row r="460" spans="1:56" ht="11.25" customHeight="1" x14ac:dyDescent="0.2">
      <c r="A460" s="380"/>
      <c r="B460" s="378"/>
      <c r="C460" s="132"/>
      <c r="D460" s="133"/>
      <c r="E460" s="713"/>
      <c r="F460" s="713"/>
      <c r="G460" s="713"/>
      <c r="H460" s="713"/>
      <c r="I460" s="713"/>
      <c r="J460" s="713"/>
      <c r="K460" s="713"/>
      <c r="L460" s="713"/>
      <c r="M460" s="713"/>
      <c r="N460" s="713"/>
      <c r="O460" s="713"/>
      <c r="P460" s="713"/>
      <c r="Q460" s="132"/>
      <c r="R460" s="133"/>
      <c r="S460" s="380" t="s">
        <v>107</v>
      </c>
      <c r="T460" s="380"/>
      <c r="U460" s="380"/>
      <c r="V460" s="380"/>
      <c r="W460" s="380"/>
      <c r="X460" s="139" t="s">
        <v>8</v>
      </c>
      <c r="Y460" s="139"/>
      <c r="Z460" s="139"/>
      <c r="AA460" s="139"/>
      <c r="AB460" s="139"/>
      <c r="AC460" s="325" t="s">
        <v>207</v>
      </c>
      <c r="AD460" s="132"/>
      <c r="AE460" s="133"/>
      <c r="AF460" s="380" t="s">
        <v>107</v>
      </c>
      <c r="AG460" s="380"/>
      <c r="AH460" s="380"/>
      <c r="AI460" s="380"/>
      <c r="AJ460" s="380"/>
      <c r="AK460" s="139" t="s">
        <v>8</v>
      </c>
      <c r="AL460" s="139"/>
      <c r="AM460" s="139"/>
      <c r="AN460" s="139"/>
      <c r="AO460" s="139"/>
      <c r="AP460" s="325" t="s">
        <v>207</v>
      </c>
      <c r="AQ460" s="132"/>
      <c r="AR460" s="463"/>
      <c r="AS460" s="454"/>
      <c r="AT460" s="454"/>
      <c r="AU460" s="454"/>
      <c r="AV460" s="454"/>
      <c r="AW460" s="454"/>
      <c r="AX460" s="464"/>
      <c r="AY460" s="464"/>
      <c r="AZ460" s="464"/>
      <c r="BA460" s="464"/>
      <c r="BB460" s="464"/>
      <c r="BC460" s="465"/>
      <c r="BD460" s="453"/>
    </row>
    <row r="461" spans="1:56" ht="14.25" customHeight="1" x14ac:dyDescent="0.2">
      <c r="A461" s="147"/>
      <c r="B461" s="146"/>
      <c r="C461" s="142"/>
      <c r="D461" s="141"/>
      <c r="E461" s="147"/>
      <c r="F461" s="147"/>
      <c r="G461" s="147"/>
      <c r="H461" s="147"/>
      <c r="I461" s="147"/>
      <c r="J461" s="147"/>
      <c r="K461" s="147"/>
      <c r="L461" s="147"/>
      <c r="M461" s="147"/>
      <c r="N461" s="147"/>
      <c r="O461" s="147"/>
      <c r="P461" s="147"/>
      <c r="Q461" s="142"/>
      <c r="R461" s="141"/>
      <c r="S461" s="147"/>
      <c r="T461" s="147"/>
      <c r="U461" s="147"/>
      <c r="V461" s="147"/>
      <c r="W461" s="147"/>
      <c r="X461" s="147"/>
      <c r="Y461" s="147"/>
      <c r="Z461" s="147"/>
      <c r="AA461" s="148" t="s">
        <v>1539</v>
      </c>
      <c r="AB461" s="147"/>
      <c r="AC461" s="148"/>
      <c r="AD461" s="142"/>
      <c r="AE461" s="141"/>
      <c r="AF461" s="147"/>
      <c r="AG461" s="147"/>
      <c r="AH461" s="147"/>
      <c r="AI461" s="147"/>
      <c r="AJ461" s="147"/>
      <c r="AK461" s="147"/>
      <c r="AL461" s="147"/>
      <c r="AM461" s="147"/>
      <c r="AN461" s="148" t="s">
        <v>1539</v>
      </c>
      <c r="AO461" s="147"/>
      <c r="AP461" s="148"/>
      <c r="AQ461" s="142"/>
      <c r="AR461" s="467"/>
      <c r="AS461" s="468"/>
      <c r="AT461" s="468"/>
      <c r="AU461" s="468"/>
      <c r="AV461" s="468"/>
      <c r="AW461" s="468"/>
      <c r="AX461" s="468"/>
      <c r="AY461" s="468"/>
      <c r="AZ461" s="468"/>
      <c r="BA461" s="470"/>
      <c r="BB461" s="468"/>
      <c r="BC461" s="470"/>
      <c r="BD461" s="466"/>
    </row>
    <row r="462" spans="1:56" ht="6" customHeight="1" x14ac:dyDescent="0.2">
      <c r="A462" s="30"/>
      <c r="B462" s="356"/>
      <c r="C462" s="130"/>
      <c r="D462" s="131"/>
      <c r="E462" s="30"/>
      <c r="F462" s="30"/>
      <c r="G462" s="30"/>
      <c r="H462" s="30"/>
      <c r="I462" s="30"/>
      <c r="J462" s="30"/>
      <c r="K462" s="30"/>
      <c r="L462" s="30"/>
      <c r="M462" s="30"/>
      <c r="N462" s="30"/>
      <c r="O462" s="30"/>
      <c r="P462" s="30"/>
      <c r="Q462" s="130"/>
      <c r="R462" s="131"/>
      <c r="S462" s="30"/>
      <c r="T462" s="30"/>
      <c r="U462" s="30"/>
      <c r="V462" s="30"/>
      <c r="W462" s="30"/>
      <c r="X462" s="30"/>
      <c r="Y462" s="30"/>
      <c r="Z462" s="30"/>
      <c r="AA462" s="30"/>
      <c r="AB462" s="30"/>
      <c r="AC462" s="35"/>
      <c r="AD462" s="130"/>
      <c r="AE462" s="131"/>
      <c r="AF462" s="30"/>
      <c r="AG462" s="30"/>
      <c r="AH462" s="30"/>
      <c r="AI462" s="30"/>
      <c r="AJ462" s="30"/>
      <c r="AK462" s="30"/>
      <c r="AL462" s="30"/>
      <c r="AM462" s="30"/>
      <c r="AN462" s="30"/>
      <c r="AO462" s="30"/>
      <c r="AP462" s="35"/>
      <c r="AQ462" s="130"/>
      <c r="AR462" s="457"/>
      <c r="AS462" s="458"/>
      <c r="AT462" s="458"/>
      <c r="AU462" s="458"/>
      <c r="AV462" s="458"/>
      <c r="AW462" s="458"/>
      <c r="AX462" s="458"/>
      <c r="AY462" s="458"/>
      <c r="AZ462" s="458"/>
      <c r="BA462" s="458"/>
      <c r="BB462" s="458"/>
      <c r="BC462" s="462"/>
      <c r="BD462" s="456"/>
    </row>
    <row r="463" spans="1:56" ht="15" customHeight="1" x14ac:dyDescent="0.2">
      <c r="A463" s="380"/>
      <c r="B463" s="378"/>
      <c r="C463" s="132"/>
      <c r="D463" s="133"/>
      <c r="E463" s="713" t="s">
        <v>1144</v>
      </c>
      <c r="F463" s="713"/>
      <c r="G463" s="713"/>
      <c r="H463" s="713"/>
      <c r="I463" s="713"/>
      <c r="J463" s="713"/>
      <c r="K463" s="713"/>
      <c r="L463" s="713"/>
      <c r="M463" s="713"/>
      <c r="N463" s="713"/>
      <c r="O463" s="713"/>
      <c r="P463" s="713"/>
      <c r="Q463" s="132"/>
      <c r="R463" s="133"/>
      <c r="S463" s="380" t="s">
        <v>62</v>
      </c>
      <c r="T463" s="380"/>
      <c r="U463" s="139" t="s">
        <v>8</v>
      </c>
      <c r="V463" s="139"/>
      <c r="W463" s="139"/>
      <c r="X463" s="139"/>
      <c r="Y463" s="139"/>
      <c r="Z463" s="139"/>
      <c r="AA463" s="139"/>
      <c r="AB463" s="139"/>
      <c r="AC463" s="325" t="s">
        <v>63</v>
      </c>
      <c r="AD463" s="132"/>
      <c r="AE463" s="133"/>
      <c r="AF463" s="380" t="s">
        <v>62</v>
      </c>
      <c r="AG463" s="380"/>
      <c r="AH463" s="139" t="s">
        <v>8</v>
      </c>
      <c r="AI463" s="139"/>
      <c r="AJ463" s="139"/>
      <c r="AK463" s="139"/>
      <c r="AL463" s="139"/>
      <c r="AM463" s="139"/>
      <c r="AN463" s="139"/>
      <c r="AO463" s="139"/>
      <c r="AP463" s="325" t="s">
        <v>63</v>
      </c>
      <c r="AQ463" s="132"/>
      <c r="AR463" s="463"/>
      <c r="AS463" s="454"/>
      <c r="AT463" s="454"/>
      <c r="AU463" s="464"/>
      <c r="AV463" s="464"/>
      <c r="AW463" s="464"/>
      <c r="AX463" s="464"/>
      <c r="AY463" s="464"/>
      <c r="AZ463" s="464"/>
      <c r="BA463" s="464"/>
      <c r="BB463" s="464"/>
      <c r="BC463" s="465"/>
      <c r="BD463" s="453"/>
    </row>
    <row r="464" spans="1:56" ht="9.75" customHeight="1" x14ac:dyDescent="0.2">
      <c r="A464" s="380"/>
      <c r="B464" s="378" t="s">
        <v>1323</v>
      </c>
      <c r="C464" s="132"/>
      <c r="D464" s="133"/>
      <c r="E464" s="713"/>
      <c r="F464" s="713"/>
      <c r="G464" s="713"/>
      <c r="H464" s="713"/>
      <c r="I464" s="713"/>
      <c r="J464" s="713"/>
      <c r="K464" s="713"/>
      <c r="L464" s="713"/>
      <c r="M464" s="713"/>
      <c r="N464" s="713"/>
      <c r="O464" s="713"/>
      <c r="P464" s="713"/>
      <c r="Q464" s="132"/>
      <c r="R464" s="133"/>
      <c r="S464" s="380" t="s">
        <v>64</v>
      </c>
      <c r="T464" s="380"/>
      <c r="U464" s="139" t="s">
        <v>8</v>
      </c>
      <c r="V464" s="139"/>
      <c r="W464" s="139"/>
      <c r="X464" s="139"/>
      <c r="Y464" s="139"/>
      <c r="Z464" s="139"/>
      <c r="AA464" s="139"/>
      <c r="AB464" s="139"/>
      <c r="AC464" s="325" t="s">
        <v>65</v>
      </c>
      <c r="AD464" s="132"/>
      <c r="AE464" s="133"/>
      <c r="AF464" s="380" t="s">
        <v>64</v>
      </c>
      <c r="AG464" s="380"/>
      <c r="AH464" s="139" t="s">
        <v>8</v>
      </c>
      <c r="AI464" s="139"/>
      <c r="AJ464" s="139"/>
      <c r="AK464" s="139"/>
      <c r="AL464" s="139"/>
      <c r="AM464" s="139"/>
      <c r="AN464" s="139"/>
      <c r="AO464" s="139"/>
      <c r="AP464" s="325" t="s">
        <v>65</v>
      </c>
      <c r="AQ464" s="132"/>
      <c r="AR464" s="463"/>
      <c r="AS464" s="454"/>
      <c r="AT464" s="454"/>
      <c r="AU464" s="464"/>
      <c r="AV464" s="464"/>
      <c r="AW464" s="464"/>
      <c r="AX464" s="464"/>
      <c r="AY464" s="464"/>
      <c r="AZ464" s="464"/>
      <c r="BA464" s="464"/>
      <c r="BB464" s="464"/>
      <c r="BC464" s="465"/>
      <c r="BD464" s="453"/>
    </row>
    <row r="465" spans="1:56" ht="11.25" customHeight="1" x14ac:dyDescent="0.2">
      <c r="A465" s="380"/>
      <c r="B465" s="378"/>
      <c r="C465" s="132"/>
      <c r="D465" s="133"/>
      <c r="E465" s="713"/>
      <c r="F465" s="713"/>
      <c r="G465" s="713"/>
      <c r="H465" s="713"/>
      <c r="I465" s="713"/>
      <c r="J465" s="713"/>
      <c r="K465" s="713"/>
      <c r="L465" s="713"/>
      <c r="M465" s="713"/>
      <c r="N465" s="713"/>
      <c r="O465" s="713"/>
      <c r="P465" s="713"/>
      <c r="Q465" s="132"/>
      <c r="R465" s="133"/>
      <c r="S465" s="380" t="s">
        <v>107</v>
      </c>
      <c r="T465" s="380"/>
      <c r="U465" s="380"/>
      <c r="V465" s="380"/>
      <c r="W465" s="380"/>
      <c r="X465" s="139" t="s">
        <v>8</v>
      </c>
      <c r="Y465" s="139"/>
      <c r="Z465" s="139"/>
      <c r="AA465" s="139"/>
      <c r="AB465" s="139"/>
      <c r="AC465" s="325" t="s">
        <v>207</v>
      </c>
      <c r="AD465" s="132"/>
      <c r="AE465" s="133"/>
      <c r="AF465" s="380" t="s">
        <v>107</v>
      </c>
      <c r="AG465" s="380"/>
      <c r="AH465" s="380"/>
      <c r="AI465" s="380"/>
      <c r="AJ465" s="380"/>
      <c r="AK465" s="139" t="s">
        <v>8</v>
      </c>
      <c r="AL465" s="139"/>
      <c r="AM465" s="139"/>
      <c r="AN465" s="139"/>
      <c r="AO465" s="139"/>
      <c r="AP465" s="325" t="s">
        <v>207</v>
      </c>
      <c r="AQ465" s="132"/>
      <c r="AR465" s="463"/>
      <c r="AS465" s="454"/>
      <c r="AT465" s="454"/>
      <c r="AU465" s="454"/>
      <c r="AV465" s="454"/>
      <c r="AW465" s="454"/>
      <c r="AX465" s="464"/>
      <c r="AY465" s="464"/>
      <c r="AZ465" s="464"/>
      <c r="BA465" s="464"/>
      <c r="BB465" s="464"/>
      <c r="BC465" s="465"/>
      <c r="BD465" s="453"/>
    </row>
    <row r="466" spans="1:56" ht="6" customHeight="1" x14ac:dyDescent="0.2">
      <c r="A466" s="147"/>
      <c r="B466" s="146"/>
      <c r="C466" s="142"/>
      <c r="D466" s="141"/>
      <c r="E466" s="147"/>
      <c r="F466" s="147"/>
      <c r="G466" s="147"/>
      <c r="H466" s="147"/>
      <c r="I466" s="147"/>
      <c r="J466" s="147"/>
      <c r="K466" s="147"/>
      <c r="L466" s="147"/>
      <c r="M466" s="147"/>
      <c r="N466" s="147"/>
      <c r="O466" s="147"/>
      <c r="P466" s="147"/>
      <c r="Q466" s="142"/>
      <c r="R466" s="141"/>
      <c r="S466" s="147"/>
      <c r="T466" s="147"/>
      <c r="U466" s="147"/>
      <c r="V466" s="147"/>
      <c r="W466" s="147"/>
      <c r="X466" s="147"/>
      <c r="Y466" s="147"/>
      <c r="Z466" s="147"/>
      <c r="AA466" s="147"/>
      <c r="AB466" s="147"/>
      <c r="AC466" s="148"/>
      <c r="AD466" s="142"/>
      <c r="AE466" s="141"/>
      <c r="AF466" s="147"/>
      <c r="AG466" s="147"/>
      <c r="AH466" s="147"/>
      <c r="AI466" s="147"/>
      <c r="AJ466" s="147"/>
      <c r="AK466" s="147"/>
      <c r="AL466" s="147"/>
      <c r="AM466" s="147"/>
      <c r="AN466" s="147"/>
      <c r="AO466" s="147"/>
      <c r="AP466" s="148"/>
      <c r="AQ466" s="142"/>
      <c r="AR466" s="467"/>
      <c r="AS466" s="468"/>
      <c r="AT466" s="468"/>
      <c r="AU466" s="468"/>
      <c r="AV466" s="468"/>
      <c r="AW466" s="468"/>
      <c r="AX466" s="468"/>
      <c r="AY466" s="468"/>
      <c r="AZ466" s="468"/>
      <c r="BA466" s="468"/>
      <c r="BB466" s="468"/>
      <c r="BC466" s="470"/>
      <c r="BD466" s="466"/>
    </row>
    <row r="467" spans="1:56" ht="6" customHeight="1" x14ac:dyDescent="0.2">
      <c r="A467" s="30"/>
      <c r="B467" s="356"/>
      <c r="C467" s="130"/>
      <c r="D467" s="131"/>
      <c r="E467" s="30"/>
      <c r="F467" s="30"/>
      <c r="G467" s="30"/>
      <c r="H467" s="30"/>
      <c r="I467" s="30"/>
      <c r="J467" s="30"/>
      <c r="K467" s="30"/>
      <c r="L467" s="30"/>
      <c r="M467" s="30"/>
      <c r="N467" s="30"/>
      <c r="O467" s="30"/>
      <c r="P467" s="30"/>
      <c r="Q467" s="130"/>
      <c r="R467" s="131"/>
      <c r="S467" s="30"/>
      <c r="T467" s="30"/>
      <c r="U467" s="30"/>
      <c r="V467" s="30"/>
      <c r="W467" s="30"/>
      <c r="X467" s="30"/>
      <c r="Y467" s="30"/>
      <c r="Z467" s="30"/>
      <c r="AA467" s="30"/>
      <c r="AB467" s="30"/>
      <c r="AC467" s="35"/>
      <c r="AD467" s="130"/>
      <c r="AE467" s="131"/>
      <c r="AF467" s="30"/>
      <c r="AG467" s="30"/>
      <c r="AH467" s="30"/>
      <c r="AI467" s="30"/>
      <c r="AJ467" s="30"/>
      <c r="AK467" s="30"/>
      <c r="AL467" s="30"/>
      <c r="AM467" s="30"/>
      <c r="AN467" s="30"/>
      <c r="AO467" s="30"/>
      <c r="AP467" s="35"/>
      <c r="AQ467" s="130"/>
      <c r="AR467" s="457"/>
      <c r="AS467" s="458"/>
      <c r="AT467" s="458"/>
      <c r="AU467" s="458"/>
      <c r="AV467" s="458"/>
      <c r="AW467" s="458"/>
      <c r="AX467" s="458"/>
      <c r="AY467" s="458"/>
      <c r="AZ467" s="458"/>
      <c r="BA467" s="458"/>
      <c r="BB467" s="458"/>
      <c r="BC467" s="462"/>
      <c r="BD467" s="456"/>
    </row>
    <row r="468" spans="1:56" ht="15" customHeight="1" x14ac:dyDescent="0.2">
      <c r="A468" s="380"/>
      <c r="B468" s="378" t="s">
        <v>1324</v>
      </c>
      <c r="C468" s="132"/>
      <c r="D468" s="133"/>
      <c r="E468" s="713" t="s">
        <v>1150</v>
      </c>
      <c r="F468" s="713"/>
      <c r="G468" s="713"/>
      <c r="H468" s="713"/>
      <c r="I468" s="713"/>
      <c r="J468" s="713"/>
      <c r="K468" s="713"/>
      <c r="L468" s="713"/>
      <c r="M468" s="713"/>
      <c r="N468" s="713"/>
      <c r="O468" s="713"/>
      <c r="P468" s="713"/>
      <c r="Q468" s="132"/>
      <c r="R468" s="133"/>
      <c r="S468" s="380" t="s">
        <v>62</v>
      </c>
      <c r="T468" s="380"/>
      <c r="U468" s="139" t="s">
        <v>8</v>
      </c>
      <c r="V468" s="139"/>
      <c r="W468" s="139"/>
      <c r="X468" s="139"/>
      <c r="Y468" s="139"/>
      <c r="Z468" s="139"/>
      <c r="AA468" s="139"/>
      <c r="AB468" s="139"/>
      <c r="AC468" s="325" t="s">
        <v>63</v>
      </c>
      <c r="AD468" s="132"/>
      <c r="AE468" s="133"/>
      <c r="AF468" s="380" t="s">
        <v>62</v>
      </c>
      <c r="AG468" s="380"/>
      <c r="AH468" s="139" t="s">
        <v>8</v>
      </c>
      <c r="AI468" s="139"/>
      <c r="AJ468" s="139"/>
      <c r="AK468" s="139"/>
      <c r="AL468" s="139"/>
      <c r="AM468" s="139"/>
      <c r="AN468" s="139"/>
      <c r="AO468" s="139"/>
      <c r="AP468" s="325" t="s">
        <v>63</v>
      </c>
      <c r="AQ468" s="132"/>
      <c r="AR468" s="463"/>
      <c r="AS468" s="454"/>
      <c r="AT468" s="454"/>
      <c r="AU468" s="464"/>
      <c r="AV468" s="464"/>
      <c r="AW468" s="464"/>
      <c r="AX468" s="464"/>
      <c r="AY468" s="464"/>
      <c r="AZ468" s="464"/>
      <c r="BA468" s="464"/>
      <c r="BB468" s="464"/>
      <c r="BC468" s="465"/>
      <c r="BD468" s="453"/>
    </row>
    <row r="469" spans="1:56" ht="9.75" customHeight="1" x14ac:dyDescent="0.2">
      <c r="A469" s="380"/>
      <c r="B469" s="378"/>
      <c r="C469" s="132"/>
      <c r="D469" s="133"/>
      <c r="E469" s="713"/>
      <c r="F469" s="713"/>
      <c r="G469" s="713"/>
      <c r="H469" s="713"/>
      <c r="I469" s="713"/>
      <c r="J469" s="713"/>
      <c r="K469" s="713"/>
      <c r="L469" s="713"/>
      <c r="M469" s="713"/>
      <c r="N469" s="713"/>
      <c r="O469" s="713"/>
      <c r="P469" s="713"/>
      <c r="Q469" s="132"/>
      <c r="R469" s="133"/>
      <c r="S469" s="380" t="s">
        <v>64</v>
      </c>
      <c r="T469" s="380"/>
      <c r="U469" s="139" t="s">
        <v>8</v>
      </c>
      <c r="V469" s="139"/>
      <c r="W469" s="139"/>
      <c r="X469" s="139"/>
      <c r="Y469" s="139"/>
      <c r="Z469" s="139"/>
      <c r="AA469" s="139"/>
      <c r="AB469" s="139"/>
      <c r="AC469" s="325" t="s">
        <v>65</v>
      </c>
      <c r="AD469" s="132"/>
      <c r="AE469" s="133"/>
      <c r="AF469" s="380" t="s">
        <v>64</v>
      </c>
      <c r="AG469" s="380"/>
      <c r="AH469" s="139" t="s">
        <v>8</v>
      </c>
      <c r="AI469" s="139"/>
      <c r="AJ469" s="139"/>
      <c r="AK469" s="139"/>
      <c r="AL469" s="139"/>
      <c r="AM469" s="139"/>
      <c r="AN469" s="139"/>
      <c r="AO469" s="139"/>
      <c r="AP469" s="325" t="s">
        <v>65</v>
      </c>
      <c r="AQ469" s="132"/>
      <c r="AR469" s="463"/>
      <c r="AS469" s="454"/>
      <c r="AT469" s="454"/>
      <c r="AU469" s="464"/>
      <c r="AV469" s="464"/>
      <c r="AW469" s="464"/>
      <c r="AX469" s="464"/>
      <c r="AY469" s="464"/>
      <c r="AZ469" s="464"/>
      <c r="BA469" s="464"/>
      <c r="BB469" s="464"/>
      <c r="BC469" s="465"/>
      <c r="BD469" s="453"/>
    </row>
    <row r="470" spans="1:56" ht="11.25" customHeight="1" x14ac:dyDescent="0.2">
      <c r="A470" s="380"/>
      <c r="B470" s="378"/>
      <c r="C470" s="132"/>
      <c r="D470" s="133"/>
      <c r="E470" s="713"/>
      <c r="F470" s="713"/>
      <c r="G470" s="713"/>
      <c r="H470" s="713"/>
      <c r="I470" s="713"/>
      <c r="J470" s="713"/>
      <c r="K470" s="713"/>
      <c r="L470" s="713"/>
      <c r="M470" s="713"/>
      <c r="N470" s="713"/>
      <c r="O470" s="713"/>
      <c r="P470" s="713"/>
      <c r="Q470" s="132"/>
      <c r="R470" s="133"/>
      <c r="S470" s="380" t="s">
        <v>107</v>
      </c>
      <c r="T470" s="380"/>
      <c r="U470" s="380"/>
      <c r="V470" s="380"/>
      <c r="W470" s="380"/>
      <c r="X470" s="139" t="s">
        <v>8</v>
      </c>
      <c r="Y470" s="139"/>
      <c r="Z470" s="139"/>
      <c r="AA470" s="139"/>
      <c r="AB470" s="139"/>
      <c r="AC470" s="325" t="s">
        <v>207</v>
      </c>
      <c r="AD470" s="132"/>
      <c r="AE470" s="133"/>
      <c r="AF470" s="380" t="s">
        <v>107</v>
      </c>
      <c r="AG470" s="380"/>
      <c r="AH470" s="380"/>
      <c r="AI470" s="380"/>
      <c r="AJ470" s="380"/>
      <c r="AK470" s="139" t="s">
        <v>8</v>
      </c>
      <c r="AL470" s="139"/>
      <c r="AM470" s="139"/>
      <c r="AN470" s="139"/>
      <c r="AO470" s="139"/>
      <c r="AP470" s="325" t="s">
        <v>207</v>
      </c>
      <c r="AQ470" s="132"/>
      <c r="AR470" s="463"/>
      <c r="AS470" s="454"/>
      <c r="AT470" s="454"/>
      <c r="AU470" s="454"/>
      <c r="AV470" s="454"/>
      <c r="AW470" s="454"/>
      <c r="AX470" s="464"/>
      <c r="AY470" s="464"/>
      <c r="AZ470" s="464"/>
      <c r="BA470" s="464"/>
      <c r="BB470" s="464"/>
      <c r="BC470" s="465"/>
      <c r="BD470" s="453"/>
    </row>
    <row r="471" spans="1:56" ht="21.75" customHeight="1" x14ac:dyDescent="0.2">
      <c r="A471" s="147"/>
      <c r="B471" s="146"/>
      <c r="C471" s="142"/>
      <c r="D471" s="141"/>
      <c r="E471" s="147"/>
      <c r="F471" s="147"/>
      <c r="G471" s="147"/>
      <c r="H471" s="147"/>
      <c r="I471" s="147"/>
      <c r="J471" s="147"/>
      <c r="K471" s="147"/>
      <c r="L471" s="147"/>
      <c r="M471" s="147"/>
      <c r="N471" s="147"/>
      <c r="O471" s="147"/>
      <c r="P471" s="147"/>
      <c r="Q471" s="142"/>
      <c r="R471" s="141"/>
      <c r="S471" s="147"/>
      <c r="T471" s="147"/>
      <c r="U471" s="147"/>
      <c r="V471" s="147"/>
      <c r="W471" s="147" t="s">
        <v>1540</v>
      </c>
      <c r="X471" s="147"/>
      <c r="Y471" s="147"/>
      <c r="Z471" s="147"/>
      <c r="AA471" s="147"/>
      <c r="AB471" s="147"/>
      <c r="AC471" s="148"/>
      <c r="AD471" s="142"/>
      <c r="AE471" s="141"/>
      <c r="AF471" s="147"/>
      <c r="AG471" s="147"/>
      <c r="AH471" s="147"/>
      <c r="AI471" s="147" t="s">
        <v>1540</v>
      </c>
      <c r="AJ471" s="147"/>
      <c r="AK471" s="147"/>
      <c r="AL471" s="147"/>
      <c r="AM471" s="147"/>
      <c r="AN471" s="147"/>
      <c r="AO471" s="147"/>
      <c r="AP471" s="148"/>
      <c r="AQ471" s="142"/>
      <c r="AR471" s="467"/>
      <c r="AS471" s="468"/>
      <c r="AT471" s="468"/>
      <c r="AU471" s="468"/>
      <c r="AV471" s="468"/>
      <c r="AW471" s="468"/>
      <c r="AX471" s="468"/>
      <c r="AY471" s="468"/>
      <c r="AZ471" s="468"/>
      <c r="BA471" s="468"/>
      <c r="BB471" s="468"/>
      <c r="BC471" s="470"/>
      <c r="BD471" s="466"/>
    </row>
    <row r="472" spans="1:56" ht="6" customHeight="1" x14ac:dyDescent="0.2">
      <c r="A472" s="30"/>
      <c r="B472" s="356"/>
      <c r="C472" s="130"/>
      <c r="D472" s="131"/>
      <c r="E472" s="30"/>
      <c r="F472" s="30"/>
      <c r="G472" s="30"/>
      <c r="H472" s="30"/>
      <c r="I472" s="30"/>
      <c r="J472" s="30"/>
      <c r="K472" s="30"/>
      <c r="L472" s="30"/>
      <c r="M472" s="30"/>
      <c r="N472" s="30"/>
      <c r="O472" s="30"/>
      <c r="P472" s="30"/>
      <c r="Q472" s="130"/>
      <c r="R472" s="131"/>
      <c r="S472" s="30"/>
      <c r="T472" s="30"/>
      <c r="U472" s="30"/>
      <c r="V472" s="30"/>
      <c r="W472" s="30"/>
      <c r="X472" s="30"/>
      <c r="Y472" s="30"/>
      <c r="Z472" s="30"/>
      <c r="AA472" s="30"/>
      <c r="AB472" s="30"/>
      <c r="AC472" s="35"/>
      <c r="AD472" s="130"/>
      <c r="AE472" s="131"/>
      <c r="AF472" s="30"/>
      <c r="AG472" s="30"/>
      <c r="AH472" s="30"/>
      <c r="AI472" s="30"/>
      <c r="AJ472" s="30"/>
      <c r="AK472" s="30"/>
      <c r="AL472" s="30"/>
      <c r="AM472" s="30"/>
      <c r="AN472" s="30"/>
      <c r="AO472" s="30"/>
      <c r="AP472" s="35"/>
      <c r="AQ472" s="130"/>
      <c r="AR472" s="457"/>
      <c r="AS472" s="458"/>
      <c r="AT472" s="458"/>
      <c r="AU472" s="458"/>
      <c r="AV472" s="458"/>
      <c r="AW472" s="458"/>
      <c r="AX472" s="458"/>
      <c r="AY472" s="458"/>
      <c r="AZ472" s="458"/>
      <c r="BA472" s="458"/>
      <c r="BB472" s="458"/>
      <c r="BC472" s="462"/>
      <c r="BD472" s="456"/>
    </row>
    <row r="473" spans="1:56" ht="15" customHeight="1" x14ac:dyDescent="0.2">
      <c r="A473" s="380"/>
      <c r="B473" s="378"/>
      <c r="C473" s="132"/>
      <c r="D473" s="133"/>
      <c r="E473" s="713" t="s">
        <v>1151</v>
      </c>
      <c r="F473" s="713"/>
      <c r="G473" s="713"/>
      <c r="H473" s="713"/>
      <c r="I473" s="713"/>
      <c r="J473" s="713"/>
      <c r="K473" s="713"/>
      <c r="L473" s="713"/>
      <c r="M473" s="713"/>
      <c r="N473" s="713"/>
      <c r="O473" s="713"/>
      <c r="P473" s="713"/>
      <c r="Q473" s="132"/>
      <c r="R473" s="133"/>
      <c r="S473" s="380" t="s">
        <v>1152</v>
      </c>
      <c r="T473" s="380"/>
      <c r="U473" s="139"/>
      <c r="V473" s="139"/>
      <c r="W473" s="139"/>
      <c r="X473" s="139"/>
      <c r="Y473" s="139"/>
      <c r="Z473" s="139"/>
      <c r="AA473" s="139"/>
      <c r="AB473" s="139"/>
      <c r="AC473" s="325" t="s">
        <v>63</v>
      </c>
      <c r="AD473" s="132"/>
      <c r="AE473" s="133"/>
      <c r="AF473" s="380" t="s">
        <v>1152</v>
      </c>
      <c r="AG473" s="380"/>
      <c r="AH473" s="139"/>
      <c r="AI473" s="139"/>
      <c r="AJ473" s="139"/>
      <c r="AK473" s="139"/>
      <c r="AL473" s="139"/>
      <c r="AM473" s="139"/>
      <c r="AN473" s="139"/>
      <c r="AO473" s="139"/>
      <c r="AP473" s="325" t="s">
        <v>63</v>
      </c>
      <c r="AQ473" s="132"/>
      <c r="AR473" s="463"/>
      <c r="AS473" s="454"/>
      <c r="AT473" s="454"/>
      <c r="AU473" s="464"/>
      <c r="AV473" s="464"/>
      <c r="AW473" s="464"/>
      <c r="AX473" s="464"/>
      <c r="AY473" s="464"/>
      <c r="AZ473" s="464"/>
      <c r="BA473" s="464"/>
      <c r="BB473" s="464"/>
      <c r="BC473" s="465"/>
      <c r="BD473" s="453"/>
    </row>
    <row r="474" spans="1:56" ht="9.75" customHeight="1" x14ac:dyDescent="0.2">
      <c r="A474" s="380"/>
      <c r="B474" s="378" t="s">
        <v>1325</v>
      </c>
      <c r="C474" s="132"/>
      <c r="D474" s="133"/>
      <c r="E474" s="713"/>
      <c r="F474" s="713"/>
      <c r="G474" s="713"/>
      <c r="H474" s="713"/>
      <c r="I474" s="713"/>
      <c r="J474" s="713"/>
      <c r="K474" s="713"/>
      <c r="L474" s="713"/>
      <c r="M474" s="713"/>
      <c r="N474" s="713"/>
      <c r="O474" s="713"/>
      <c r="P474" s="713"/>
      <c r="Q474" s="132"/>
      <c r="R474" s="133"/>
      <c r="S474" s="380" t="s">
        <v>1153</v>
      </c>
      <c r="T474" s="380"/>
      <c r="U474" s="139"/>
      <c r="V474" s="139"/>
      <c r="W474" s="139"/>
      <c r="X474" s="139"/>
      <c r="Y474" s="139"/>
      <c r="Z474" s="139"/>
      <c r="AA474" s="139"/>
      <c r="AB474" s="139"/>
      <c r="AC474" s="325" t="s">
        <v>65</v>
      </c>
      <c r="AD474" s="132"/>
      <c r="AE474" s="133"/>
      <c r="AF474" s="380" t="s">
        <v>1153</v>
      </c>
      <c r="AG474" s="380"/>
      <c r="AH474" s="139"/>
      <c r="AI474" s="139"/>
      <c r="AJ474" s="139"/>
      <c r="AK474" s="139"/>
      <c r="AL474" s="139"/>
      <c r="AM474" s="139"/>
      <c r="AN474" s="139"/>
      <c r="AO474" s="139"/>
      <c r="AP474" s="325" t="s">
        <v>65</v>
      </c>
      <c r="AQ474" s="132"/>
      <c r="AR474" s="463"/>
      <c r="AS474" s="454"/>
      <c r="AT474" s="454"/>
      <c r="AU474" s="464"/>
      <c r="AV474" s="464"/>
      <c r="AW474" s="464"/>
      <c r="AX474" s="464"/>
      <c r="AY474" s="464"/>
      <c r="AZ474" s="464"/>
      <c r="BA474" s="464"/>
      <c r="BB474" s="464"/>
      <c r="BC474" s="465"/>
      <c r="BD474" s="453"/>
    </row>
    <row r="475" spans="1:56" ht="11.25" customHeight="1" x14ac:dyDescent="0.2">
      <c r="A475" s="380"/>
      <c r="B475" s="378"/>
      <c r="C475" s="132"/>
      <c r="D475" s="133"/>
      <c r="E475" s="713"/>
      <c r="F475" s="713"/>
      <c r="G475" s="713"/>
      <c r="H475" s="713"/>
      <c r="I475" s="713"/>
      <c r="J475" s="713"/>
      <c r="K475" s="713"/>
      <c r="L475" s="713"/>
      <c r="M475" s="713"/>
      <c r="N475" s="713"/>
      <c r="O475" s="713"/>
      <c r="P475" s="713"/>
      <c r="Q475" s="132"/>
      <c r="R475" s="133"/>
      <c r="S475" s="380" t="s">
        <v>1154</v>
      </c>
      <c r="T475" s="380"/>
      <c r="U475" s="380"/>
      <c r="V475" s="380"/>
      <c r="W475" s="380"/>
      <c r="X475" s="139"/>
      <c r="Y475" s="139"/>
      <c r="Z475" s="139"/>
      <c r="AA475" s="139"/>
      <c r="AB475" s="139"/>
      <c r="AC475" s="325">
        <v>3</v>
      </c>
      <c r="AD475" s="132"/>
      <c r="AE475" s="133"/>
      <c r="AF475" s="380" t="s">
        <v>1154</v>
      </c>
      <c r="AG475" s="380"/>
      <c r="AH475" s="380"/>
      <c r="AI475" s="380"/>
      <c r="AJ475" s="380"/>
      <c r="AK475" s="139"/>
      <c r="AL475" s="139"/>
      <c r="AM475" s="139"/>
      <c r="AN475" s="139"/>
      <c r="AO475" s="139"/>
      <c r="AP475" s="325">
        <v>3</v>
      </c>
      <c r="AQ475" s="132"/>
      <c r="AR475" s="463"/>
      <c r="AS475" s="454"/>
      <c r="AT475" s="454"/>
      <c r="AU475" s="454"/>
      <c r="AV475" s="454"/>
      <c r="AW475" s="454"/>
      <c r="AX475" s="464"/>
      <c r="AY475" s="464"/>
      <c r="AZ475" s="464"/>
      <c r="BA475" s="464"/>
      <c r="BB475" s="464"/>
      <c r="BC475" s="465"/>
      <c r="BD475" s="453"/>
    </row>
    <row r="476" spans="1:56" ht="11.25" customHeight="1" x14ac:dyDescent="0.2">
      <c r="A476" s="380"/>
      <c r="B476" s="378"/>
      <c r="C476" s="132"/>
      <c r="D476" s="133"/>
      <c r="E476" s="376"/>
      <c r="F476" s="376"/>
      <c r="G476" s="376"/>
      <c r="H476" s="376"/>
      <c r="I476" s="376"/>
      <c r="J476" s="376"/>
      <c r="K476" s="376"/>
      <c r="L476" s="376"/>
      <c r="M476" s="376"/>
      <c r="N476" s="376"/>
      <c r="O476" s="376"/>
      <c r="P476" s="376"/>
      <c r="Q476" s="132"/>
      <c r="R476" s="133"/>
      <c r="S476" s="380" t="s">
        <v>1155</v>
      </c>
      <c r="T476" s="380"/>
      <c r="U476" s="380"/>
      <c r="V476" s="380"/>
      <c r="W476" s="380"/>
      <c r="X476" s="139"/>
      <c r="Y476" s="139"/>
      <c r="Z476" s="139"/>
      <c r="AA476" s="139"/>
      <c r="AB476" s="139"/>
      <c r="AC476" s="325">
        <v>4</v>
      </c>
      <c r="AD476" s="132"/>
      <c r="AE476" s="133"/>
      <c r="AF476" s="380" t="s">
        <v>1155</v>
      </c>
      <c r="AG476" s="380"/>
      <c r="AH476" s="380"/>
      <c r="AI476" s="380"/>
      <c r="AJ476" s="380"/>
      <c r="AK476" s="139"/>
      <c r="AL476" s="139"/>
      <c r="AM476" s="139"/>
      <c r="AN476" s="139"/>
      <c r="AO476" s="139"/>
      <c r="AP476" s="325">
        <v>4</v>
      </c>
      <c r="AQ476" s="132"/>
      <c r="AR476" s="463"/>
      <c r="AS476" s="454"/>
      <c r="AT476" s="454"/>
      <c r="AU476" s="454"/>
      <c r="AV476" s="454"/>
      <c r="AW476" s="454"/>
      <c r="AX476" s="464"/>
      <c r="AY476" s="464"/>
      <c r="AZ476" s="464"/>
      <c r="BA476" s="464"/>
      <c r="BB476" s="464"/>
      <c r="BC476" s="465"/>
      <c r="BD476" s="453"/>
    </row>
    <row r="477" spans="1:56" ht="11.25" customHeight="1" x14ac:dyDescent="0.2">
      <c r="A477" s="380"/>
      <c r="B477" s="378"/>
      <c r="C477" s="132"/>
      <c r="D477" s="133"/>
      <c r="E477" s="376"/>
      <c r="F477" s="376"/>
      <c r="G477" s="376"/>
      <c r="H477" s="376"/>
      <c r="I477" s="376"/>
      <c r="J477" s="376"/>
      <c r="K477" s="376"/>
      <c r="L477" s="376"/>
      <c r="M477" s="376"/>
      <c r="N477" s="376"/>
      <c r="O477" s="376"/>
      <c r="P477" s="376"/>
      <c r="Q477" s="132"/>
      <c r="R477" s="133"/>
      <c r="S477" s="380" t="s">
        <v>1156</v>
      </c>
      <c r="T477" s="380"/>
      <c r="U477" s="380"/>
      <c r="V477" s="380"/>
      <c r="W477" s="380"/>
      <c r="X477" s="139"/>
      <c r="Y477" s="139"/>
      <c r="Z477" s="139"/>
      <c r="AA477" s="139"/>
      <c r="AB477" s="139"/>
      <c r="AC477" s="325">
        <v>5</v>
      </c>
      <c r="AD477" s="132"/>
      <c r="AE477" s="133"/>
      <c r="AF477" s="380" t="s">
        <v>1156</v>
      </c>
      <c r="AG477" s="380"/>
      <c r="AH477" s="380"/>
      <c r="AI477" s="380"/>
      <c r="AJ477" s="380"/>
      <c r="AK477" s="139"/>
      <c r="AL477" s="139"/>
      <c r="AM477" s="139"/>
      <c r="AN477" s="139"/>
      <c r="AO477" s="139"/>
      <c r="AP477" s="325">
        <v>5</v>
      </c>
      <c r="AQ477" s="132"/>
      <c r="AR477" s="463"/>
      <c r="AS477" s="454"/>
      <c r="AT477" s="454"/>
      <c r="AU477" s="454"/>
      <c r="AV477" s="454"/>
      <c r="AW477" s="454"/>
      <c r="AX477" s="464"/>
      <c r="AY477" s="464"/>
      <c r="AZ477" s="464"/>
      <c r="BA477" s="464"/>
      <c r="BB477" s="464"/>
      <c r="BC477" s="465"/>
      <c r="BD477" s="453"/>
    </row>
    <row r="478" spans="1:56" ht="11.25" customHeight="1" x14ac:dyDescent="0.2">
      <c r="A478" s="380"/>
      <c r="B478" s="378"/>
      <c r="C478" s="132"/>
      <c r="D478" s="133"/>
      <c r="E478" s="376"/>
      <c r="F478" s="376"/>
      <c r="G478" s="376"/>
      <c r="H478" s="376"/>
      <c r="I478" s="376"/>
      <c r="J478" s="376"/>
      <c r="K478" s="376"/>
      <c r="L478" s="376"/>
      <c r="M478" s="376"/>
      <c r="N478" s="376"/>
      <c r="O478" s="376"/>
      <c r="P478" s="376"/>
      <c r="Q478" s="132"/>
      <c r="R478" s="133"/>
      <c r="S478" s="380" t="s">
        <v>1157</v>
      </c>
      <c r="T478" s="380"/>
      <c r="U478" s="380"/>
      <c r="V478" s="380"/>
      <c r="W478" s="380"/>
      <c r="X478" s="139"/>
      <c r="Y478" s="139"/>
      <c r="Z478" s="139"/>
      <c r="AA478" s="139"/>
      <c r="AB478" s="139"/>
      <c r="AC478" s="325">
        <v>6</v>
      </c>
      <c r="AD478" s="132"/>
      <c r="AE478" s="133"/>
      <c r="AF478" s="380" t="s">
        <v>1157</v>
      </c>
      <c r="AG478" s="380"/>
      <c r="AH478" s="380"/>
      <c r="AI478" s="380"/>
      <c r="AJ478" s="380"/>
      <c r="AK478" s="139"/>
      <c r="AL478" s="139"/>
      <c r="AM478" s="139"/>
      <c r="AN478" s="139"/>
      <c r="AO478" s="139"/>
      <c r="AP478" s="325">
        <v>6</v>
      </c>
      <c r="AQ478" s="132"/>
      <c r="AR478" s="463"/>
      <c r="AS478" s="454"/>
      <c r="AT478" s="454"/>
      <c r="AU478" s="454"/>
      <c r="AV478" s="454"/>
      <c r="AW478" s="454"/>
      <c r="AX478" s="464"/>
      <c r="AY478" s="464"/>
      <c r="AZ478" s="464"/>
      <c r="BA478" s="464"/>
      <c r="BB478" s="464"/>
      <c r="BC478" s="465"/>
      <c r="BD478" s="453"/>
    </row>
    <row r="479" spans="1:56" ht="11.25" customHeight="1" x14ac:dyDescent="0.2">
      <c r="A479" s="380"/>
      <c r="B479" s="378"/>
      <c r="C479" s="132"/>
      <c r="D479" s="133"/>
      <c r="E479" s="376"/>
      <c r="F479" s="376"/>
      <c r="G479" s="376"/>
      <c r="H479" s="376"/>
      <c r="I479" s="376"/>
      <c r="J479" s="376"/>
      <c r="K479" s="376"/>
      <c r="L479" s="376"/>
      <c r="M479" s="376"/>
      <c r="N479" s="376"/>
      <c r="O479" s="376"/>
      <c r="P479" s="376"/>
      <c r="Q479" s="132"/>
      <c r="R479" s="133"/>
      <c r="S479" s="380" t="s">
        <v>107</v>
      </c>
      <c r="T479" s="380"/>
      <c r="U479" s="380"/>
      <c r="V479" s="380"/>
      <c r="W479" s="380"/>
      <c r="X479" s="139"/>
      <c r="Y479" s="139"/>
      <c r="Z479" s="139"/>
      <c r="AA479" s="139"/>
      <c r="AB479" s="139"/>
      <c r="AC479" s="325">
        <v>8</v>
      </c>
      <c r="AD479" s="132"/>
      <c r="AE479" s="133"/>
      <c r="AF479" s="380" t="s">
        <v>107</v>
      </c>
      <c r="AG479" s="380"/>
      <c r="AH479" s="380"/>
      <c r="AI479" s="380"/>
      <c r="AJ479" s="380"/>
      <c r="AK479" s="139"/>
      <c r="AL479" s="139"/>
      <c r="AM479" s="139"/>
      <c r="AN479" s="139"/>
      <c r="AO479" s="139"/>
      <c r="AP479" s="325">
        <v>8</v>
      </c>
      <c r="AQ479" s="132"/>
      <c r="AR479" s="463"/>
      <c r="AS479" s="454"/>
      <c r="AT479" s="454"/>
      <c r="AU479" s="454"/>
      <c r="AV479" s="454"/>
      <c r="AW479" s="454"/>
      <c r="AX479" s="464"/>
      <c r="AY479" s="464"/>
      <c r="AZ479" s="464"/>
      <c r="BA479" s="464"/>
      <c r="BB479" s="464"/>
      <c r="BC479" s="465"/>
      <c r="BD479" s="453"/>
    </row>
    <row r="480" spans="1:56" ht="11.25" customHeight="1" x14ac:dyDescent="0.2">
      <c r="A480" s="380"/>
      <c r="B480" s="378"/>
      <c r="C480" s="132"/>
      <c r="D480" s="133"/>
      <c r="E480" s="376"/>
      <c r="F480" s="376"/>
      <c r="G480" s="376"/>
      <c r="H480" s="376"/>
      <c r="I480" s="376"/>
      <c r="J480" s="376"/>
      <c r="K480" s="376"/>
      <c r="L480" s="376"/>
      <c r="M480" s="376"/>
      <c r="N480" s="376"/>
      <c r="O480" s="376"/>
      <c r="P480" s="376"/>
      <c r="Q480" s="132"/>
      <c r="R480" s="133"/>
      <c r="S480" s="380"/>
      <c r="T480" s="380"/>
      <c r="U480" s="380"/>
      <c r="V480" s="380"/>
      <c r="W480" s="380"/>
      <c r="X480" s="139"/>
      <c r="Y480" s="139"/>
      <c r="Z480" s="139"/>
      <c r="AA480" s="139"/>
      <c r="AB480" s="139"/>
      <c r="AC480" s="325"/>
      <c r="AD480" s="132"/>
      <c r="AE480" s="133"/>
      <c r="AF480" s="380"/>
      <c r="AG480" s="380"/>
      <c r="AH480" s="380"/>
      <c r="AI480" s="380"/>
      <c r="AJ480" s="380"/>
      <c r="AK480" s="139"/>
      <c r="AL480" s="139"/>
      <c r="AM480" s="139"/>
      <c r="AN480" s="139"/>
      <c r="AO480" s="139"/>
      <c r="AP480" s="325"/>
      <c r="AQ480" s="132"/>
      <c r="AR480" s="463"/>
      <c r="AS480" s="454"/>
      <c r="AT480" s="454"/>
      <c r="AU480" s="454"/>
      <c r="AV480" s="454"/>
      <c r="AW480" s="454"/>
      <c r="AX480" s="464"/>
      <c r="AY480" s="464"/>
      <c r="AZ480" s="464"/>
      <c r="BA480" s="464"/>
      <c r="BB480" s="464"/>
      <c r="BC480" s="465"/>
      <c r="BD480" s="453"/>
    </row>
    <row r="481" spans="1:56" ht="6" customHeight="1" x14ac:dyDescent="0.2">
      <c r="A481" s="30"/>
      <c r="B481" s="356"/>
      <c r="C481" s="130"/>
      <c r="D481" s="131"/>
      <c r="E481" s="30"/>
      <c r="F481" s="30"/>
      <c r="G481" s="30"/>
      <c r="H481" s="30"/>
      <c r="I481" s="30"/>
      <c r="J481" s="30"/>
      <c r="K481" s="30"/>
      <c r="L481" s="30"/>
      <c r="M481" s="30"/>
      <c r="N481" s="30"/>
      <c r="O481" s="30"/>
      <c r="P481" s="30"/>
      <c r="Q481" s="130"/>
      <c r="R481" s="131"/>
      <c r="S481" s="30"/>
      <c r="T481" s="30"/>
      <c r="U481" s="30"/>
      <c r="V481" s="30"/>
      <c r="W481" s="30"/>
      <c r="X481" s="30"/>
      <c r="Y481" s="30"/>
      <c r="Z481" s="30"/>
      <c r="AA481" s="30"/>
      <c r="AB481" s="30"/>
      <c r="AC481" s="35"/>
      <c r="AD481" s="130"/>
      <c r="AE481" s="131"/>
      <c r="AF481" s="30"/>
      <c r="AG481" s="30"/>
      <c r="AH481" s="30"/>
      <c r="AI481" s="30"/>
      <c r="AJ481" s="30"/>
      <c r="AK481" s="30"/>
      <c r="AL481" s="30"/>
      <c r="AM481" s="30"/>
      <c r="AN481" s="30"/>
      <c r="AO481" s="30"/>
      <c r="AP481" s="35"/>
      <c r="AQ481" s="130"/>
      <c r="AR481" s="457"/>
      <c r="AS481" s="458"/>
      <c r="AT481" s="458"/>
      <c r="AU481" s="458"/>
      <c r="AV481" s="458"/>
      <c r="AW481" s="458"/>
      <c r="AX481" s="458"/>
      <c r="AY481" s="458"/>
      <c r="AZ481" s="458"/>
      <c r="BA481" s="458"/>
      <c r="BB481" s="458"/>
      <c r="BC481" s="462"/>
      <c r="BD481" s="456"/>
    </row>
    <row r="482" spans="1:56" ht="15" customHeight="1" x14ac:dyDescent="0.2">
      <c r="A482" s="380"/>
      <c r="B482" s="378" t="s">
        <v>1326</v>
      </c>
      <c r="C482" s="132"/>
      <c r="D482" s="133"/>
      <c r="E482" s="713" t="s">
        <v>1138</v>
      </c>
      <c r="F482" s="713"/>
      <c r="G482" s="713"/>
      <c r="H482" s="713"/>
      <c r="I482" s="713"/>
      <c r="J482" s="713"/>
      <c r="K482" s="713"/>
      <c r="L482" s="713"/>
      <c r="M482" s="713"/>
      <c r="N482" s="713"/>
      <c r="O482" s="713"/>
      <c r="P482" s="713"/>
      <c r="Q482" s="132"/>
      <c r="R482" s="133"/>
      <c r="S482" s="380" t="s">
        <v>62</v>
      </c>
      <c r="T482" s="380"/>
      <c r="U482" s="139" t="s">
        <v>8</v>
      </c>
      <c r="V482" s="139"/>
      <c r="W482" s="139"/>
      <c r="X482" s="139"/>
      <c r="Y482" s="139"/>
      <c r="Z482" s="139"/>
      <c r="AA482" s="139"/>
      <c r="AB482" s="139"/>
      <c r="AC482" s="325" t="s">
        <v>63</v>
      </c>
      <c r="AD482" s="132"/>
      <c r="AE482" s="133"/>
      <c r="AF482" s="380" t="s">
        <v>62</v>
      </c>
      <c r="AG482" s="380"/>
      <c r="AH482" s="139" t="s">
        <v>8</v>
      </c>
      <c r="AI482" s="139"/>
      <c r="AJ482" s="139"/>
      <c r="AK482" s="139"/>
      <c r="AL482" s="139"/>
      <c r="AM482" s="139"/>
      <c r="AN482" s="139"/>
      <c r="AO482" s="139"/>
      <c r="AP482" s="325" t="s">
        <v>63</v>
      </c>
      <c r="AQ482" s="132"/>
      <c r="AR482" s="463"/>
      <c r="AS482" s="454"/>
      <c r="AT482" s="454"/>
      <c r="AU482" s="464"/>
      <c r="AV482" s="464"/>
      <c r="AW482" s="464"/>
      <c r="AX482" s="464"/>
      <c r="AY482" s="464"/>
      <c r="AZ482" s="464"/>
      <c r="BA482" s="464"/>
      <c r="BB482" s="464"/>
      <c r="BC482" s="465"/>
      <c r="BD482" s="453"/>
    </row>
    <row r="483" spans="1:56" ht="9.75" customHeight="1" x14ac:dyDescent="0.2">
      <c r="A483" s="380"/>
      <c r="B483" s="378"/>
      <c r="C483" s="132"/>
      <c r="D483" s="133"/>
      <c r="E483" s="713"/>
      <c r="F483" s="713"/>
      <c r="G483" s="713"/>
      <c r="H483" s="713"/>
      <c r="I483" s="713"/>
      <c r="J483" s="713"/>
      <c r="K483" s="713"/>
      <c r="L483" s="713"/>
      <c r="M483" s="713"/>
      <c r="N483" s="713"/>
      <c r="O483" s="713"/>
      <c r="P483" s="713"/>
      <c r="Q483" s="132"/>
      <c r="R483" s="133"/>
      <c r="S483" s="380" t="s">
        <v>64</v>
      </c>
      <c r="T483" s="380"/>
      <c r="U483" s="139" t="s">
        <v>8</v>
      </c>
      <c r="V483" s="139"/>
      <c r="W483" s="139"/>
      <c r="X483" s="139"/>
      <c r="Y483" s="139"/>
      <c r="Z483" s="139"/>
      <c r="AA483" s="139"/>
      <c r="AB483" s="139"/>
      <c r="AC483" s="325" t="s">
        <v>65</v>
      </c>
      <c r="AD483" s="132"/>
      <c r="AE483" s="133"/>
      <c r="AF483" s="380" t="s">
        <v>64</v>
      </c>
      <c r="AG483" s="380"/>
      <c r="AH483" s="139" t="s">
        <v>8</v>
      </c>
      <c r="AI483" s="139"/>
      <c r="AJ483" s="139"/>
      <c r="AK483" s="139"/>
      <c r="AL483" s="139"/>
      <c r="AM483" s="139"/>
      <c r="AN483" s="139"/>
      <c r="AO483" s="139"/>
      <c r="AP483" s="325" t="s">
        <v>65</v>
      </c>
      <c r="AQ483" s="132"/>
      <c r="AR483" s="463"/>
      <c r="AS483" s="454"/>
      <c r="AT483" s="454"/>
      <c r="AU483" s="464"/>
      <c r="AV483" s="464"/>
      <c r="AW483" s="464"/>
      <c r="AX483" s="464"/>
      <c r="AY483" s="464"/>
      <c r="AZ483" s="464"/>
      <c r="BA483" s="464"/>
      <c r="BB483" s="464"/>
      <c r="BC483" s="465"/>
      <c r="BD483" s="453"/>
    </row>
    <row r="484" spans="1:56" ht="11.25" customHeight="1" x14ac:dyDescent="0.2">
      <c r="A484" s="380"/>
      <c r="B484" s="378"/>
      <c r="C484" s="132"/>
      <c r="D484" s="133"/>
      <c r="E484" s="713"/>
      <c r="F484" s="713"/>
      <c r="G484" s="713"/>
      <c r="H484" s="713"/>
      <c r="I484" s="713"/>
      <c r="J484" s="713"/>
      <c r="K484" s="713"/>
      <c r="L484" s="713"/>
      <c r="M484" s="713"/>
      <c r="N484" s="713"/>
      <c r="O484" s="713"/>
      <c r="P484" s="713"/>
      <c r="Q484" s="132"/>
      <c r="R484" s="133"/>
      <c r="S484" s="380" t="s">
        <v>107</v>
      </c>
      <c r="T484" s="380"/>
      <c r="U484" s="380"/>
      <c r="V484" s="380"/>
      <c r="W484" s="380"/>
      <c r="X484" s="139" t="s">
        <v>8</v>
      </c>
      <c r="Y484" s="139"/>
      <c r="Z484" s="139"/>
      <c r="AA484" s="139"/>
      <c r="AB484" s="139"/>
      <c r="AC484" s="325" t="s">
        <v>207</v>
      </c>
      <c r="AD484" s="132"/>
      <c r="AE484" s="133"/>
      <c r="AF484" s="380" t="s">
        <v>107</v>
      </c>
      <c r="AG484" s="380"/>
      <c r="AH484" s="380"/>
      <c r="AI484" s="380"/>
      <c r="AJ484" s="380"/>
      <c r="AK484" s="139" t="s">
        <v>8</v>
      </c>
      <c r="AL484" s="139"/>
      <c r="AM484" s="139"/>
      <c r="AN484" s="139"/>
      <c r="AO484" s="139"/>
      <c r="AP484" s="325" t="s">
        <v>207</v>
      </c>
      <c r="AQ484" s="132"/>
      <c r="AR484" s="463"/>
      <c r="AS484" s="454"/>
      <c r="AT484" s="454"/>
      <c r="AU484" s="454"/>
      <c r="AV484" s="454"/>
      <c r="AW484" s="454"/>
      <c r="AX484" s="464"/>
      <c r="AY484" s="464"/>
      <c r="AZ484" s="464"/>
      <c r="BA484" s="464"/>
      <c r="BB484" s="464"/>
      <c r="BC484" s="465"/>
      <c r="BD484" s="453"/>
    </row>
    <row r="485" spans="1:56" ht="11.25" customHeight="1" x14ac:dyDescent="0.2">
      <c r="A485" s="380"/>
      <c r="B485" s="378"/>
      <c r="C485" s="132"/>
      <c r="D485" s="133"/>
      <c r="E485" s="376"/>
      <c r="F485" s="376"/>
      <c r="G485" s="376"/>
      <c r="H485" s="376"/>
      <c r="I485" s="376"/>
      <c r="J485" s="376"/>
      <c r="K485" s="376"/>
      <c r="L485" s="376"/>
      <c r="M485" s="376"/>
      <c r="N485" s="376"/>
      <c r="O485" s="376"/>
      <c r="P485" s="376"/>
      <c r="Q485" s="132"/>
      <c r="R485" s="133"/>
      <c r="S485" s="380"/>
      <c r="T485" s="380"/>
      <c r="U485" s="380"/>
      <c r="V485" s="380"/>
      <c r="W485" s="380"/>
      <c r="X485" s="139"/>
      <c r="Y485" s="139"/>
      <c r="Z485" s="139"/>
      <c r="AA485" s="139"/>
      <c r="AB485" s="139"/>
      <c r="AC485" s="325"/>
      <c r="AD485" s="132"/>
      <c r="AE485" s="133"/>
      <c r="AF485" s="380"/>
      <c r="AG485" s="380"/>
      <c r="AH485" s="380"/>
      <c r="AI485" s="380"/>
      <c r="AJ485" s="380"/>
      <c r="AK485" s="139"/>
      <c r="AL485" s="139"/>
      <c r="AM485" s="139"/>
      <c r="AN485" s="139"/>
      <c r="AO485" s="139"/>
      <c r="AP485" s="325"/>
      <c r="AQ485" s="132"/>
      <c r="AR485" s="463"/>
      <c r="AS485" s="454"/>
      <c r="AT485" s="454"/>
      <c r="AU485" s="454"/>
      <c r="AV485" s="454"/>
      <c r="AW485" s="454"/>
      <c r="AX485" s="464"/>
      <c r="AY485" s="464"/>
      <c r="AZ485" s="464"/>
      <c r="BA485" s="464"/>
      <c r="BB485" s="464"/>
      <c r="BC485" s="465"/>
      <c r="BD485" s="453"/>
    </row>
    <row r="486" spans="1:56" s="2" customFormat="1" ht="24" customHeight="1" x14ac:dyDescent="0.2">
      <c r="A486" s="319"/>
      <c r="B486" s="319"/>
      <c r="C486" s="473"/>
      <c r="D486" s="474"/>
      <c r="E486" s="710" t="s">
        <v>1525</v>
      </c>
      <c r="F486" s="710"/>
      <c r="G486" s="710"/>
      <c r="H486" s="710"/>
      <c r="I486" s="710"/>
      <c r="J486" s="710"/>
      <c r="K486" s="710"/>
      <c r="L486" s="710"/>
      <c r="M486" s="710"/>
      <c r="N486" s="710"/>
      <c r="O486" s="710"/>
      <c r="P486" s="710"/>
      <c r="Q486" s="711"/>
      <c r="R486" s="474"/>
      <c r="S486" s="319"/>
      <c r="T486" s="319"/>
      <c r="U486" s="319"/>
      <c r="V486" s="319"/>
      <c r="W486" s="319"/>
      <c r="X486" s="319"/>
      <c r="Y486" s="319"/>
      <c r="Z486" s="319"/>
      <c r="AA486" s="319"/>
      <c r="AB486" s="319"/>
      <c r="AC486" s="183"/>
      <c r="AD486" s="473"/>
      <c r="AE486" s="474"/>
      <c r="AF486" s="319"/>
      <c r="AG486" s="319"/>
      <c r="AH486" s="319"/>
      <c r="AI486" s="319"/>
      <c r="AJ486" s="319"/>
      <c r="AK486" s="319"/>
      <c r="AL486" s="319"/>
      <c r="AM486" s="319"/>
      <c r="AN486" s="319"/>
      <c r="AO486" s="319"/>
      <c r="AP486" s="183"/>
      <c r="AQ486" s="473"/>
      <c r="AR486" s="494"/>
      <c r="AS486" s="495"/>
      <c r="AT486" s="495"/>
      <c r="AU486" s="495"/>
      <c r="AV486" s="495"/>
      <c r="AW486" s="495"/>
      <c r="AX486" s="495"/>
      <c r="AY486" s="495"/>
      <c r="AZ486" s="495"/>
      <c r="BA486" s="495"/>
      <c r="BB486" s="495"/>
      <c r="BC486" s="526"/>
      <c r="BD486" s="496"/>
    </row>
    <row r="487" spans="1:56" s="2" customFormat="1" ht="24" customHeight="1" x14ac:dyDescent="0.2">
      <c r="A487" s="319"/>
      <c r="B487" s="319"/>
      <c r="C487" s="473"/>
      <c r="D487" s="474"/>
      <c r="E487" s="710"/>
      <c r="F487" s="710"/>
      <c r="G487" s="710"/>
      <c r="H487" s="710"/>
      <c r="I487" s="710"/>
      <c r="J487" s="710"/>
      <c r="K487" s="710"/>
      <c r="L487" s="710"/>
      <c r="M487" s="710"/>
      <c r="N487" s="710"/>
      <c r="O487" s="710"/>
      <c r="P487" s="710"/>
      <c r="Q487" s="711"/>
      <c r="R487" s="474"/>
      <c r="S487" s="319"/>
      <c r="T487" s="319"/>
      <c r="U487" s="319"/>
      <c r="V487" s="319"/>
      <c r="W487" s="319"/>
      <c r="X487" s="319"/>
      <c r="Y487" s="319"/>
      <c r="Z487" s="319"/>
      <c r="AA487" s="319"/>
      <c r="AB487" s="319"/>
      <c r="AC487" s="183"/>
      <c r="AD487" s="473"/>
      <c r="AE487" s="474"/>
      <c r="AF487" s="319"/>
      <c r="AG487" s="319"/>
      <c r="AH487" s="319"/>
      <c r="AI487" s="319"/>
      <c r="AJ487" s="319"/>
      <c r="AK487" s="319"/>
      <c r="AL487" s="319"/>
      <c r="AM487" s="319"/>
      <c r="AN487" s="319"/>
      <c r="AO487" s="319"/>
      <c r="AP487" s="183"/>
      <c r="AQ487" s="473"/>
      <c r="AR487" s="494"/>
      <c r="AS487" s="495"/>
      <c r="AT487" s="495"/>
      <c r="AU487" s="495"/>
      <c r="AV487" s="495"/>
      <c r="AW487" s="495"/>
      <c r="AX487" s="495"/>
      <c r="AY487" s="495"/>
      <c r="AZ487" s="495"/>
      <c r="BA487" s="495"/>
      <c r="BB487" s="495"/>
      <c r="BC487" s="526"/>
      <c r="BD487" s="496"/>
    </row>
    <row r="488" spans="1:56" s="2" customFormat="1" ht="24" customHeight="1" x14ac:dyDescent="0.2">
      <c r="A488" s="319"/>
      <c r="B488" s="319"/>
      <c r="C488" s="473"/>
      <c r="D488" s="474"/>
      <c r="E488" s="710"/>
      <c r="F488" s="710"/>
      <c r="G488" s="710"/>
      <c r="H488" s="710"/>
      <c r="I488" s="710"/>
      <c r="J488" s="710"/>
      <c r="K488" s="710"/>
      <c r="L488" s="710"/>
      <c r="M488" s="710"/>
      <c r="N488" s="710"/>
      <c r="O488" s="710"/>
      <c r="P488" s="710"/>
      <c r="Q488" s="711"/>
      <c r="R488" s="474"/>
      <c r="S488" s="319"/>
      <c r="T488" s="319"/>
      <c r="U488" s="319"/>
      <c r="V488" s="319"/>
      <c r="W488" s="319"/>
      <c r="X488" s="319"/>
      <c r="Y488" s="319"/>
      <c r="Z488" s="319"/>
      <c r="AA488" s="319"/>
      <c r="AB488" s="319"/>
      <c r="AC488" s="183"/>
      <c r="AD488" s="473"/>
      <c r="AE488" s="474"/>
      <c r="AF488" s="319"/>
      <c r="AG488" s="319"/>
      <c r="AH488" s="319"/>
      <c r="AI488" s="319"/>
      <c r="AJ488" s="319"/>
      <c r="AK488" s="319"/>
      <c r="AL488" s="319"/>
      <c r="AM488" s="319"/>
      <c r="AN488" s="319"/>
      <c r="AO488" s="319"/>
      <c r="AP488" s="183"/>
      <c r="AQ488" s="473"/>
      <c r="AR488" s="494"/>
      <c r="AS488" s="495"/>
      <c r="AT488" s="495"/>
      <c r="AU488" s="495"/>
      <c r="AV488" s="495"/>
      <c r="AW488" s="495"/>
      <c r="AX488" s="495"/>
      <c r="AY488" s="495"/>
      <c r="AZ488" s="495"/>
      <c r="BA488" s="495"/>
      <c r="BB488" s="495"/>
      <c r="BC488" s="526"/>
      <c r="BD488" s="496"/>
    </row>
    <row r="489" spans="1:56" s="2" customFormat="1" ht="24" customHeight="1" x14ac:dyDescent="0.2">
      <c r="A489" s="319"/>
      <c r="B489" s="319"/>
      <c r="C489" s="473"/>
      <c r="D489" s="474"/>
      <c r="E489" s="710"/>
      <c r="F489" s="710"/>
      <c r="G489" s="710"/>
      <c r="H489" s="710"/>
      <c r="I489" s="710"/>
      <c r="J489" s="710"/>
      <c r="K489" s="710"/>
      <c r="L489" s="710"/>
      <c r="M489" s="710"/>
      <c r="N489" s="710"/>
      <c r="O489" s="710"/>
      <c r="P489" s="710"/>
      <c r="Q489" s="711"/>
      <c r="R489" s="474"/>
      <c r="S489" s="319"/>
      <c r="T489" s="319"/>
      <c r="U489" s="319"/>
      <c r="V489" s="319"/>
      <c r="W489" s="319"/>
      <c r="X489" s="319"/>
      <c r="Y489" s="319"/>
      <c r="Z489" s="319"/>
      <c r="AA489" s="319"/>
      <c r="AB489" s="319"/>
      <c r="AC489" s="183"/>
      <c r="AD489" s="473"/>
      <c r="AE489" s="474"/>
      <c r="AF489" s="319"/>
      <c r="AG489" s="319"/>
      <c r="AH489" s="319"/>
      <c r="AI489" s="319"/>
      <c r="AJ489" s="319"/>
      <c r="AK489" s="319"/>
      <c r="AL489" s="319"/>
      <c r="AM489" s="319"/>
      <c r="AN489" s="319"/>
      <c r="AO489" s="319"/>
      <c r="AP489" s="183"/>
      <c r="AQ489" s="473"/>
      <c r="AR489" s="494"/>
      <c r="AS489" s="495"/>
      <c r="AT489" s="495"/>
      <c r="AU489" s="495"/>
      <c r="AV489" s="495"/>
      <c r="AW489" s="495"/>
      <c r="AX489" s="495"/>
      <c r="AY489" s="495"/>
      <c r="AZ489" s="495"/>
      <c r="BA489" s="495"/>
      <c r="BB489" s="495"/>
      <c r="BC489" s="526"/>
      <c r="BD489" s="496"/>
    </row>
    <row r="490" spans="1:56" s="2" customFormat="1" ht="24" customHeight="1" x14ac:dyDescent="0.2">
      <c r="A490" s="319"/>
      <c r="B490" s="319"/>
      <c r="C490" s="473"/>
      <c r="D490" s="474"/>
      <c r="E490" s="710"/>
      <c r="F490" s="710"/>
      <c r="G490" s="710"/>
      <c r="H490" s="710"/>
      <c r="I490" s="710"/>
      <c r="J490" s="710"/>
      <c r="K490" s="710"/>
      <c r="L490" s="710"/>
      <c r="M490" s="710"/>
      <c r="N490" s="710"/>
      <c r="O490" s="710"/>
      <c r="P490" s="710"/>
      <c r="Q490" s="711"/>
      <c r="R490" s="474"/>
      <c r="S490" s="319"/>
      <c r="T490" s="319"/>
      <c r="U490" s="319"/>
      <c r="V490" s="319"/>
      <c r="W490" s="319"/>
      <c r="X490" s="319"/>
      <c r="Y490" s="319"/>
      <c r="Z490" s="319"/>
      <c r="AA490" s="319"/>
      <c r="AB490" s="319"/>
      <c r="AC490" s="183"/>
      <c r="AD490" s="473"/>
      <c r="AE490" s="474"/>
      <c r="AF490" s="319"/>
      <c r="AG490" s="319"/>
      <c r="AH490" s="319"/>
      <c r="AI490" s="319"/>
      <c r="AJ490" s="319"/>
      <c r="AK490" s="319"/>
      <c r="AL490" s="319"/>
      <c r="AM490" s="319"/>
      <c r="AN490" s="319"/>
      <c r="AO490" s="319"/>
      <c r="AP490" s="183"/>
      <c r="AQ490" s="473"/>
      <c r="AR490" s="494"/>
      <c r="AS490" s="495"/>
      <c r="AT490" s="495"/>
      <c r="AU490" s="495"/>
      <c r="AV490" s="495"/>
      <c r="AW490" s="495"/>
      <c r="AX490" s="495"/>
      <c r="AY490" s="495"/>
      <c r="AZ490" s="495"/>
      <c r="BA490" s="495"/>
      <c r="BB490" s="495"/>
      <c r="BC490" s="526"/>
      <c r="BD490" s="496"/>
    </row>
    <row r="491" spans="1:56" s="2" customFormat="1" ht="24" customHeight="1" x14ac:dyDescent="0.2">
      <c r="A491" s="319"/>
      <c r="B491" s="319"/>
      <c r="C491" s="473"/>
      <c r="D491" s="474"/>
      <c r="E491" s="710"/>
      <c r="F491" s="710"/>
      <c r="G491" s="710"/>
      <c r="H491" s="710"/>
      <c r="I491" s="710"/>
      <c r="J491" s="710"/>
      <c r="K491" s="710"/>
      <c r="L491" s="710"/>
      <c r="M491" s="710"/>
      <c r="N491" s="710"/>
      <c r="O491" s="710"/>
      <c r="P491" s="710"/>
      <c r="Q491" s="711"/>
      <c r="R491" s="474"/>
      <c r="S491" s="319"/>
      <c r="T491" s="319"/>
      <c r="U491" s="319"/>
      <c r="V491" s="319"/>
      <c r="W491" s="319"/>
      <c r="X491" s="319"/>
      <c r="Y491" s="319"/>
      <c r="Z491" s="319"/>
      <c r="AA491" s="319"/>
      <c r="AB491" s="319"/>
      <c r="AC491" s="183"/>
      <c r="AD491" s="473"/>
      <c r="AE491" s="474"/>
      <c r="AF491" s="319"/>
      <c r="AG491" s="319"/>
      <c r="AH491" s="319"/>
      <c r="AI491" s="319"/>
      <c r="AJ491" s="319"/>
      <c r="AK491" s="319"/>
      <c r="AL491" s="319"/>
      <c r="AM491" s="319"/>
      <c r="AN491" s="319"/>
      <c r="AO491" s="319"/>
      <c r="AP491" s="183"/>
      <c r="AQ491" s="473"/>
      <c r="AR491" s="494"/>
      <c r="AS491" s="495"/>
      <c r="AT491" s="495"/>
      <c r="AU491" s="495"/>
      <c r="AV491" s="495"/>
      <c r="AW491" s="495"/>
      <c r="AX491" s="495"/>
      <c r="AY491" s="495"/>
      <c r="AZ491" s="495"/>
      <c r="BA491" s="495"/>
      <c r="BB491" s="495"/>
      <c r="BC491" s="526"/>
      <c r="BD491" s="496"/>
    </row>
    <row r="492" spans="1:56" ht="11.25" customHeight="1" x14ac:dyDescent="0.2">
      <c r="A492" s="380"/>
      <c r="B492" s="378"/>
      <c r="C492" s="132"/>
      <c r="D492" s="133"/>
      <c r="E492" s="376"/>
      <c r="F492" s="376"/>
      <c r="G492" s="376"/>
      <c r="H492" s="376"/>
      <c r="I492" s="376"/>
      <c r="J492" s="376"/>
      <c r="K492" s="376"/>
      <c r="L492" s="376"/>
      <c r="M492" s="376"/>
      <c r="N492" s="376"/>
      <c r="O492" s="376"/>
      <c r="P492" s="376"/>
      <c r="Q492" s="132"/>
      <c r="R492" s="133"/>
      <c r="S492" s="380"/>
      <c r="T492" s="380"/>
      <c r="U492" s="380"/>
      <c r="V492" s="380"/>
      <c r="W492" s="380"/>
      <c r="X492" s="139"/>
      <c r="Y492" s="139"/>
      <c r="Z492" s="139"/>
      <c r="AA492" s="139"/>
      <c r="AB492" s="139"/>
      <c r="AC492" s="325"/>
      <c r="AD492" s="132"/>
      <c r="AE492" s="133"/>
      <c r="AF492" s="380"/>
      <c r="AG492" s="380"/>
      <c r="AH492" s="380"/>
      <c r="AI492" s="380"/>
      <c r="AJ492" s="380"/>
      <c r="AK492" s="139"/>
      <c r="AL492" s="139"/>
      <c r="AM492" s="139"/>
      <c r="AN492" s="139"/>
      <c r="AO492" s="139"/>
      <c r="AP492" s="325"/>
      <c r="AQ492" s="132"/>
      <c r="AR492" s="463"/>
      <c r="AS492" s="454"/>
      <c r="AT492" s="454"/>
      <c r="AU492" s="454"/>
      <c r="AV492" s="454"/>
      <c r="AW492" s="454"/>
      <c r="AX492" s="464"/>
      <c r="AY492" s="464"/>
      <c r="AZ492" s="464"/>
      <c r="BA492" s="464"/>
      <c r="BB492" s="464"/>
      <c r="BC492" s="465"/>
      <c r="BD492" s="453"/>
    </row>
    <row r="493" spans="1:56" ht="13.15" customHeight="1" thickBot="1" x14ac:dyDescent="0.25">
      <c r="A493" s="147"/>
      <c r="B493" s="146"/>
      <c r="C493" s="142"/>
      <c r="D493" s="133"/>
      <c r="E493" s="380"/>
      <c r="F493" s="380"/>
      <c r="G493" s="380"/>
      <c r="H493" s="380"/>
      <c r="I493" s="380"/>
      <c r="J493" s="380"/>
      <c r="K493" s="380"/>
      <c r="L493" s="380"/>
      <c r="M493" s="380"/>
      <c r="N493" s="380"/>
      <c r="O493" s="380"/>
      <c r="P493" s="380"/>
      <c r="Q493" s="132"/>
      <c r="R493" s="133"/>
      <c r="S493" s="380"/>
      <c r="T493" s="380"/>
      <c r="U493" s="380"/>
      <c r="V493" s="380"/>
      <c r="W493" s="380"/>
      <c r="X493" s="380"/>
      <c r="Y493" s="380"/>
      <c r="Z493" s="380"/>
      <c r="AA493" s="380"/>
      <c r="AB493" s="380"/>
      <c r="AC493" s="135"/>
      <c r="AD493" s="132"/>
      <c r="AE493" s="133"/>
      <c r="AF493" s="380"/>
      <c r="AG493" s="380"/>
      <c r="AH493" s="380"/>
      <c r="AI493" s="380"/>
      <c r="AJ493" s="380"/>
      <c r="AK493" s="380"/>
      <c r="AL493" s="380"/>
      <c r="AM493" s="380"/>
      <c r="AN493" s="380"/>
      <c r="AO493" s="380"/>
      <c r="AP493" s="135"/>
      <c r="AQ493" s="132"/>
      <c r="AR493" s="463"/>
      <c r="AS493" s="454"/>
      <c r="AT493" s="454"/>
      <c r="AU493" s="454"/>
      <c r="AV493" s="454"/>
      <c r="AW493" s="454"/>
      <c r="AX493" s="454"/>
      <c r="AY493" s="454"/>
      <c r="AZ493" s="454"/>
      <c r="BA493" s="454"/>
      <c r="BB493" s="454"/>
      <c r="BC493" s="455"/>
      <c r="BD493" s="453"/>
    </row>
    <row r="494" spans="1:56" ht="13.15" customHeight="1" x14ac:dyDescent="0.2">
      <c r="A494" s="380"/>
      <c r="B494" s="378"/>
      <c r="C494" s="380"/>
      <c r="D494" s="695" t="s">
        <v>1526</v>
      </c>
      <c r="E494" s="696"/>
      <c r="F494" s="696"/>
      <c r="G494" s="696"/>
      <c r="H494" s="696"/>
      <c r="I494" s="696"/>
      <c r="J494" s="696"/>
      <c r="K494" s="696"/>
      <c r="L494" s="696"/>
      <c r="M494" s="696"/>
      <c r="N494" s="696"/>
      <c r="O494" s="696"/>
      <c r="P494" s="696"/>
      <c r="Q494" s="696"/>
      <c r="R494" s="696"/>
      <c r="S494" s="696"/>
      <c r="T494" s="696"/>
      <c r="U494" s="696"/>
      <c r="V494" s="696"/>
      <c r="W494" s="696"/>
      <c r="X494" s="696"/>
      <c r="Y494" s="696"/>
      <c r="Z494" s="696"/>
      <c r="AA494" s="696"/>
      <c r="AB494" s="696"/>
      <c r="AC494" s="696"/>
      <c r="AD494" s="696"/>
      <c r="AE494" s="696"/>
      <c r="AF494" s="696"/>
      <c r="AG494" s="696"/>
      <c r="AH494" s="696"/>
      <c r="AI494" s="696"/>
      <c r="AJ494" s="696"/>
      <c r="AK494" s="696"/>
      <c r="AL494" s="696"/>
      <c r="AM494" s="696"/>
      <c r="AN494" s="696"/>
      <c r="AO494" s="696"/>
      <c r="AP494" s="696"/>
      <c r="AQ494" s="696"/>
      <c r="AR494" s="696"/>
      <c r="AS494" s="696"/>
      <c r="AT494" s="696"/>
      <c r="AU494" s="696"/>
      <c r="AV494" s="696"/>
      <c r="AW494" s="696"/>
      <c r="AX494" s="696"/>
      <c r="AY494" s="696"/>
      <c r="AZ494" s="696"/>
      <c r="BA494" s="696"/>
      <c r="BB494" s="696"/>
      <c r="BC494" s="696"/>
      <c r="BD494" s="697"/>
    </row>
    <row r="495" spans="1:56" ht="13.15" customHeight="1" x14ac:dyDescent="0.2">
      <c r="A495" s="380"/>
      <c r="B495" s="378"/>
      <c r="C495" s="380"/>
      <c r="D495" s="698"/>
      <c r="E495" s="699"/>
      <c r="F495" s="699"/>
      <c r="G495" s="699"/>
      <c r="H495" s="699"/>
      <c r="I495" s="699"/>
      <c r="J495" s="699"/>
      <c r="K495" s="699"/>
      <c r="L495" s="699"/>
      <c r="M495" s="699"/>
      <c r="N495" s="699"/>
      <c r="O495" s="699"/>
      <c r="P495" s="699"/>
      <c r="Q495" s="699"/>
      <c r="R495" s="699"/>
      <c r="S495" s="699"/>
      <c r="T495" s="699"/>
      <c r="U495" s="699"/>
      <c r="V495" s="699"/>
      <c r="W495" s="699"/>
      <c r="X495" s="699"/>
      <c r="Y495" s="699"/>
      <c r="Z495" s="699"/>
      <c r="AA495" s="699"/>
      <c r="AB495" s="699"/>
      <c r="AC495" s="699"/>
      <c r="AD495" s="699"/>
      <c r="AE495" s="699"/>
      <c r="AF495" s="699"/>
      <c r="AG495" s="699"/>
      <c r="AH495" s="699"/>
      <c r="AI495" s="699"/>
      <c r="AJ495" s="699"/>
      <c r="AK495" s="699"/>
      <c r="AL495" s="699"/>
      <c r="AM495" s="699"/>
      <c r="AN495" s="699"/>
      <c r="AO495" s="699"/>
      <c r="AP495" s="699"/>
      <c r="AQ495" s="699"/>
      <c r="AR495" s="699"/>
      <c r="AS495" s="699"/>
      <c r="AT495" s="699"/>
      <c r="AU495" s="699"/>
      <c r="AV495" s="699"/>
      <c r="AW495" s="699"/>
      <c r="AX495" s="699"/>
      <c r="AY495" s="699"/>
      <c r="AZ495" s="699"/>
      <c r="BA495" s="699"/>
      <c r="BB495" s="699"/>
      <c r="BC495" s="699"/>
      <c r="BD495" s="700"/>
    </row>
    <row r="496" spans="1:56" ht="13.15" customHeight="1" x14ac:dyDescent="0.2">
      <c r="A496" s="380"/>
      <c r="B496" s="378"/>
      <c r="C496" s="380"/>
      <c r="D496" s="698"/>
      <c r="E496" s="699"/>
      <c r="F496" s="699"/>
      <c r="G496" s="699"/>
      <c r="H496" s="699"/>
      <c r="I496" s="699"/>
      <c r="J496" s="699"/>
      <c r="K496" s="699"/>
      <c r="L496" s="699"/>
      <c r="M496" s="699"/>
      <c r="N496" s="699"/>
      <c r="O496" s="699"/>
      <c r="P496" s="699"/>
      <c r="Q496" s="699"/>
      <c r="R496" s="699"/>
      <c r="S496" s="699"/>
      <c r="T496" s="699"/>
      <c r="U496" s="699"/>
      <c r="V496" s="699"/>
      <c r="W496" s="699"/>
      <c r="X496" s="699"/>
      <c r="Y496" s="699"/>
      <c r="Z496" s="699"/>
      <c r="AA496" s="699"/>
      <c r="AB496" s="699"/>
      <c r="AC496" s="699"/>
      <c r="AD496" s="699"/>
      <c r="AE496" s="699"/>
      <c r="AF496" s="699"/>
      <c r="AG496" s="699"/>
      <c r="AH496" s="699"/>
      <c r="AI496" s="699"/>
      <c r="AJ496" s="699"/>
      <c r="AK496" s="699"/>
      <c r="AL496" s="699"/>
      <c r="AM496" s="699"/>
      <c r="AN496" s="699"/>
      <c r="AO496" s="699"/>
      <c r="AP496" s="699"/>
      <c r="AQ496" s="699"/>
      <c r="AR496" s="699"/>
      <c r="AS496" s="699"/>
      <c r="AT496" s="699"/>
      <c r="AU496" s="699"/>
      <c r="AV496" s="699"/>
      <c r="AW496" s="699"/>
      <c r="AX496" s="699"/>
      <c r="AY496" s="699"/>
      <c r="AZ496" s="699"/>
      <c r="BA496" s="699"/>
      <c r="BB496" s="699"/>
      <c r="BC496" s="699"/>
      <c r="BD496" s="700"/>
    </row>
    <row r="497" spans="1:56" ht="13.15" customHeight="1" thickBot="1" x14ac:dyDescent="0.25">
      <c r="A497" s="380"/>
      <c r="B497" s="378"/>
      <c r="C497" s="380"/>
      <c r="D497" s="701"/>
      <c r="E497" s="702"/>
      <c r="F497" s="702"/>
      <c r="G497" s="702"/>
      <c r="H497" s="702"/>
      <c r="I497" s="702"/>
      <c r="J497" s="702"/>
      <c r="K497" s="702"/>
      <c r="L497" s="702"/>
      <c r="M497" s="702"/>
      <c r="N497" s="702"/>
      <c r="O497" s="702"/>
      <c r="P497" s="702"/>
      <c r="Q497" s="702"/>
      <c r="R497" s="702"/>
      <c r="S497" s="702"/>
      <c r="T497" s="702"/>
      <c r="U497" s="702"/>
      <c r="V497" s="702"/>
      <c r="W497" s="702"/>
      <c r="X497" s="702"/>
      <c r="Y497" s="702"/>
      <c r="Z497" s="702"/>
      <c r="AA497" s="702"/>
      <c r="AB497" s="702"/>
      <c r="AC497" s="702"/>
      <c r="AD497" s="702"/>
      <c r="AE497" s="702"/>
      <c r="AF497" s="702"/>
      <c r="AG497" s="702"/>
      <c r="AH497" s="702"/>
      <c r="AI497" s="702"/>
      <c r="AJ497" s="702"/>
      <c r="AK497" s="702"/>
      <c r="AL497" s="702"/>
      <c r="AM497" s="702"/>
      <c r="AN497" s="702"/>
      <c r="AO497" s="702"/>
      <c r="AP497" s="702"/>
      <c r="AQ497" s="702"/>
      <c r="AR497" s="702"/>
      <c r="AS497" s="702"/>
      <c r="AT497" s="702"/>
      <c r="AU497" s="702"/>
      <c r="AV497" s="702"/>
      <c r="AW497" s="702"/>
      <c r="AX497" s="702"/>
      <c r="AY497" s="702"/>
      <c r="AZ497" s="702"/>
      <c r="BA497" s="702"/>
      <c r="BB497" s="702"/>
      <c r="BC497" s="702"/>
      <c r="BD497" s="703"/>
    </row>
    <row r="498" spans="1:56" s="502" customFormat="1" ht="12.6" customHeight="1" x14ac:dyDescent="0.2">
      <c r="A498" s="419"/>
      <c r="B498" s="503"/>
      <c r="C498" s="503"/>
      <c r="D498" s="476"/>
      <c r="E498" s="475"/>
      <c r="F498" s="475"/>
      <c r="G498" s="475"/>
      <c r="H498" s="475"/>
      <c r="I498" s="475"/>
      <c r="J498" s="475"/>
      <c r="K498" s="475"/>
      <c r="L498" s="475"/>
      <c r="M498" s="475"/>
      <c r="N498" s="475"/>
      <c r="O498" s="475"/>
      <c r="P498" s="475"/>
      <c r="Q498" s="477"/>
      <c r="R498" s="689" t="s">
        <v>1527</v>
      </c>
      <c r="S498" s="690"/>
      <c r="T498" s="690"/>
      <c r="U498" s="690"/>
      <c r="V498" s="690"/>
      <c r="W498" s="690"/>
      <c r="X498" s="690"/>
      <c r="Y498" s="690"/>
      <c r="Z498" s="690"/>
      <c r="AA498" s="690"/>
      <c r="AB498" s="690"/>
      <c r="AC498" s="690"/>
      <c r="AD498" s="691"/>
      <c r="AE498" s="689" t="s">
        <v>1528</v>
      </c>
      <c r="AF498" s="690"/>
      <c r="AG498" s="690"/>
      <c r="AH498" s="690"/>
      <c r="AI498" s="690"/>
      <c r="AJ498" s="690"/>
      <c r="AK498" s="690"/>
      <c r="AL498" s="690"/>
      <c r="AM498" s="690"/>
      <c r="AN498" s="690"/>
      <c r="AO498" s="690"/>
      <c r="AP498" s="690"/>
      <c r="AQ498" s="691"/>
      <c r="AR498" s="689" t="s">
        <v>1529</v>
      </c>
      <c r="AS498" s="690"/>
      <c r="AT498" s="690"/>
      <c r="AU498" s="690"/>
      <c r="AV498" s="690"/>
      <c r="AW498" s="690"/>
      <c r="AX498" s="690"/>
      <c r="AY498" s="690"/>
      <c r="AZ498" s="690"/>
      <c r="BA498" s="690"/>
      <c r="BB498" s="690"/>
      <c r="BC498" s="690"/>
      <c r="BD498" s="691"/>
    </row>
    <row r="499" spans="1:56" s="502" customFormat="1" ht="12.6" customHeight="1" thickBot="1" x14ac:dyDescent="0.25">
      <c r="A499" s="440"/>
      <c r="B499" s="448"/>
      <c r="C499" s="442"/>
      <c r="D499" s="481"/>
      <c r="E499" s="482"/>
      <c r="F499" s="482"/>
      <c r="G499" s="482"/>
      <c r="H499" s="482"/>
      <c r="I499" s="482"/>
      <c r="J499" s="482"/>
      <c r="K499" s="482"/>
      <c r="L499" s="448"/>
      <c r="M499" s="442"/>
      <c r="N499" s="482"/>
      <c r="O499" s="482"/>
      <c r="P499" s="482"/>
      <c r="Q499" s="483"/>
      <c r="R499" s="692"/>
      <c r="S499" s="693"/>
      <c r="T499" s="693"/>
      <c r="U499" s="693"/>
      <c r="V499" s="693"/>
      <c r="W499" s="693"/>
      <c r="X499" s="693"/>
      <c r="Y499" s="693"/>
      <c r="Z499" s="693"/>
      <c r="AA499" s="693"/>
      <c r="AB499" s="693"/>
      <c r="AC499" s="693"/>
      <c r="AD499" s="694"/>
      <c r="AE499" s="692"/>
      <c r="AF499" s="693"/>
      <c r="AG499" s="693"/>
      <c r="AH499" s="693"/>
      <c r="AI499" s="693"/>
      <c r="AJ499" s="693"/>
      <c r="AK499" s="693"/>
      <c r="AL499" s="693"/>
      <c r="AM499" s="693"/>
      <c r="AN499" s="693"/>
      <c r="AO499" s="693"/>
      <c r="AP499" s="693"/>
      <c r="AQ499" s="694"/>
      <c r="AR499" s="692"/>
      <c r="AS499" s="693"/>
      <c r="AT499" s="693"/>
      <c r="AU499" s="693"/>
      <c r="AV499" s="693"/>
      <c r="AW499" s="693"/>
      <c r="AX499" s="693"/>
      <c r="AY499" s="693"/>
      <c r="AZ499" s="693"/>
      <c r="BA499" s="693"/>
      <c r="BB499" s="693"/>
      <c r="BC499" s="693"/>
      <c r="BD499" s="694"/>
    </row>
    <row r="500" spans="1:56" ht="6" customHeight="1" x14ac:dyDescent="0.2">
      <c r="A500" s="1"/>
      <c r="B500" s="187"/>
      <c r="C500" s="188"/>
      <c r="D500" s="75"/>
      <c r="E500" s="366"/>
      <c r="F500" s="366"/>
      <c r="G500" s="366"/>
      <c r="H500" s="366"/>
      <c r="I500" s="366"/>
      <c r="J500" s="366"/>
      <c r="K500" s="366"/>
      <c r="L500" s="366"/>
      <c r="M500" s="366"/>
      <c r="N500" s="366"/>
      <c r="O500" s="366"/>
      <c r="P500" s="366"/>
      <c r="Q500" s="368"/>
      <c r="R500" s="75"/>
      <c r="S500" s="366"/>
      <c r="T500" s="366"/>
      <c r="U500" s="366"/>
      <c r="V500" s="366"/>
      <c r="W500" s="366"/>
      <c r="X500" s="366"/>
      <c r="Y500" s="366"/>
      <c r="Z500" s="366"/>
      <c r="AA500" s="366"/>
      <c r="AB500" s="366"/>
      <c r="AC500" s="364"/>
      <c r="AD500" s="368"/>
      <c r="AE500" s="75"/>
      <c r="AF500" s="366"/>
      <c r="AG500" s="366"/>
      <c r="AH500" s="366"/>
      <c r="AI500" s="366"/>
      <c r="AJ500" s="366"/>
      <c r="AK500" s="366"/>
      <c r="AL500" s="366"/>
      <c r="AM500" s="366"/>
      <c r="AN500" s="366"/>
      <c r="AO500" s="366"/>
      <c r="AP500" s="364"/>
      <c r="AQ500" s="368"/>
      <c r="AR500" s="75"/>
      <c r="AS500" s="366"/>
      <c r="AT500" s="366"/>
      <c r="AU500" s="366"/>
      <c r="AV500" s="366"/>
      <c r="AW500" s="366"/>
      <c r="AX500" s="366"/>
      <c r="AY500" s="366"/>
      <c r="AZ500" s="366"/>
      <c r="BA500" s="366"/>
      <c r="BB500" s="366"/>
      <c r="BC500" s="364"/>
      <c r="BD500" s="368"/>
    </row>
    <row r="501" spans="1:56" ht="11.25" customHeight="1" x14ac:dyDescent="0.2">
      <c r="A501" s="333"/>
      <c r="B501" s="373">
        <v>435</v>
      </c>
      <c r="C501" s="368"/>
      <c r="D501" s="75"/>
      <c r="E501" s="646" t="str">
        <f ca="1">VLOOKUP(INDIRECT(ADDRESS(ROW(),COLUMN()-3)),Language_Translations,MATCH(Language_Selected,Language_Options,0),FALSE)</f>
        <v>I would like to talk to you about checks on your health after delivery, for example, someone asking you questions about your health or examining you. Did anyone check on your health while you were still in the facility?</v>
      </c>
      <c r="F501" s="646"/>
      <c r="G501" s="646"/>
      <c r="H501" s="646"/>
      <c r="I501" s="646"/>
      <c r="J501" s="646"/>
      <c r="K501" s="646"/>
      <c r="L501" s="646"/>
      <c r="M501" s="646"/>
      <c r="N501" s="646"/>
      <c r="O501" s="646"/>
      <c r="P501" s="646"/>
      <c r="Q501" s="368"/>
      <c r="R501" s="75"/>
      <c r="AD501" s="368"/>
      <c r="AE501" s="75"/>
      <c r="AQ501" s="368"/>
      <c r="AR501" s="75"/>
      <c r="BD501" s="368"/>
    </row>
    <row r="502" spans="1:56" x14ac:dyDescent="0.2">
      <c r="A502" s="333"/>
      <c r="C502" s="368"/>
      <c r="D502" s="75"/>
      <c r="E502" s="646"/>
      <c r="F502" s="646"/>
      <c r="G502" s="646"/>
      <c r="H502" s="646"/>
      <c r="I502" s="646"/>
      <c r="J502" s="646"/>
      <c r="K502" s="646"/>
      <c r="L502" s="646"/>
      <c r="M502" s="646"/>
      <c r="N502" s="646"/>
      <c r="O502" s="646"/>
      <c r="P502" s="646"/>
      <c r="Q502" s="368"/>
      <c r="R502" s="75"/>
      <c r="AD502" s="368"/>
      <c r="AE502" s="75"/>
      <c r="AQ502" s="368"/>
      <c r="AR502" s="75"/>
      <c r="BD502" s="368"/>
    </row>
    <row r="503" spans="1:56" x14ac:dyDescent="0.2">
      <c r="A503" s="333"/>
      <c r="C503" s="368"/>
      <c r="D503" s="75"/>
      <c r="E503" s="646"/>
      <c r="F503" s="646"/>
      <c r="G503" s="646"/>
      <c r="H503" s="646"/>
      <c r="I503" s="646"/>
      <c r="J503" s="646"/>
      <c r="K503" s="646"/>
      <c r="L503" s="646"/>
      <c r="M503" s="646"/>
      <c r="N503" s="646"/>
      <c r="O503" s="646"/>
      <c r="P503" s="646"/>
      <c r="Q503" s="368"/>
      <c r="R503" s="75"/>
      <c r="S503" s="333" t="s">
        <v>62</v>
      </c>
      <c r="T503" s="333"/>
      <c r="U503" s="152" t="s">
        <v>8</v>
      </c>
      <c r="V503" s="152"/>
      <c r="W503" s="152"/>
      <c r="X503" s="152"/>
      <c r="Y503" s="152"/>
      <c r="Z503" s="152"/>
      <c r="AA503" s="152"/>
      <c r="AB503" s="152"/>
      <c r="AC503" s="149" t="s">
        <v>63</v>
      </c>
      <c r="AD503" s="368"/>
      <c r="AE503" s="75"/>
      <c r="AF503" s="333" t="s">
        <v>62</v>
      </c>
      <c r="AG503" s="333"/>
      <c r="AH503" s="152" t="s">
        <v>8</v>
      </c>
      <c r="AI503" s="152"/>
      <c r="AJ503" s="152"/>
      <c r="AK503" s="152"/>
      <c r="AL503" s="152"/>
      <c r="AM503" s="152"/>
      <c r="AN503" s="152"/>
      <c r="AO503" s="152"/>
      <c r="AP503" s="149" t="s">
        <v>63</v>
      </c>
      <c r="AQ503" s="368"/>
      <c r="AR503" s="75"/>
      <c r="AS503" s="333" t="s">
        <v>62</v>
      </c>
      <c r="AT503" s="333"/>
      <c r="AU503" s="152" t="s">
        <v>8</v>
      </c>
      <c r="AV503" s="152"/>
      <c r="AW503" s="152"/>
      <c r="AX503" s="152"/>
      <c r="AY503" s="152"/>
      <c r="AZ503" s="152"/>
      <c r="BA503" s="152"/>
      <c r="BB503" s="152"/>
      <c r="BC503" s="149" t="s">
        <v>63</v>
      </c>
      <c r="BD503" s="368"/>
    </row>
    <row r="504" spans="1:56" x14ac:dyDescent="0.2">
      <c r="A504" s="333"/>
      <c r="C504" s="368"/>
      <c r="D504" s="75"/>
      <c r="E504" s="646"/>
      <c r="F504" s="646"/>
      <c r="G504" s="646"/>
      <c r="H504" s="646"/>
      <c r="I504" s="646"/>
      <c r="J504" s="646"/>
      <c r="K504" s="646"/>
      <c r="L504" s="646"/>
      <c r="M504" s="646"/>
      <c r="N504" s="646"/>
      <c r="O504" s="646"/>
      <c r="P504" s="646"/>
      <c r="Q504" s="368"/>
      <c r="R504" s="75"/>
      <c r="S504" s="333" t="s">
        <v>64</v>
      </c>
      <c r="T504" s="333"/>
      <c r="U504" s="152" t="s">
        <v>8</v>
      </c>
      <c r="V504" s="152"/>
      <c r="W504" s="152"/>
      <c r="X504" s="152"/>
      <c r="Y504" s="152"/>
      <c r="Z504" s="152"/>
      <c r="AA504" s="152"/>
      <c r="AB504" s="152"/>
      <c r="AC504" s="149" t="s">
        <v>65</v>
      </c>
      <c r="AD504" s="368"/>
      <c r="AE504" s="75"/>
      <c r="AF504" s="333" t="s">
        <v>64</v>
      </c>
      <c r="AG504" s="333"/>
      <c r="AH504" s="152" t="s">
        <v>8</v>
      </c>
      <c r="AI504" s="152"/>
      <c r="AJ504" s="152"/>
      <c r="AK504" s="152"/>
      <c r="AL504" s="152"/>
      <c r="AM504" s="152"/>
      <c r="AN504" s="152"/>
      <c r="AO504" s="152"/>
      <c r="AP504" s="149" t="s">
        <v>65</v>
      </c>
      <c r="AQ504" s="368"/>
      <c r="AR504" s="75"/>
      <c r="AS504" s="333" t="s">
        <v>64</v>
      </c>
      <c r="AT504" s="333"/>
      <c r="AU504" s="152" t="s">
        <v>8</v>
      </c>
      <c r="AV504" s="152"/>
      <c r="AW504" s="152"/>
      <c r="AX504" s="152"/>
      <c r="AY504" s="152"/>
      <c r="AZ504" s="152"/>
      <c r="BA504" s="152"/>
      <c r="BB504" s="152"/>
      <c r="BC504" s="149" t="s">
        <v>65</v>
      </c>
      <c r="BD504" s="368"/>
    </row>
    <row r="505" spans="1:56" x14ac:dyDescent="0.2">
      <c r="A505" s="333"/>
      <c r="C505" s="368"/>
      <c r="D505" s="75"/>
      <c r="E505" s="646"/>
      <c r="F505" s="646"/>
      <c r="G505" s="646"/>
      <c r="H505" s="646"/>
      <c r="I505" s="646"/>
      <c r="J505" s="646"/>
      <c r="K505" s="646"/>
      <c r="L505" s="646"/>
      <c r="M505" s="646"/>
      <c r="N505" s="646"/>
      <c r="O505" s="646"/>
      <c r="P505" s="646"/>
      <c r="Q505" s="368"/>
      <c r="R505" s="75"/>
      <c r="S505" s="333"/>
      <c r="T505" s="333"/>
      <c r="U505" s="333"/>
      <c r="V505" s="333"/>
      <c r="W505" s="333"/>
      <c r="X505" s="333"/>
      <c r="Y505" s="333"/>
      <c r="Z505" s="333"/>
      <c r="AA505" s="250" t="s">
        <v>877</v>
      </c>
      <c r="AB505" s="333"/>
      <c r="AD505" s="368"/>
      <c r="AE505" s="75"/>
      <c r="AF505" s="333"/>
      <c r="AG505" s="333"/>
      <c r="AH505" s="333"/>
      <c r="AI505" s="333"/>
      <c r="AJ505" s="333"/>
      <c r="AK505" s="333"/>
      <c r="AL505" s="333"/>
      <c r="AM505" s="333"/>
      <c r="AN505" s="250" t="s">
        <v>877</v>
      </c>
      <c r="AO505" s="333"/>
      <c r="AQ505" s="368"/>
      <c r="AR505" s="75"/>
      <c r="AS505" s="333"/>
      <c r="AT505" s="333"/>
      <c r="AU505" s="333"/>
      <c r="AV505" s="333"/>
      <c r="AW505" s="333"/>
      <c r="AX505" s="333"/>
      <c r="AY505" s="333"/>
      <c r="AZ505" s="333"/>
      <c r="BA505" s="250" t="s">
        <v>877</v>
      </c>
      <c r="BB505" s="333"/>
      <c r="BD505" s="368"/>
    </row>
    <row r="506" spans="1:56" x14ac:dyDescent="0.2">
      <c r="A506" s="333"/>
      <c r="C506" s="368"/>
      <c r="D506" s="75"/>
      <c r="E506" s="646"/>
      <c r="F506" s="646"/>
      <c r="G506" s="646"/>
      <c r="H506" s="646"/>
      <c r="I506" s="646"/>
      <c r="J506" s="646"/>
      <c r="K506" s="646"/>
      <c r="L506" s="646"/>
      <c r="M506" s="646"/>
      <c r="N506" s="646"/>
      <c r="O506" s="646"/>
      <c r="P506" s="646"/>
      <c r="Q506" s="368"/>
      <c r="R506" s="75"/>
      <c r="S506" s="333"/>
      <c r="T506" s="333"/>
      <c r="U506" s="333"/>
      <c r="V506" s="333"/>
      <c r="W506" s="333"/>
      <c r="X506" s="333"/>
      <c r="Y506" s="333"/>
      <c r="Z506" s="333"/>
      <c r="AA506" s="333"/>
      <c r="AB506" s="333"/>
      <c r="AD506" s="368"/>
      <c r="AE506" s="75"/>
      <c r="AF506" s="333"/>
      <c r="AG506" s="333"/>
      <c r="AH506" s="333"/>
      <c r="AI506" s="333"/>
      <c r="AJ506" s="333"/>
      <c r="AK506" s="333"/>
      <c r="AL506" s="333"/>
      <c r="AM506" s="333"/>
      <c r="AN506" s="333"/>
      <c r="AO506" s="333"/>
      <c r="AQ506" s="368"/>
      <c r="AR506" s="75"/>
      <c r="AS506" s="333"/>
      <c r="AT506" s="333"/>
      <c r="AU506" s="333"/>
      <c r="AV506" s="333"/>
      <c r="AW506" s="333"/>
      <c r="AX506" s="333"/>
      <c r="AY506" s="333"/>
      <c r="AZ506" s="333"/>
      <c r="BA506" s="333"/>
      <c r="BB506" s="333"/>
      <c r="BD506" s="368"/>
    </row>
    <row r="507" spans="1:56" ht="6" customHeight="1" x14ac:dyDescent="0.2">
      <c r="A507" s="28"/>
      <c r="B507" s="343"/>
      <c r="C507" s="71"/>
      <c r="D507" s="38"/>
      <c r="E507" s="28"/>
      <c r="F507" s="28"/>
      <c r="G507" s="28"/>
      <c r="H507" s="28"/>
      <c r="I507" s="28"/>
      <c r="J507" s="28"/>
      <c r="K507" s="28"/>
      <c r="L507" s="28"/>
      <c r="M507" s="28"/>
      <c r="N507" s="28"/>
      <c r="O507" s="28"/>
      <c r="P507" s="28"/>
      <c r="Q507" s="71"/>
      <c r="R507" s="38"/>
      <c r="S507" s="28"/>
      <c r="T507" s="28"/>
      <c r="U507" s="28"/>
      <c r="V507" s="28"/>
      <c r="W507" s="28"/>
      <c r="X507" s="28"/>
      <c r="Y507" s="28"/>
      <c r="Z507" s="28"/>
      <c r="AA507" s="28"/>
      <c r="AB507" s="28"/>
      <c r="AC507" s="154"/>
      <c r="AD507" s="71"/>
      <c r="AE507" s="38"/>
      <c r="AF507" s="28"/>
      <c r="AG507" s="28"/>
      <c r="AH507" s="28"/>
      <c r="AI507" s="28"/>
      <c r="AJ507" s="28"/>
      <c r="AK507" s="28"/>
      <c r="AL507" s="28"/>
      <c r="AM507" s="28"/>
      <c r="AN507" s="28"/>
      <c r="AO507" s="28"/>
      <c r="AP507" s="154"/>
      <c r="AQ507" s="71"/>
      <c r="AR507" s="38"/>
      <c r="AS507" s="28"/>
      <c r="AT507" s="28"/>
      <c r="AU507" s="28"/>
      <c r="AV507" s="28"/>
      <c r="AW507" s="28"/>
      <c r="AX507" s="28"/>
      <c r="AY507" s="28"/>
      <c r="AZ507" s="28"/>
      <c r="BA507" s="28"/>
      <c r="BB507" s="28"/>
      <c r="BC507" s="154"/>
      <c r="BD507" s="71"/>
    </row>
    <row r="508" spans="1:56" ht="6" customHeight="1" x14ac:dyDescent="0.2">
      <c r="A508" s="25"/>
      <c r="B508" s="353"/>
      <c r="C508" s="69"/>
      <c r="D508" s="39"/>
      <c r="E508" s="25"/>
      <c r="F508" s="25"/>
      <c r="G508" s="25"/>
      <c r="H508" s="25"/>
      <c r="I508" s="25"/>
      <c r="J508" s="25"/>
      <c r="K508" s="25"/>
      <c r="L508" s="25"/>
      <c r="M508" s="25"/>
      <c r="N508" s="25"/>
      <c r="O508" s="25"/>
      <c r="P508" s="25"/>
      <c r="Q508" s="69"/>
      <c r="R508" s="39"/>
      <c r="S508" s="25"/>
      <c r="T508" s="25"/>
      <c r="U508" s="25"/>
      <c r="V508" s="25"/>
      <c r="W508" s="25"/>
      <c r="X508" s="25"/>
      <c r="Y508" s="25"/>
      <c r="Z508" s="25"/>
      <c r="AA508" s="25"/>
      <c r="AB508" s="25"/>
      <c r="AC508" s="155"/>
      <c r="AD508" s="69"/>
      <c r="AE508" s="39"/>
      <c r="AF508" s="25"/>
      <c r="AG508" s="25"/>
      <c r="AH508" s="25"/>
      <c r="AI508" s="25"/>
      <c r="AJ508" s="25"/>
      <c r="AK508" s="25"/>
      <c r="AL508" s="25"/>
      <c r="AM508" s="25"/>
      <c r="AN508" s="25"/>
      <c r="AO508" s="25"/>
      <c r="AP508" s="155"/>
      <c r="AQ508" s="69"/>
      <c r="AR508" s="39"/>
      <c r="AS508" s="25"/>
      <c r="AT508" s="25"/>
      <c r="AU508" s="25"/>
      <c r="AV508" s="25"/>
      <c r="AW508" s="25"/>
      <c r="AX508" s="25"/>
      <c r="AY508" s="25"/>
      <c r="AZ508" s="25"/>
      <c r="BA508" s="25"/>
      <c r="BB508" s="25"/>
      <c r="BC508" s="155"/>
      <c r="BD508" s="69"/>
    </row>
    <row r="509" spans="1:56" ht="11.25" customHeight="1" x14ac:dyDescent="0.2">
      <c r="A509" s="366"/>
      <c r="B509" s="354">
        <v>436</v>
      </c>
      <c r="C509" s="368"/>
      <c r="D509" s="75"/>
      <c r="E509" s="665" t="str">
        <f ca="1">VLOOKUP(INDIRECT(ADDRESS(ROW(),COLUMN()-3)),Language_Translations,MATCH(Language_Selected,Language_Options,0),FALSE)</f>
        <v>How long after delivery did the first check take place?</v>
      </c>
      <c r="F509" s="665"/>
      <c r="G509" s="665"/>
      <c r="H509" s="665"/>
      <c r="I509" s="665"/>
      <c r="J509" s="665"/>
      <c r="K509" s="665"/>
      <c r="L509" s="665"/>
      <c r="M509" s="665"/>
      <c r="N509" s="665"/>
      <c r="O509" s="665"/>
      <c r="P509" s="665"/>
      <c r="Q509" s="368"/>
      <c r="R509" s="75"/>
      <c r="S509" s="366"/>
      <c r="T509" s="366"/>
      <c r="U509" s="366"/>
      <c r="V509" s="366"/>
      <c r="W509" s="366"/>
      <c r="X509" s="366"/>
      <c r="Y509" s="366"/>
      <c r="Z509" s="39"/>
      <c r="AA509" s="25"/>
      <c r="AB509" s="39"/>
      <c r="AC509" s="33"/>
      <c r="AD509" s="368"/>
      <c r="AE509" s="75"/>
      <c r="AF509" s="366"/>
      <c r="AG509" s="366"/>
      <c r="AH509" s="366"/>
      <c r="AI509" s="366"/>
      <c r="AJ509" s="366"/>
      <c r="AK509" s="366"/>
      <c r="AL509" s="366"/>
      <c r="AM509" s="39"/>
      <c r="AN509" s="25"/>
      <c r="AO509" s="39"/>
      <c r="AP509" s="33"/>
      <c r="AQ509" s="368"/>
      <c r="AR509" s="75"/>
      <c r="AS509" s="366"/>
      <c r="AT509" s="366"/>
      <c r="AU509" s="366"/>
      <c r="AV509" s="366"/>
      <c r="AW509" s="366"/>
      <c r="AX509" s="366"/>
      <c r="AY509" s="366"/>
      <c r="AZ509" s="39"/>
      <c r="BA509" s="25"/>
      <c r="BB509" s="39"/>
      <c r="BC509" s="33"/>
      <c r="BD509" s="368"/>
    </row>
    <row r="510" spans="1:56" x14ac:dyDescent="0.2">
      <c r="A510" s="366"/>
      <c r="B510" s="354"/>
      <c r="C510" s="368"/>
      <c r="D510" s="75"/>
      <c r="E510" s="665"/>
      <c r="F510" s="665"/>
      <c r="G510" s="665"/>
      <c r="H510" s="665"/>
      <c r="I510" s="665"/>
      <c r="J510" s="665"/>
      <c r="K510" s="665"/>
      <c r="L510" s="665"/>
      <c r="M510" s="665"/>
      <c r="N510" s="665"/>
      <c r="O510" s="665"/>
      <c r="P510" s="665"/>
      <c r="Q510" s="368"/>
      <c r="R510" s="75"/>
      <c r="S510" s="366" t="s">
        <v>52</v>
      </c>
      <c r="T510" s="366"/>
      <c r="U510" s="366"/>
      <c r="V510" s="70" t="s">
        <v>8</v>
      </c>
      <c r="W510" s="152"/>
      <c r="X510" s="70"/>
      <c r="Y510" s="370" t="s">
        <v>63</v>
      </c>
      <c r="Z510" s="38"/>
      <c r="AA510" s="28"/>
      <c r="AB510" s="38"/>
      <c r="AC510" s="34"/>
      <c r="AD510" s="368"/>
      <c r="AE510" s="75"/>
      <c r="AF510" s="366" t="s">
        <v>52</v>
      </c>
      <c r="AG510" s="366"/>
      <c r="AH510" s="366"/>
      <c r="AI510" s="70" t="s">
        <v>8</v>
      </c>
      <c r="AJ510" s="152"/>
      <c r="AK510" s="70"/>
      <c r="AL510" s="370" t="s">
        <v>63</v>
      </c>
      <c r="AM510" s="38"/>
      <c r="AN510" s="28"/>
      <c r="AO510" s="38"/>
      <c r="AP510" s="34"/>
      <c r="AQ510" s="368"/>
      <c r="AR510" s="75"/>
      <c r="AS510" s="366" t="s">
        <v>52</v>
      </c>
      <c r="AT510" s="366"/>
      <c r="AU510" s="366"/>
      <c r="AV510" s="70" t="s">
        <v>8</v>
      </c>
      <c r="AW510" s="152"/>
      <c r="AX510" s="70"/>
      <c r="AY510" s="370" t="s">
        <v>63</v>
      </c>
      <c r="AZ510" s="38"/>
      <c r="BA510" s="28"/>
      <c r="BB510" s="38"/>
      <c r="BC510" s="34"/>
      <c r="BD510" s="368"/>
    </row>
    <row r="511" spans="1:56" x14ac:dyDescent="0.2">
      <c r="A511" s="366"/>
      <c r="B511" s="354"/>
      <c r="C511" s="368"/>
      <c r="D511" s="75"/>
      <c r="E511" s="665"/>
      <c r="F511" s="665"/>
      <c r="G511" s="665"/>
      <c r="H511" s="665"/>
      <c r="I511" s="665"/>
      <c r="J511" s="665"/>
      <c r="K511" s="665"/>
      <c r="L511" s="665"/>
      <c r="M511" s="665"/>
      <c r="N511" s="665"/>
      <c r="O511" s="665"/>
      <c r="P511" s="665"/>
      <c r="Q511" s="368"/>
      <c r="R511" s="75"/>
      <c r="S511" s="366"/>
      <c r="T511" s="366"/>
      <c r="U511" s="366"/>
      <c r="V511" s="366"/>
      <c r="X511" s="366"/>
      <c r="Y511" s="366"/>
      <c r="Z511" s="75"/>
      <c r="AA511" s="366"/>
      <c r="AB511" s="75"/>
      <c r="AC511" s="365"/>
      <c r="AD511" s="368"/>
      <c r="AE511" s="75"/>
      <c r="AF511" s="366"/>
      <c r="AG511" s="366"/>
      <c r="AH511" s="366"/>
      <c r="AI511" s="366"/>
      <c r="AK511" s="366"/>
      <c r="AL511" s="366"/>
      <c r="AM511" s="75"/>
      <c r="AN511" s="366"/>
      <c r="AO511" s="75"/>
      <c r="AP511" s="365"/>
      <c r="AQ511" s="368"/>
      <c r="AR511" s="75"/>
      <c r="AS511" s="366"/>
      <c r="AT511" s="366"/>
      <c r="AU511" s="366"/>
      <c r="AV511" s="366"/>
      <c r="AX511" s="366"/>
      <c r="AY511" s="366"/>
      <c r="AZ511" s="75"/>
      <c r="BA511" s="366"/>
      <c r="BB511" s="75"/>
      <c r="BC511" s="365"/>
      <c r="BD511" s="368"/>
    </row>
    <row r="512" spans="1:56" x14ac:dyDescent="0.2">
      <c r="A512" s="366"/>
      <c r="B512" s="354"/>
      <c r="C512" s="368"/>
      <c r="D512" s="75"/>
      <c r="E512" s="665"/>
      <c r="F512" s="665"/>
      <c r="G512" s="665"/>
      <c r="H512" s="665"/>
      <c r="I512" s="665"/>
      <c r="J512" s="665"/>
      <c r="K512" s="665"/>
      <c r="L512" s="665"/>
      <c r="M512" s="665"/>
      <c r="N512" s="665"/>
      <c r="O512" s="665"/>
      <c r="P512" s="665"/>
      <c r="Q512" s="368"/>
      <c r="R512" s="75"/>
      <c r="S512" s="366" t="s">
        <v>146</v>
      </c>
      <c r="T512" s="366"/>
      <c r="U512" s="70" t="s">
        <v>8</v>
      </c>
      <c r="V512" s="70"/>
      <c r="W512" s="152"/>
      <c r="X512" s="70"/>
      <c r="Y512" s="370" t="s">
        <v>65</v>
      </c>
      <c r="Z512" s="38"/>
      <c r="AA512" s="28"/>
      <c r="AB512" s="38"/>
      <c r="AC512" s="34"/>
      <c r="AD512" s="368"/>
      <c r="AE512" s="75"/>
      <c r="AF512" s="366" t="s">
        <v>146</v>
      </c>
      <c r="AG512" s="366"/>
      <c r="AH512" s="70" t="s">
        <v>8</v>
      </c>
      <c r="AI512" s="70"/>
      <c r="AJ512" s="152"/>
      <c r="AK512" s="70"/>
      <c r="AL512" s="370" t="s">
        <v>65</v>
      </c>
      <c r="AM512" s="38"/>
      <c r="AN512" s="28"/>
      <c r="AO512" s="38"/>
      <c r="AP512" s="34"/>
      <c r="AQ512" s="368"/>
      <c r="AR512" s="75"/>
      <c r="AS512" s="366" t="s">
        <v>146</v>
      </c>
      <c r="AT512" s="366"/>
      <c r="AU512" s="70" t="s">
        <v>8</v>
      </c>
      <c r="AV512" s="70"/>
      <c r="AW512" s="152"/>
      <c r="AX512" s="70"/>
      <c r="AY512" s="370" t="s">
        <v>65</v>
      </c>
      <c r="AZ512" s="38"/>
      <c r="BA512" s="28"/>
      <c r="BB512" s="38"/>
      <c r="BC512" s="34"/>
      <c r="BD512" s="368"/>
    </row>
    <row r="513" spans="1:68" ht="11.25" customHeight="1" x14ac:dyDescent="0.2">
      <c r="A513" s="366"/>
      <c r="B513" s="354"/>
      <c r="C513" s="368"/>
      <c r="D513" s="75"/>
      <c r="E513" s="645" t="s">
        <v>251</v>
      </c>
      <c r="F513" s="645"/>
      <c r="G513" s="645"/>
      <c r="H513" s="645"/>
      <c r="I513" s="645"/>
      <c r="J513" s="645"/>
      <c r="K513" s="645"/>
      <c r="L513" s="645"/>
      <c r="M513" s="645"/>
      <c r="N513" s="645"/>
      <c r="O513" s="645"/>
      <c r="P513" s="645"/>
      <c r="Q513" s="368"/>
      <c r="R513" s="75"/>
      <c r="S513" s="366"/>
      <c r="T513" s="366"/>
      <c r="U513" s="366"/>
      <c r="V513" s="366"/>
      <c r="X513" s="366"/>
      <c r="Y513" s="366"/>
      <c r="Z513" s="39"/>
      <c r="AA513" s="69"/>
      <c r="AB513" s="39"/>
      <c r="AC513" s="33"/>
      <c r="AD513" s="368"/>
      <c r="AE513" s="75"/>
      <c r="AF513" s="366"/>
      <c r="AG513" s="366"/>
      <c r="AH513" s="366"/>
      <c r="AI513" s="366"/>
      <c r="AK513" s="366"/>
      <c r="AL513" s="366"/>
      <c r="AM513" s="39"/>
      <c r="AN513" s="69"/>
      <c r="AO513" s="39"/>
      <c r="AP513" s="33"/>
      <c r="AQ513" s="368"/>
      <c r="AR513" s="75"/>
      <c r="AS513" s="366"/>
      <c r="AT513" s="366"/>
      <c r="AU513" s="366"/>
      <c r="AV513" s="366"/>
      <c r="AX513" s="366"/>
      <c r="AY513" s="366"/>
      <c r="AZ513" s="39"/>
      <c r="BA513" s="69"/>
      <c r="BB513" s="39"/>
      <c r="BC513" s="33"/>
      <c r="BD513" s="368"/>
    </row>
    <row r="514" spans="1:68" x14ac:dyDescent="0.2">
      <c r="A514" s="366"/>
      <c r="B514" s="354"/>
      <c r="C514" s="368"/>
      <c r="D514" s="75"/>
      <c r="E514" s="645"/>
      <c r="F514" s="645"/>
      <c r="G514" s="645"/>
      <c r="H514" s="645"/>
      <c r="I514" s="645"/>
      <c r="J514" s="645"/>
      <c r="K514" s="645"/>
      <c r="L514" s="645"/>
      <c r="M514" s="645"/>
      <c r="N514" s="645"/>
      <c r="O514" s="645"/>
      <c r="P514" s="645"/>
      <c r="Q514" s="368"/>
      <c r="R514" s="75"/>
      <c r="S514" s="366" t="s">
        <v>174</v>
      </c>
      <c r="T514" s="366"/>
      <c r="U514" s="366"/>
      <c r="V514" s="70" t="s">
        <v>8</v>
      </c>
      <c r="W514" s="152"/>
      <c r="X514" s="70"/>
      <c r="Y514" s="370" t="s">
        <v>71</v>
      </c>
      <c r="Z514" s="38"/>
      <c r="AA514" s="71"/>
      <c r="AB514" s="38"/>
      <c r="AC514" s="34"/>
      <c r="AD514" s="368"/>
      <c r="AE514" s="75"/>
      <c r="AF514" s="366" t="s">
        <v>174</v>
      </c>
      <c r="AG514" s="366"/>
      <c r="AH514" s="366"/>
      <c r="AI514" s="70" t="s">
        <v>8</v>
      </c>
      <c r="AJ514" s="152"/>
      <c r="AK514" s="70"/>
      <c r="AL514" s="370" t="s">
        <v>71</v>
      </c>
      <c r="AM514" s="38"/>
      <c r="AN514" s="71"/>
      <c r="AO514" s="38"/>
      <c r="AP514" s="34"/>
      <c r="AQ514" s="368"/>
      <c r="AR514" s="75"/>
      <c r="AS514" s="366" t="s">
        <v>174</v>
      </c>
      <c r="AT514" s="366"/>
      <c r="AU514" s="366"/>
      <c r="AV514" s="70" t="s">
        <v>8</v>
      </c>
      <c r="AW514" s="152"/>
      <c r="AX514" s="70"/>
      <c r="AY514" s="370" t="s">
        <v>71</v>
      </c>
      <c r="AZ514" s="38"/>
      <c r="BA514" s="71"/>
      <c r="BB514" s="38"/>
      <c r="BC514" s="34"/>
      <c r="BD514" s="368"/>
    </row>
    <row r="515" spans="1:68" x14ac:dyDescent="0.2">
      <c r="A515" s="366"/>
      <c r="B515" s="354"/>
      <c r="C515" s="368"/>
      <c r="D515" s="75"/>
      <c r="E515" s="645"/>
      <c r="F515" s="645"/>
      <c r="G515" s="645"/>
      <c r="H515" s="645"/>
      <c r="I515" s="645"/>
      <c r="J515" s="645"/>
      <c r="K515" s="645"/>
      <c r="L515" s="645"/>
      <c r="M515" s="645"/>
      <c r="N515" s="645"/>
      <c r="O515" s="645"/>
      <c r="P515" s="645"/>
      <c r="Q515" s="368"/>
      <c r="R515" s="75"/>
      <c r="S515" s="366"/>
      <c r="T515" s="366"/>
      <c r="U515" s="366"/>
      <c r="V515" s="366"/>
      <c r="W515" s="366"/>
      <c r="X515" s="366"/>
      <c r="Y515" s="366"/>
      <c r="Z515" s="366"/>
      <c r="AA515" s="366"/>
      <c r="AB515" s="366"/>
      <c r="AC515" s="364"/>
      <c r="AD515" s="368"/>
      <c r="AE515" s="75"/>
      <c r="AF515" s="366"/>
      <c r="AG515" s="366"/>
      <c r="AH515" s="366"/>
      <c r="AI515" s="366"/>
      <c r="AJ515" s="366"/>
      <c r="AK515" s="366"/>
      <c r="AL515" s="366"/>
      <c r="AM515" s="366"/>
      <c r="AN515" s="366"/>
      <c r="AO515" s="366"/>
      <c r="AP515" s="364"/>
      <c r="AQ515" s="368"/>
      <c r="AR515" s="75"/>
      <c r="AS515" s="366"/>
      <c r="AT515" s="366"/>
      <c r="AU515" s="366"/>
      <c r="AV515" s="366"/>
      <c r="AW515" s="366"/>
      <c r="AX515" s="366"/>
      <c r="AY515" s="366"/>
      <c r="AZ515" s="366"/>
      <c r="BA515" s="366"/>
      <c r="BB515" s="366"/>
      <c r="BC515" s="364"/>
      <c r="BD515" s="368"/>
      <c r="BF515" s="650"/>
      <c r="BG515" s="650"/>
      <c r="BH515" s="650"/>
      <c r="BI515" s="650"/>
      <c r="BJ515" s="650"/>
      <c r="BK515" s="650"/>
      <c r="BL515" s="650"/>
      <c r="BM515" s="650"/>
      <c r="BN515" s="650"/>
      <c r="BO515" s="650"/>
      <c r="BP515" s="650"/>
    </row>
    <row r="516" spans="1:68" x14ac:dyDescent="0.2">
      <c r="A516" s="366"/>
      <c r="B516" s="354"/>
      <c r="C516" s="368"/>
      <c r="D516" s="75"/>
      <c r="E516" s="645"/>
      <c r="F516" s="645"/>
      <c r="G516" s="645"/>
      <c r="H516" s="645"/>
      <c r="I516" s="645"/>
      <c r="J516" s="645"/>
      <c r="K516" s="645"/>
      <c r="L516" s="645"/>
      <c r="M516" s="645"/>
      <c r="N516" s="645"/>
      <c r="O516" s="645"/>
      <c r="P516" s="645"/>
      <c r="Q516" s="368"/>
      <c r="R516" s="75"/>
      <c r="S516" s="366" t="s">
        <v>107</v>
      </c>
      <c r="T516" s="366"/>
      <c r="U516" s="366"/>
      <c r="V516" s="366"/>
      <c r="W516" s="366"/>
      <c r="X516" s="70" t="s">
        <v>8</v>
      </c>
      <c r="Y516" s="70"/>
      <c r="Z516" s="152"/>
      <c r="AA516" s="70"/>
      <c r="AB516" s="70"/>
      <c r="AC516" s="184" t="s">
        <v>108</v>
      </c>
      <c r="AD516" s="368"/>
      <c r="AE516" s="75"/>
      <c r="AF516" s="366" t="s">
        <v>107</v>
      </c>
      <c r="AG516" s="366"/>
      <c r="AH516" s="366"/>
      <c r="AI516" s="366"/>
      <c r="AJ516" s="366"/>
      <c r="AK516" s="70" t="s">
        <v>8</v>
      </c>
      <c r="AL516" s="70"/>
      <c r="AM516" s="152"/>
      <c r="AN516" s="70"/>
      <c r="AO516" s="70"/>
      <c r="AP516" s="184" t="s">
        <v>108</v>
      </c>
      <c r="AQ516" s="368"/>
      <c r="AR516" s="75"/>
      <c r="AS516" s="366" t="s">
        <v>107</v>
      </c>
      <c r="AT516" s="366"/>
      <c r="AU516" s="366"/>
      <c r="AV516" s="366"/>
      <c r="AW516" s="366"/>
      <c r="AX516" s="70" t="s">
        <v>8</v>
      </c>
      <c r="AY516" s="70"/>
      <c r="AZ516" s="152"/>
      <c r="BA516" s="70"/>
      <c r="BB516" s="70"/>
      <c r="BC516" s="184" t="s">
        <v>108</v>
      </c>
      <c r="BD516" s="368"/>
      <c r="BF516" s="650"/>
      <c r="BG516" s="650"/>
      <c r="BH516" s="650"/>
      <c r="BI516" s="650"/>
      <c r="BJ516" s="650"/>
      <c r="BK516" s="650"/>
      <c r="BL516" s="650"/>
      <c r="BM516" s="650"/>
      <c r="BN516" s="650"/>
      <c r="BO516" s="650"/>
      <c r="BP516" s="650"/>
    </row>
    <row r="517" spans="1:68" ht="9.6" customHeight="1" thickBot="1" x14ac:dyDescent="0.25">
      <c r="A517" s="28"/>
      <c r="B517" s="343"/>
      <c r="C517" s="71"/>
      <c r="D517" s="38"/>
      <c r="E517" s="28"/>
      <c r="F517" s="28"/>
      <c r="G517" s="28"/>
      <c r="H517" s="28"/>
      <c r="I517" s="28"/>
      <c r="J517" s="28"/>
      <c r="K517" s="28"/>
      <c r="L517" s="28"/>
      <c r="M517" s="28"/>
      <c r="N517" s="28"/>
      <c r="O517" s="28"/>
      <c r="P517" s="28"/>
      <c r="Q517" s="71"/>
      <c r="R517" s="38"/>
      <c r="S517" s="28"/>
      <c r="T517" s="28"/>
      <c r="U517" s="28"/>
      <c r="V517" s="28"/>
      <c r="W517" s="28"/>
      <c r="X517" s="28"/>
      <c r="Y517" s="28"/>
      <c r="Z517" s="28"/>
      <c r="AA517" s="28"/>
      <c r="AB517" s="28"/>
      <c r="AC517" s="154"/>
      <c r="AD517" s="71"/>
      <c r="AE517" s="38"/>
      <c r="AF517" s="28"/>
      <c r="AG517" s="28"/>
      <c r="AH517" s="28"/>
      <c r="AI517" s="28"/>
      <c r="AJ517" s="28"/>
      <c r="AK517" s="28"/>
      <c r="AL517" s="28"/>
      <c r="AM517" s="28"/>
      <c r="AN517" s="28"/>
      <c r="AO517" s="28"/>
      <c r="AP517" s="154"/>
      <c r="AQ517" s="71"/>
      <c r="AR517" s="38"/>
      <c r="AS517" s="28"/>
      <c r="AT517" s="28"/>
      <c r="AU517" s="28"/>
      <c r="AV517" s="28"/>
      <c r="AW517" s="28"/>
      <c r="AX517" s="28"/>
      <c r="AY517" s="28"/>
      <c r="AZ517" s="28"/>
      <c r="BA517" s="28"/>
      <c r="BB517" s="28"/>
      <c r="BC517" s="154"/>
      <c r="BD517" s="71"/>
      <c r="BF517" s="650"/>
      <c r="BG517" s="650"/>
      <c r="BH517" s="650"/>
      <c r="BI517" s="650"/>
      <c r="BJ517" s="650"/>
      <c r="BK517" s="650"/>
      <c r="BL517" s="650"/>
      <c r="BM517" s="650"/>
      <c r="BN517" s="650"/>
      <c r="BO517" s="650"/>
      <c r="BP517" s="650"/>
    </row>
    <row r="518" spans="1:68" s="502" customFormat="1" ht="6" customHeight="1" x14ac:dyDescent="0.2">
      <c r="A518" s="419"/>
      <c r="B518" s="420"/>
      <c r="C518" s="407"/>
      <c r="D518" s="408"/>
      <c r="E518" s="406"/>
      <c r="F518" s="406"/>
      <c r="G518" s="406"/>
      <c r="H518" s="406"/>
      <c r="I518" s="406"/>
      <c r="J518" s="406"/>
      <c r="K518" s="406"/>
      <c r="L518" s="406"/>
      <c r="M518" s="406"/>
      <c r="N518" s="406"/>
      <c r="O518" s="406"/>
      <c r="P518" s="406"/>
      <c r="Q518" s="407"/>
      <c r="R518" s="408"/>
      <c r="S518" s="406"/>
      <c r="T518" s="406"/>
      <c r="U518" s="406"/>
      <c r="V518" s="406"/>
      <c r="W518" s="406"/>
      <c r="X518" s="406"/>
      <c r="Y518" s="406"/>
      <c r="Z518" s="406"/>
      <c r="AA518" s="406"/>
      <c r="AB518" s="406"/>
      <c r="AC518" s="565"/>
      <c r="AD518" s="407"/>
      <c r="AE518" s="408"/>
      <c r="AF518" s="406"/>
      <c r="AG518" s="406"/>
      <c r="AH518" s="406"/>
      <c r="AI518" s="406"/>
      <c r="AJ518" s="406"/>
      <c r="AK518" s="406"/>
      <c r="AL518" s="406"/>
      <c r="AM518" s="406"/>
      <c r="AN518" s="406"/>
      <c r="AO518" s="406"/>
      <c r="AP518" s="565"/>
      <c r="AQ518" s="407"/>
      <c r="AR518" s="408"/>
      <c r="AS518" s="406"/>
      <c r="AT518" s="406"/>
      <c r="AU518" s="406"/>
      <c r="AV518" s="406"/>
      <c r="AW518" s="406"/>
      <c r="AX518" s="406"/>
      <c r="AY518" s="406"/>
      <c r="AZ518" s="406"/>
      <c r="BA518" s="406"/>
      <c r="BB518" s="406"/>
      <c r="BC518" s="565"/>
      <c r="BD518" s="407"/>
    </row>
    <row r="519" spans="1:68" s="502" customFormat="1" ht="6" customHeight="1" x14ac:dyDescent="0.2">
      <c r="A519" s="423"/>
      <c r="B519" s="532"/>
      <c r="C519" s="410"/>
      <c r="D519" s="411"/>
      <c r="E519" s="725" t="s">
        <v>1344</v>
      </c>
      <c r="F519" s="725"/>
      <c r="G519" s="725"/>
      <c r="H519" s="725"/>
      <c r="I519" s="725"/>
      <c r="J519" s="725"/>
      <c r="K519" s="725"/>
      <c r="L519" s="725"/>
      <c r="M519" s="725"/>
      <c r="N519" s="725"/>
      <c r="O519" s="725"/>
      <c r="P519" s="725"/>
      <c r="Q519" s="410"/>
      <c r="R519" s="411"/>
      <c r="S519" s="563"/>
      <c r="T519" s="563"/>
      <c r="U519" s="567"/>
      <c r="V519" s="567"/>
      <c r="W519" s="567"/>
      <c r="X519" s="567"/>
      <c r="Y519" s="567"/>
      <c r="Z519" s="567"/>
      <c r="AA519" s="567"/>
      <c r="AB519" s="567"/>
      <c r="AC519" s="568"/>
      <c r="AD519" s="410"/>
      <c r="AE519" s="411"/>
      <c r="AF519" s="563"/>
      <c r="AG519" s="563"/>
      <c r="AH519" s="567"/>
      <c r="AI519" s="567"/>
      <c r="AJ519" s="567"/>
      <c r="AK519" s="567"/>
      <c r="AL519" s="567"/>
      <c r="AM519" s="567"/>
      <c r="AN519" s="567"/>
      <c r="AO519" s="567"/>
      <c r="AP519" s="568"/>
      <c r="AQ519" s="410"/>
      <c r="AR519" s="411"/>
      <c r="AS519" s="563"/>
      <c r="AT519" s="563"/>
      <c r="AU519" s="567"/>
      <c r="AV519" s="567"/>
      <c r="AW519" s="567"/>
      <c r="AX519" s="567"/>
      <c r="AY519" s="567"/>
      <c r="AZ519" s="567"/>
      <c r="BA519" s="567"/>
      <c r="BB519" s="567"/>
      <c r="BC519" s="568"/>
      <c r="BD519" s="410"/>
    </row>
    <row r="520" spans="1:68" s="502" customFormat="1" ht="50.25" customHeight="1" x14ac:dyDescent="0.2">
      <c r="A520" s="423"/>
      <c r="B520" s="532"/>
      <c r="C520" s="410"/>
      <c r="D520" s="411"/>
      <c r="E520" s="725"/>
      <c r="F520" s="725"/>
      <c r="G520" s="725"/>
      <c r="H520" s="725"/>
      <c r="I520" s="725"/>
      <c r="J520" s="725"/>
      <c r="K520" s="725"/>
      <c r="L520" s="725"/>
      <c r="M520" s="725"/>
      <c r="N520" s="725"/>
      <c r="O520" s="725"/>
      <c r="P520" s="725"/>
      <c r="Q520" s="410"/>
      <c r="R520" s="411"/>
      <c r="S520" s="709" t="s">
        <v>1541</v>
      </c>
      <c r="T520" s="709"/>
      <c r="U520" s="709"/>
      <c r="V520" s="709"/>
      <c r="W520" s="563"/>
      <c r="X520" s="563"/>
      <c r="Y520" s="563" t="s">
        <v>1149</v>
      </c>
      <c r="Z520" s="563"/>
      <c r="AA520" s="537"/>
      <c r="AB520" s="563"/>
      <c r="AC520" s="537"/>
      <c r="AD520" s="410"/>
      <c r="AE520" s="411"/>
      <c r="AF520" s="709" t="s">
        <v>1541</v>
      </c>
      <c r="AG520" s="709"/>
      <c r="AH520" s="709"/>
      <c r="AI520" s="709"/>
      <c r="AJ520" s="563"/>
      <c r="AK520" s="563"/>
      <c r="AL520" s="563" t="s">
        <v>1149</v>
      </c>
      <c r="AM520" s="563"/>
      <c r="AN520" s="537"/>
      <c r="AO520" s="563"/>
      <c r="AP520" s="537"/>
      <c r="AQ520" s="410"/>
      <c r="AR520" s="411"/>
      <c r="AS520" s="709" t="s">
        <v>1541</v>
      </c>
      <c r="AT520" s="709"/>
      <c r="AU520" s="709"/>
      <c r="AV520" s="709"/>
      <c r="AW520" s="563"/>
      <c r="AX520" s="563"/>
      <c r="AY520" s="563" t="s">
        <v>1149</v>
      </c>
      <c r="AZ520" s="563"/>
      <c r="BA520" s="537"/>
      <c r="BB520" s="563"/>
      <c r="BC520" s="537"/>
      <c r="BD520" s="410"/>
    </row>
    <row r="521" spans="1:68" s="502" customFormat="1" ht="14.25" customHeight="1" x14ac:dyDescent="0.2">
      <c r="A521" s="423"/>
      <c r="B521" s="532"/>
      <c r="C521" s="410"/>
      <c r="D521" s="411"/>
      <c r="E521" s="725"/>
      <c r="F521" s="725"/>
      <c r="G521" s="725"/>
      <c r="H521" s="725"/>
      <c r="I521" s="725"/>
      <c r="J521" s="725"/>
      <c r="K521" s="725"/>
      <c r="L521" s="725"/>
      <c r="M521" s="725"/>
      <c r="N521" s="725"/>
      <c r="O521" s="725"/>
      <c r="P521" s="725"/>
      <c r="Q521" s="410"/>
      <c r="R521" s="411"/>
      <c r="S521" s="563"/>
      <c r="T521" s="563"/>
      <c r="U521" s="567"/>
      <c r="V521" s="567"/>
      <c r="W521" s="567"/>
      <c r="X521" s="567"/>
      <c r="Y521" s="567"/>
      <c r="Z521" s="567"/>
      <c r="AA521" s="567"/>
      <c r="AB521" s="567"/>
      <c r="AC521" s="568"/>
      <c r="AD521" s="410"/>
      <c r="AE521" s="411"/>
      <c r="AF521" s="563"/>
      <c r="AG521" s="563"/>
      <c r="AH521" s="567"/>
      <c r="AI521" s="567"/>
      <c r="AJ521" s="567"/>
      <c r="AK521" s="567"/>
      <c r="AL521" s="567"/>
      <c r="AM521" s="567"/>
      <c r="AN521" s="567"/>
      <c r="AO521" s="567"/>
      <c r="AP521" s="568"/>
      <c r="AQ521" s="410"/>
      <c r="AR521" s="411"/>
      <c r="AS521" s="563"/>
      <c r="AT521" s="563"/>
      <c r="AU521" s="567"/>
      <c r="AV521" s="567"/>
      <c r="AW521" s="567"/>
      <c r="AX521" s="567"/>
      <c r="AY521" s="567"/>
      <c r="AZ521" s="567"/>
      <c r="BA521" s="567"/>
      <c r="BB521" s="567"/>
      <c r="BC521" s="568"/>
      <c r="BD521" s="410"/>
    </row>
    <row r="522" spans="1:68" s="502" customFormat="1" ht="12" thickBot="1" x14ac:dyDescent="0.25">
      <c r="A522" s="440"/>
      <c r="B522" s="448"/>
      <c r="C522" s="445"/>
      <c r="D522" s="443"/>
      <c r="E522" s="442"/>
      <c r="F522" s="442"/>
      <c r="G522" s="442"/>
      <c r="H522" s="442"/>
      <c r="I522" s="442"/>
      <c r="J522" s="442"/>
      <c r="K522" s="442"/>
      <c r="L522" s="442"/>
      <c r="M522" s="442"/>
      <c r="N522" s="442"/>
      <c r="O522" s="442"/>
      <c r="P522" s="442"/>
      <c r="Q522" s="445"/>
      <c r="R522" s="414"/>
      <c r="S522" s="412"/>
      <c r="T522" s="412" t="s">
        <v>1345</v>
      </c>
      <c r="U522" s="412"/>
      <c r="V522" s="412" t="s">
        <v>1347</v>
      </c>
      <c r="W522" s="412"/>
      <c r="X522" s="412"/>
      <c r="Y522" s="412"/>
      <c r="Z522" s="412"/>
      <c r="AA522" s="412"/>
      <c r="AB522" s="412"/>
      <c r="AC522" s="542"/>
      <c r="AD522" s="413"/>
      <c r="AE522" s="414"/>
      <c r="AF522" s="412"/>
      <c r="AG522" s="412" t="s">
        <v>1345</v>
      </c>
      <c r="AH522" s="412"/>
      <c r="AI522" s="412" t="s">
        <v>1347</v>
      </c>
      <c r="AJ522" s="412"/>
      <c r="AK522" s="412"/>
      <c r="AL522" s="412"/>
      <c r="AM522" s="412"/>
      <c r="AN522" s="412"/>
      <c r="AO522" s="412"/>
      <c r="AP522" s="542"/>
      <c r="AQ522" s="413"/>
      <c r="AR522" s="414"/>
      <c r="AS522" s="412"/>
      <c r="AT522" s="412" t="s">
        <v>1345</v>
      </c>
      <c r="AU522" s="412"/>
      <c r="AV522" s="412" t="s">
        <v>1347</v>
      </c>
      <c r="AW522" s="412"/>
      <c r="AX522" s="412"/>
      <c r="AY522" s="412"/>
      <c r="AZ522" s="412"/>
      <c r="BA522" s="412"/>
      <c r="BB522" s="412"/>
      <c r="BC522" s="542"/>
      <c r="BD522" s="413"/>
    </row>
    <row r="523" spans="1:68" x14ac:dyDescent="0.2">
      <c r="A523" s="25"/>
      <c r="B523" s="353"/>
      <c r="C523" s="69"/>
      <c r="D523" s="39"/>
      <c r="E523" s="25"/>
      <c r="F523" s="25"/>
      <c r="G523" s="25"/>
      <c r="H523" s="25"/>
      <c r="I523" s="25"/>
      <c r="J523" s="25"/>
      <c r="K523" s="25"/>
      <c r="L523" s="25"/>
      <c r="M523" s="25"/>
      <c r="N523" s="25"/>
      <c r="O523" s="25"/>
      <c r="P523" s="25"/>
      <c r="Q523" s="69"/>
      <c r="R523" s="457"/>
      <c r="S523" s="458"/>
      <c r="T523" s="458"/>
      <c r="U523" s="458"/>
      <c r="V523" s="458"/>
      <c r="W523" s="458"/>
      <c r="X523" s="458"/>
      <c r="Y523" s="458"/>
      <c r="Z523" s="458"/>
      <c r="AA523" s="458"/>
      <c r="AB523" s="458"/>
      <c r="AC523" s="462"/>
      <c r="AD523" s="456"/>
      <c r="AE523" s="39"/>
      <c r="AF523" s="25"/>
      <c r="AG523" s="25"/>
      <c r="AH523" s="25"/>
      <c r="AI523" s="25"/>
      <c r="AJ523" s="25"/>
      <c r="AK523" s="25"/>
      <c r="AL523" s="25"/>
      <c r="AM523" s="25"/>
      <c r="AN523" s="25"/>
      <c r="AO523" s="25"/>
      <c r="AP523" s="155"/>
      <c r="AQ523" s="69"/>
      <c r="AR523" s="39"/>
      <c r="AS523" s="25"/>
      <c r="AT523" s="25"/>
      <c r="AU523" s="25"/>
      <c r="AV523" s="25"/>
      <c r="AW523" s="25"/>
      <c r="AX523" s="25"/>
      <c r="AY523" s="25"/>
      <c r="AZ523" s="25"/>
      <c r="BA523" s="25"/>
      <c r="BB523" s="25"/>
      <c r="BC523" s="155"/>
      <c r="BD523" s="69"/>
    </row>
    <row r="524" spans="1:68" ht="11.25" customHeight="1" x14ac:dyDescent="0.2">
      <c r="A524" s="366"/>
      <c r="B524" s="373">
        <v>438</v>
      </c>
      <c r="C524" s="368"/>
      <c r="D524" s="75"/>
      <c r="E524" s="646" t="str">
        <f ca="1">VLOOKUP(INDIRECT(ADDRESS(ROW(),COLUMN()-3)),Language_Translations,MATCH(Language_Selected,Language_Options,0),FALSE)</f>
        <v>Now I would like to talk to you about checks on (NAME)’s health after delivery – for example, someone examining (NAME), checking the cord, or seeing if (NAME) is OK. Did anyone check on (NAME)’s health while you were still in the facility?</v>
      </c>
      <c r="F524" s="646"/>
      <c r="G524" s="646"/>
      <c r="H524" s="646"/>
      <c r="I524" s="646"/>
      <c r="J524" s="646"/>
      <c r="K524" s="646"/>
      <c r="L524" s="646"/>
      <c r="M524" s="646"/>
      <c r="N524" s="646"/>
      <c r="O524" s="646"/>
      <c r="P524" s="646"/>
      <c r="Q524" s="368"/>
      <c r="R524" s="463"/>
      <c r="S524" s="454"/>
      <c r="T524" s="454"/>
      <c r="U524" s="454"/>
      <c r="V524" s="454"/>
      <c r="W524" s="454"/>
      <c r="X524" s="454"/>
      <c r="Y524" s="454"/>
      <c r="Z524" s="454"/>
      <c r="AA524" s="454"/>
      <c r="AB524" s="454"/>
      <c r="AC524" s="455"/>
      <c r="AD524" s="453"/>
      <c r="AE524" s="75"/>
      <c r="AF524" s="366"/>
      <c r="AG524" s="366"/>
      <c r="AH524" s="366"/>
      <c r="AI524" s="366"/>
      <c r="AJ524" s="366"/>
      <c r="AK524" s="366"/>
      <c r="AL524" s="366"/>
      <c r="AM524" s="366"/>
      <c r="AN524" s="366"/>
      <c r="AO524" s="366"/>
      <c r="AP524" s="364"/>
      <c r="AQ524" s="368"/>
      <c r="AR524" s="75"/>
      <c r="AS524" s="366"/>
      <c r="AT524" s="366"/>
      <c r="AU524" s="366"/>
      <c r="AV524" s="366"/>
      <c r="AW524" s="366"/>
      <c r="AX524" s="366"/>
      <c r="AY524" s="366"/>
      <c r="AZ524" s="366"/>
      <c r="BA524" s="366"/>
      <c r="BB524" s="366"/>
      <c r="BC524" s="364"/>
      <c r="BD524" s="368"/>
    </row>
    <row r="525" spans="1:68" x14ac:dyDescent="0.2">
      <c r="A525" s="366"/>
      <c r="B525" s="354"/>
      <c r="C525" s="368"/>
      <c r="D525" s="75"/>
      <c r="E525" s="646"/>
      <c r="F525" s="646"/>
      <c r="G525" s="646"/>
      <c r="H525" s="646"/>
      <c r="I525" s="646"/>
      <c r="J525" s="646"/>
      <c r="K525" s="646"/>
      <c r="L525" s="646"/>
      <c r="M525" s="646"/>
      <c r="N525" s="646"/>
      <c r="O525" s="646"/>
      <c r="P525" s="646"/>
      <c r="Q525" s="368"/>
      <c r="R525" s="463"/>
      <c r="S525" s="454"/>
      <c r="T525" s="454"/>
      <c r="U525" s="454"/>
      <c r="V525" s="454"/>
      <c r="W525" s="454"/>
      <c r="X525" s="454"/>
      <c r="Y525" s="454"/>
      <c r="Z525" s="454"/>
      <c r="AA525" s="454"/>
      <c r="AB525" s="454"/>
      <c r="AC525" s="455"/>
      <c r="AD525" s="453"/>
      <c r="AE525" s="75"/>
      <c r="AF525" s="366"/>
      <c r="AG525" s="366"/>
      <c r="AH525" s="366"/>
      <c r="AI525" s="366"/>
      <c r="AJ525" s="366"/>
      <c r="AK525" s="366"/>
      <c r="AL525" s="366"/>
      <c r="AM525" s="366"/>
      <c r="AN525" s="366"/>
      <c r="AO525" s="366"/>
      <c r="AP525" s="364"/>
      <c r="AQ525" s="368"/>
      <c r="AR525" s="75"/>
      <c r="AS525" s="366"/>
      <c r="AT525" s="366"/>
      <c r="AU525" s="366"/>
      <c r="AV525" s="366"/>
      <c r="AW525" s="366"/>
      <c r="AX525" s="366"/>
      <c r="AY525" s="366"/>
      <c r="AZ525" s="366"/>
      <c r="BA525" s="366"/>
      <c r="BB525" s="366"/>
      <c r="BC525" s="364"/>
      <c r="BD525" s="368"/>
      <c r="BF525" s="650"/>
      <c r="BG525" s="650"/>
      <c r="BH525" s="650"/>
      <c r="BI525" s="650"/>
      <c r="BJ525" s="650"/>
      <c r="BK525" s="650"/>
      <c r="BL525" s="650"/>
      <c r="BM525" s="650"/>
    </row>
    <row r="526" spans="1:68" x14ac:dyDescent="0.2">
      <c r="A526" s="333"/>
      <c r="B526" s="497"/>
      <c r="C526" s="368"/>
      <c r="D526" s="75"/>
      <c r="E526" s="646"/>
      <c r="F526" s="646"/>
      <c r="G526" s="646"/>
      <c r="H526" s="646"/>
      <c r="I526" s="646"/>
      <c r="J526" s="646"/>
      <c r="K526" s="646"/>
      <c r="L526" s="646"/>
      <c r="M526" s="646"/>
      <c r="N526" s="646"/>
      <c r="O526" s="646"/>
      <c r="P526" s="646"/>
      <c r="Q526" s="368"/>
      <c r="R526" s="463"/>
      <c r="S526" s="486"/>
      <c r="T526" s="486"/>
      <c r="U526" s="487"/>
      <c r="V526" s="487"/>
      <c r="W526" s="487"/>
      <c r="X526" s="487"/>
      <c r="Y526" s="487"/>
      <c r="Z526" s="487"/>
      <c r="AA526" s="487"/>
      <c r="AB526" s="487"/>
      <c r="AC526" s="488"/>
      <c r="AD526" s="453"/>
      <c r="AE526" s="75"/>
      <c r="AF526" s="333" t="s">
        <v>62</v>
      </c>
      <c r="AG526" s="333"/>
      <c r="AH526" s="152" t="s">
        <v>8</v>
      </c>
      <c r="AI526" s="152"/>
      <c r="AJ526" s="152"/>
      <c r="AK526" s="152"/>
      <c r="AL526" s="152"/>
      <c r="AM526" s="152"/>
      <c r="AN526" s="152"/>
      <c r="AO526" s="152"/>
      <c r="AP526" s="149" t="s">
        <v>63</v>
      </c>
      <c r="AQ526" s="368"/>
      <c r="AR526" s="75"/>
      <c r="AS526" s="333" t="s">
        <v>62</v>
      </c>
      <c r="AT526" s="333"/>
      <c r="AU526" s="152" t="s">
        <v>8</v>
      </c>
      <c r="AV526" s="152"/>
      <c r="AW526" s="152"/>
      <c r="AX526" s="152"/>
      <c r="AY526" s="152"/>
      <c r="AZ526" s="152"/>
      <c r="BA526" s="152"/>
      <c r="BB526" s="152"/>
      <c r="BC526" s="149" t="s">
        <v>63</v>
      </c>
      <c r="BD526" s="368"/>
      <c r="BF526" s="650"/>
      <c r="BG526" s="650"/>
      <c r="BH526" s="650"/>
      <c r="BI526" s="650"/>
      <c r="BJ526" s="650"/>
      <c r="BK526" s="650"/>
      <c r="BL526" s="650"/>
      <c r="BM526" s="650"/>
    </row>
    <row r="527" spans="1:68" ht="9.6" customHeight="1" x14ac:dyDescent="0.2">
      <c r="A527" s="333"/>
      <c r="C527" s="368"/>
      <c r="D527" s="75"/>
      <c r="E527" s="646"/>
      <c r="F527" s="646"/>
      <c r="G527" s="646"/>
      <c r="H527" s="646"/>
      <c r="I527" s="646"/>
      <c r="J527" s="646"/>
      <c r="K527" s="646"/>
      <c r="L527" s="646"/>
      <c r="M527" s="646"/>
      <c r="N527" s="646"/>
      <c r="O527" s="646"/>
      <c r="P527" s="646"/>
      <c r="Q527" s="368"/>
      <c r="R527" s="463"/>
      <c r="S527" s="486"/>
      <c r="T527" s="486"/>
      <c r="U527" s="487"/>
      <c r="V527" s="487"/>
      <c r="W527" s="487"/>
      <c r="X527" s="487"/>
      <c r="Y527" s="487"/>
      <c r="Z527" s="487"/>
      <c r="AA527" s="487"/>
      <c r="AB527" s="487"/>
      <c r="AC527" s="488"/>
      <c r="AD527" s="453"/>
      <c r="AE527" s="75"/>
      <c r="AF527" s="254" t="s">
        <v>64</v>
      </c>
      <c r="AG527" s="254"/>
      <c r="AH527" s="138" t="s">
        <v>8</v>
      </c>
      <c r="AI527" s="138"/>
      <c r="AJ527" s="138"/>
      <c r="AK527" s="138"/>
      <c r="AL527" s="138"/>
      <c r="AM527" s="138"/>
      <c r="AN527" s="138"/>
      <c r="AO527" s="138"/>
      <c r="AP527" s="145" t="s">
        <v>65</v>
      </c>
      <c r="AQ527" s="132"/>
      <c r="AR527" s="75"/>
      <c r="AS527" s="254" t="s">
        <v>64</v>
      </c>
      <c r="AT527" s="254"/>
      <c r="AU527" s="138" t="s">
        <v>8</v>
      </c>
      <c r="AV527" s="138"/>
      <c r="AW527" s="138"/>
      <c r="AX527" s="138"/>
      <c r="AY527" s="138"/>
      <c r="AZ527" s="138"/>
      <c r="BA527" s="138"/>
      <c r="BB527" s="138"/>
      <c r="BC527" s="145" t="s">
        <v>65</v>
      </c>
      <c r="BD527" s="132"/>
      <c r="BF527" s="650"/>
      <c r="BG527" s="650"/>
      <c r="BH527" s="650"/>
      <c r="BI527" s="650"/>
      <c r="BJ527" s="650"/>
      <c r="BK527" s="650"/>
      <c r="BL527" s="650"/>
      <c r="BM527" s="650"/>
    </row>
    <row r="528" spans="1:68" ht="8.25" customHeight="1" x14ac:dyDescent="0.2">
      <c r="A528" s="333"/>
      <c r="C528" s="368"/>
      <c r="D528" s="75"/>
      <c r="E528" s="646"/>
      <c r="F528" s="646"/>
      <c r="G528" s="646"/>
      <c r="H528" s="646"/>
      <c r="I528" s="646"/>
      <c r="J528" s="646"/>
      <c r="K528" s="646"/>
      <c r="L528" s="646"/>
      <c r="M528" s="646"/>
      <c r="N528" s="646"/>
      <c r="O528" s="646"/>
      <c r="P528" s="646"/>
      <c r="Q528" s="368"/>
      <c r="R528" s="463"/>
      <c r="S528" s="486"/>
      <c r="T528" s="486"/>
      <c r="U528" s="486"/>
      <c r="V528" s="486"/>
      <c r="W528" s="486"/>
      <c r="X528" s="486"/>
      <c r="Y528" s="486"/>
      <c r="Z528" s="486"/>
      <c r="AA528" s="489"/>
      <c r="AB528" s="486"/>
      <c r="AC528" s="489"/>
      <c r="AD528" s="453"/>
      <c r="AE528" s="75"/>
      <c r="AF528" s="254"/>
      <c r="AG528" s="254"/>
      <c r="AH528" s="254"/>
      <c r="AI528" s="254"/>
      <c r="AJ528" s="254"/>
      <c r="AK528" s="254"/>
      <c r="AL528" s="254"/>
      <c r="AM528" s="254"/>
      <c r="AN528" s="144" t="s">
        <v>1346</v>
      </c>
      <c r="AO528" s="254"/>
      <c r="AP528" s="144"/>
      <c r="AQ528" s="132"/>
      <c r="AR528" s="75"/>
      <c r="AS528" s="254"/>
      <c r="AT528" s="254"/>
      <c r="AU528" s="254"/>
      <c r="AV528" s="254"/>
      <c r="AW528" s="254"/>
      <c r="AX528" s="254"/>
      <c r="AY528" s="254"/>
      <c r="AZ528" s="254"/>
      <c r="BA528" s="144" t="s">
        <v>1346</v>
      </c>
      <c r="BB528" s="254"/>
      <c r="BC528" s="144"/>
      <c r="BD528" s="132"/>
      <c r="BF528" s="650"/>
      <c r="BG528" s="650"/>
      <c r="BH528" s="650"/>
      <c r="BI528" s="650"/>
      <c r="BJ528" s="650"/>
      <c r="BK528" s="650"/>
      <c r="BL528" s="650"/>
      <c r="BM528" s="650"/>
    </row>
    <row r="529" spans="1:68" ht="11.25" customHeight="1" x14ac:dyDescent="0.2">
      <c r="A529" s="333"/>
      <c r="C529" s="368"/>
      <c r="D529" s="75"/>
      <c r="E529" s="646"/>
      <c r="F529" s="646"/>
      <c r="G529" s="646"/>
      <c r="H529" s="646"/>
      <c r="I529" s="646"/>
      <c r="J529" s="646"/>
      <c r="K529" s="646"/>
      <c r="L529" s="646"/>
      <c r="M529" s="646"/>
      <c r="N529" s="646"/>
      <c r="O529" s="646"/>
      <c r="P529" s="646"/>
      <c r="Q529" s="368"/>
      <c r="R529" s="463"/>
      <c r="S529" s="454"/>
      <c r="T529" s="454"/>
      <c r="U529" s="454"/>
      <c r="V529" s="454"/>
      <c r="W529" s="454"/>
      <c r="X529" s="464"/>
      <c r="Y529" s="464"/>
      <c r="Z529" s="487"/>
      <c r="AA529" s="464"/>
      <c r="AB529" s="464"/>
      <c r="AC529" s="488"/>
      <c r="AD529" s="453"/>
      <c r="AE529" s="75"/>
      <c r="AF529" s="380" t="s">
        <v>107</v>
      </c>
      <c r="AG529" s="380"/>
      <c r="AH529" s="380"/>
      <c r="AI529" s="380"/>
      <c r="AJ529" s="380"/>
      <c r="AK529" s="139" t="s">
        <v>8</v>
      </c>
      <c r="AL529" s="139"/>
      <c r="AM529" s="138"/>
      <c r="AN529" s="139"/>
      <c r="AO529" s="139"/>
      <c r="AP529" s="145" t="s">
        <v>207</v>
      </c>
      <c r="AQ529" s="132"/>
      <c r="AR529" s="75"/>
      <c r="AS529" s="380" t="s">
        <v>107</v>
      </c>
      <c r="AT529" s="380"/>
      <c r="AU529" s="380"/>
      <c r="AV529" s="380"/>
      <c r="AW529" s="380"/>
      <c r="AX529" s="139" t="s">
        <v>8</v>
      </c>
      <c r="AY529" s="139"/>
      <c r="AZ529" s="138"/>
      <c r="BA529" s="139"/>
      <c r="BB529" s="139"/>
      <c r="BC529" s="145" t="s">
        <v>207</v>
      </c>
      <c r="BD529" s="132"/>
      <c r="BF529" s="650"/>
      <c r="BG529" s="650"/>
      <c r="BH529" s="650"/>
      <c r="BI529" s="650"/>
      <c r="BJ529" s="650"/>
      <c r="BK529" s="650"/>
      <c r="BL529" s="650"/>
      <c r="BM529" s="650"/>
    </row>
    <row r="530" spans="1:68" x14ac:dyDescent="0.2">
      <c r="A530" s="333"/>
      <c r="C530" s="368"/>
      <c r="D530" s="75"/>
      <c r="E530" s="646"/>
      <c r="F530" s="646"/>
      <c r="G530" s="646"/>
      <c r="H530" s="646"/>
      <c r="I530" s="646"/>
      <c r="J530" s="646"/>
      <c r="K530" s="646"/>
      <c r="L530" s="646"/>
      <c r="M530" s="646"/>
      <c r="N530" s="646"/>
      <c r="O530" s="646"/>
      <c r="P530" s="646"/>
      <c r="Q530" s="368"/>
      <c r="R530" s="463"/>
      <c r="S530" s="454"/>
      <c r="T530" s="454"/>
      <c r="U530" s="454"/>
      <c r="V530" s="454"/>
      <c r="W530" s="454"/>
      <c r="X530" s="464"/>
      <c r="Y530" s="464"/>
      <c r="Z530" s="487"/>
      <c r="AA530" s="464"/>
      <c r="AB530" s="464"/>
      <c r="AC530" s="488"/>
      <c r="AD530" s="453"/>
      <c r="AE530" s="75"/>
      <c r="AF530" s="380"/>
      <c r="AG530" s="380"/>
      <c r="AH530" s="380"/>
      <c r="AI530" s="380"/>
      <c r="AJ530" s="380"/>
      <c r="AK530" s="139"/>
      <c r="AL530" s="139"/>
      <c r="AM530" s="138"/>
      <c r="AN530" s="139"/>
      <c r="AO530" s="139"/>
      <c r="AP530" s="145"/>
      <c r="AQ530" s="132"/>
      <c r="AR530" s="75"/>
      <c r="AS530" s="380"/>
      <c r="AT530" s="380"/>
      <c r="AU530" s="380"/>
      <c r="AV530" s="380"/>
      <c r="AW530" s="380"/>
      <c r="AX530" s="139"/>
      <c r="AY530" s="139"/>
      <c r="AZ530" s="138"/>
      <c r="BA530" s="139"/>
      <c r="BB530" s="139"/>
      <c r="BC530" s="145"/>
      <c r="BD530" s="132"/>
    </row>
    <row r="531" spans="1:68" x14ac:dyDescent="0.2">
      <c r="A531" s="333"/>
      <c r="C531" s="368"/>
      <c r="D531" s="75"/>
      <c r="E531" s="646"/>
      <c r="F531" s="646"/>
      <c r="G531" s="646"/>
      <c r="H531" s="646"/>
      <c r="I531" s="646"/>
      <c r="J531" s="646"/>
      <c r="K531" s="646"/>
      <c r="L531" s="646"/>
      <c r="M531" s="646"/>
      <c r="N531" s="646"/>
      <c r="O531" s="646"/>
      <c r="P531" s="646"/>
      <c r="Q531" s="368"/>
      <c r="R531" s="463"/>
      <c r="S531" s="454"/>
      <c r="T531" s="454"/>
      <c r="U531" s="454"/>
      <c r="V531" s="454"/>
      <c r="W531" s="454"/>
      <c r="X531" s="464"/>
      <c r="Y531" s="464"/>
      <c r="Z531" s="487"/>
      <c r="AA531" s="464"/>
      <c r="AB531" s="464"/>
      <c r="AC531" s="488"/>
      <c r="AD531" s="453"/>
      <c r="AE531" s="75"/>
      <c r="AF531" s="380"/>
      <c r="AG531" s="380"/>
      <c r="AH531" s="380"/>
      <c r="AI531" s="380"/>
      <c r="AJ531" s="380"/>
      <c r="AK531" s="139"/>
      <c r="AL531" s="139"/>
      <c r="AM531" s="138"/>
      <c r="AN531" s="139"/>
      <c r="AO531" s="139"/>
      <c r="AP531" s="145"/>
      <c r="AQ531" s="132"/>
      <c r="AR531" s="75"/>
      <c r="AS531" s="380"/>
      <c r="AT531" s="380"/>
      <c r="AU531" s="380"/>
      <c r="AV531" s="380"/>
      <c r="AW531" s="380"/>
      <c r="AX531" s="139"/>
      <c r="AY531" s="139"/>
      <c r="AZ531" s="138"/>
      <c r="BA531" s="139"/>
      <c r="BB531" s="139"/>
      <c r="BC531" s="145"/>
      <c r="BD531" s="132"/>
    </row>
    <row r="532" spans="1:68" x14ac:dyDescent="0.2">
      <c r="A532" s="28"/>
      <c r="B532" s="343"/>
      <c r="C532" s="71"/>
      <c r="D532" s="38"/>
      <c r="E532" s="28"/>
      <c r="F532" s="28"/>
      <c r="G532" s="28"/>
      <c r="H532" s="28"/>
      <c r="I532" s="28"/>
      <c r="J532" s="28"/>
      <c r="K532" s="28"/>
      <c r="L532" s="28"/>
      <c r="M532" s="28"/>
      <c r="N532" s="28"/>
      <c r="O532" s="28"/>
      <c r="P532" s="28"/>
      <c r="Q532" s="71"/>
      <c r="R532" s="467"/>
      <c r="S532" s="468"/>
      <c r="T532" s="468"/>
      <c r="U532" s="468"/>
      <c r="V532" s="468"/>
      <c r="W532" s="468"/>
      <c r="X532" s="468"/>
      <c r="Y532" s="468"/>
      <c r="Z532" s="468"/>
      <c r="AA532" s="468"/>
      <c r="AB532" s="468"/>
      <c r="AC532" s="470"/>
      <c r="AD532" s="466"/>
      <c r="AE532" s="38"/>
      <c r="AF532" s="28"/>
      <c r="AG532" s="28"/>
      <c r="AH532" s="28"/>
      <c r="AI532" s="28"/>
      <c r="AJ532" s="28"/>
      <c r="AK532" s="28"/>
      <c r="AL532" s="28"/>
      <c r="AM532" s="28"/>
      <c r="AN532" s="28"/>
      <c r="AO532" s="28"/>
      <c r="AP532" s="154"/>
      <c r="AQ532" s="71"/>
      <c r="AR532" s="38"/>
      <c r="AS532" s="28"/>
      <c r="AT532" s="28"/>
      <c r="AU532" s="28"/>
      <c r="AV532" s="28"/>
      <c r="AW532" s="28"/>
      <c r="AX532" s="28"/>
      <c r="AY532" s="28"/>
      <c r="AZ532" s="28"/>
      <c r="BA532" s="28"/>
      <c r="BB532" s="28"/>
      <c r="BC532" s="154"/>
      <c r="BD532" s="71"/>
    </row>
    <row r="533" spans="1:68" x14ac:dyDescent="0.2">
      <c r="A533" s="25"/>
      <c r="B533" s="353"/>
      <c r="C533" s="69"/>
      <c r="D533" s="39"/>
      <c r="E533" s="25"/>
      <c r="F533" s="25"/>
      <c r="G533" s="25"/>
      <c r="H533" s="25"/>
      <c r="I533" s="25"/>
      <c r="J533" s="25"/>
      <c r="K533" s="25"/>
      <c r="L533" s="25"/>
      <c r="M533" s="25"/>
      <c r="N533" s="25"/>
      <c r="O533" s="25"/>
      <c r="P533" s="25"/>
      <c r="Q533" s="69"/>
      <c r="R533" s="457"/>
      <c r="S533" s="458"/>
      <c r="T533" s="458"/>
      <c r="U533" s="458"/>
      <c r="V533" s="458"/>
      <c r="W533" s="458"/>
      <c r="X533" s="458"/>
      <c r="Y533" s="458"/>
      <c r="Z533" s="458"/>
      <c r="AA533" s="458"/>
      <c r="AB533" s="458"/>
      <c r="AC533" s="462"/>
      <c r="AD533" s="456"/>
      <c r="AE533" s="39"/>
      <c r="AF533" s="25"/>
      <c r="AG533" s="25"/>
      <c r="AH533" s="25"/>
      <c r="AI533" s="25"/>
      <c r="AJ533" s="25"/>
      <c r="AK533" s="25"/>
      <c r="AL533" s="25"/>
      <c r="AM533" s="25"/>
      <c r="AN533" s="25"/>
      <c r="AO533" s="25"/>
      <c r="AP533" s="155"/>
      <c r="AQ533" s="69"/>
      <c r="AR533" s="39"/>
      <c r="AS533" s="25"/>
      <c r="AT533" s="25"/>
      <c r="AU533" s="25"/>
      <c r="AV533" s="25"/>
      <c r="AW533" s="25"/>
      <c r="AX533" s="25"/>
      <c r="AY533" s="25"/>
      <c r="AZ533" s="25"/>
      <c r="BA533" s="25"/>
      <c r="BB533" s="25"/>
      <c r="BC533" s="155"/>
      <c r="BD533" s="69"/>
    </row>
    <row r="534" spans="1:68" ht="11.25" customHeight="1" x14ac:dyDescent="0.2">
      <c r="A534" s="366"/>
      <c r="B534" s="354">
        <v>439</v>
      </c>
      <c r="C534" s="368"/>
      <c r="D534" s="75"/>
      <c r="E534" s="665" t="str">
        <f ca="1">VLOOKUP(INDIRECT(ADDRESS(ROW(),COLUMN()-3)),Language_Translations,MATCH(Language_Selected,Language_Options,0),FALSE)</f>
        <v>How long after delivery was (NAME)’s health first checked?</v>
      </c>
      <c r="F534" s="665"/>
      <c r="G534" s="665"/>
      <c r="H534" s="665"/>
      <c r="I534" s="665"/>
      <c r="J534" s="665"/>
      <c r="K534" s="665"/>
      <c r="L534" s="665"/>
      <c r="M534" s="665"/>
      <c r="N534" s="665"/>
      <c r="O534" s="665"/>
      <c r="P534" s="665"/>
      <c r="Q534" s="368"/>
      <c r="R534" s="463"/>
      <c r="S534" s="454"/>
      <c r="T534" s="454"/>
      <c r="U534" s="454"/>
      <c r="V534" s="454"/>
      <c r="W534" s="454"/>
      <c r="X534" s="454"/>
      <c r="Y534" s="454"/>
      <c r="Z534" s="454"/>
      <c r="AA534" s="454"/>
      <c r="AB534" s="454"/>
      <c r="AC534" s="455"/>
      <c r="AD534" s="453"/>
      <c r="AE534" s="75"/>
      <c r="AF534" s="366"/>
      <c r="AG534" s="366"/>
      <c r="AH534" s="366"/>
      <c r="AI534" s="366"/>
      <c r="AJ534" s="366"/>
      <c r="AK534" s="366"/>
      <c r="AL534" s="366"/>
      <c r="AM534" s="39"/>
      <c r="AN534" s="25"/>
      <c r="AO534" s="39"/>
      <c r="AP534" s="33"/>
      <c r="AQ534" s="368"/>
      <c r="AR534" s="75"/>
      <c r="AS534" s="366"/>
      <c r="AT534" s="366"/>
      <c r="AU534" s="366"/>
      <c r="AV534" s="366"/>
      <c r="AW534" s="366"/>
      <c r="AX534" s="366"/>
      <c r="AY534" s="366"/>
      <c r="AZ534" s="39"/>
      <c r="BA534" s="25"/>
      <c r="BB534" s="39"/>
      <c r="BC534" s="33"/>
      <c r="BD534" s="368"/>
      <c r="BL534" s="650"/>
      <c r="BM534" s="650"/>
      <c r="BN534" s="650"/>
      <c r="BO534" s="650"/>
      <c r="BP534" s="650"/>
    </row>
    <row r="535" spans="1:68" x14ac:dyDescent="0.2">
      <c r="A535" s="366"/>
      <c r="B535" s="354"/>
      <c r="C535" s="368"/>
      <c r="D535" s="75"/>
      <c r="E535" s="665"/>
      <c r="F535" s="665"/>
      <c r="G535" s="665"/>
      <c r="H535" s="665"/>
      <c r="I535" s="665"/>
      <c r="J535" s="665"/>
      <c r="K535" s="665"/>
      <c r="L535" s="665"/>
      <c r="M535" s="665"/>
      <c r="N535" s="665"/>
      <c r="O535" s="665"/>
      <c r="P535" s="665"/>
      <c r="Q535" s="368"/>
      <c r="R535" s="463"/>
      <c r="S535" s="454"/>
      <c r="T535" s="454"/>
      <c r="U535" s="454"/>
      <c r="V535" s="464"/>
      <c r="W535" s="487"/>
      <c r="X535" s="464"/>
      <c r="Y535" s="490"/>
      <c r="Z535" s="454"/>
      <c r="AA535" s="454"/>
      <c r="AB535" s="454"/>
      <c r="AC535" s="455"/>
      <c r="AD535" s="453"/>
      <c r="AE535" s="75"/>
      <c r="AF535" s="366" t="s">
        <v>52</v>
      </c>
      <c r="AG535" s="366"/>
      <c r="AH535" s="366"/>
      <c r="AI535" s="70" t="s">
        <v>8</v>
      </c>
      <c r="AJ535" s="152"/>
      <c r="AK535" s="70"/>
      <c r="AL535" s="370" t="s">
        <v>63</v>
      </c>
      <c r="AM535" s="38"/>
      <c r="AN535" s="28"/>
      <c r="AO535" s="38"/>
      <c r="AP535" s="34"/>
      <c r="AQ535" s="368"/>
      <c r="AR535" s="75"/>
      <c r="AS535" s="366" t="s">
        <v>52</v>
      </c>
      <c r="AT535" s="366"/>
      <c r="AU535" s="366"/>
      <c r="AV535" s="70" t="s">
        <v>8</v>
      </c>
      <c r="AW535" s="152"/>
      <c r="AX535" s="70"/>
      <c r="AY535" s="370" t="s">
        <v>63</v>
      </c>
      <c r="AZ535" s="38"/>
      <c r="BA535" s="28"/>
      <c r="BB535" s="38"/>
      <c r="BC535" s="34"/>
      <c r="BD535" s="368"/>
      <c r="BL535" s="650"/>
      <c r="BM535" s="650"/>
      <c r="BN535" s="650"/>
      <c r="BO535" s="650"/>
      <c r="BP535" s="650"/>
    </row>
    <row r="536" spans="1:68" x14ac:dyDescent="0.2">
      <c r="A536" s="366"/>
      <c r="B536" s="354"/>
      <c r="C536" s="368"/>
      <c r="D536" s="75"/>
      <c r="E536" s="665"/>
      <c r="F536" s="665"/>
      <c r="G536" s="665"/>
      <c r="H536" s="665"/>
      <c r="I536" s="665"/>
      <c r="J536" s="665"/>
      <c r="K536" s="665"/>
      <c r="L536" s="665"/>
      <c r="M536" s="665"/>
      <c r="N536" s="665"/>
      <c r="O536" s="665"/>
      <c r="P536" s="665"/>
      <c r="Q536" s="368"/>
      <c r="R536" s="463"/>
      <c r="S536" s="454"/>
      <c r="T536" s="454"/>
      <c r="U536" s="454"/>
      <c r="V536" s="454"/>
      <c r="W536" s="523"/>
      <c r="X536" s="454"/>
      <c r="Y536" s="454"/>
      <c r="Z536" s="454"/>
      <c r="AA536" s="454"/>
      <c r="AB536" s="454"/>
      <c r="AC536" s="455"/>
      <c r="AD536" s="453"/>
      <c r="AE536" s="75"/>
      <c r="AF536" s="366"/>
      <c r="AG536" s="366"/>
      <c r="AH536" s="366"/>
      <c r="AI536" s="366"/>
      <c r="AK536" s="366"/>
      <c r="AL536" s="366"/>
      <c r="AM536" s="75"/>
      <c r="AN536" s="366"/>
      <c r="AO536" s="75"/>
      <c r="AP536" s="365"/>
      <c r="AQ536" s="368"/>
      <c r="AR536" s="75"/>
      <c r="AS536" s="366"/>
      <c r="AT536" s="366"/>
      <c r="AU536" s="366"/>
      <c r="AV536" s="366"/>
      <c r="AX536" s="366"/>
      <c r="AY536" s="366"/>
      <c r="AZ536" s="75"/>
      <c r="BA536" s="366"/>
      <c r="BB536" s="75"/>
      <c r="BC536" s="365"/>
      <c r="BD536" s="368"/>
      <c r="BL536" s="650"/>
      <c r="BM536" s="650"/>
      <c r="BN536" s="650"/>
      <c r="BO536" s="650"/>
      <c r="BP536" s="650"/>
    </row>
    <row r="537" spans="1:68" ht="6" customHeight="1" x14ac:dyDescent="0.2">
      <c r="A537" s="366"/>
      <c r="B537" s="354"/>
      <c r="C537" s="368"/>
      <c r="D537" s="75"/>
      <c r="E537" s="665"/>
      <c r="F537" s="665"/>
      <c r="G537" s="665"/>
      <c r="H537" s="665"/>
      <c r="I537" s="665"/>
      <c r="J537" s="665"/>
      <c r="K537" s="665"/>
      <c r="L537" s="665"/>
      <c r="M537" s="665"/>
      <c r="N537" s="665"/>
      <c r="O537" s="665"/>
      <c r="P537" s="665"/>
      <c r="Q537" s="368"/>
      <c r="R537" s="463"/>
      <c r="S537" s="454"/>
      <c r="T537" s="454"/>
      <c r="U537" s="464"/>
      <c r="V537" s="464"/>
      <c r="W537" s="487"/>
      <c r="X537" s="464"/>
      <c r="Y537" s="490"/>
      <c r="Z537" s="454"/>
      <c r="AA537" s="454"/>
      <c r="AB537" s="454"/>
      <c r="AC537" s="455"/>
      <c r="AD537" s="453"/>
      <c r="AE537" s="75"/>
      <c r="AF537" s="366" t="s">
        <v>146</v>
      </c>
      <c r="AG537" s="366"/>
      <c r="AH537" s="70" t="s">
        <v>8</v>
      </c>
      <c r="AI537" s="70"/>
      <c r="AJ537" s="152"/>
      <c r="AK537" s="70"/>
      <c r="AL537" s="370" t="s">
        <v>65</v>
      </c>
      <c r="AM537" s="38"/>
      <c r="AN537" s="28"/>
      <c r="AO537" s="38"/>
      <c r="AP537" s="34"/>
      <c r="AQ537" s="368"/>
      <c r="AR537" s="75"/>
      <c r="AS537" s="366" t="s">
        <v>146</v>
      </c>
      <c r="AT537" s="366"/>
      <c r="AU537" s="70" t="s">
        <v>8</v>
      </c>
      <c r="AV537" s="70"/>
      <c r="AW537" s="152"/>
      <c r="AX537" s="70"/>
      <c r="AY537" s="370" t="s">
        <v>65</v>
      </c>
      <c r="AZ537" s="38"/>
      <c r="BA537" s="28"/>
      <c r="BB537" s="38"/>
      <c r="BC537" s="34"/>
      <c r="BD537" s="368"/>
      <c r="BL537" s="650"/>
      <c r="BM537" s="650"/>
      <c r="BN537" s="650"/>
      <c r="BO537" s="650"/>
      <c r="BP537" s="650"/>
    </row>
    <row r="538" spans="1:68" ht="6" customHeight="1" x14ac:dyDescent="0.2">
      <c r="A538" s="366"/>
      <c r="B538" s="354"/>
      <c r="C538" s="368"/>
      <c r="D538" s="75"/>
      <c r="E538" s="645" t="s">
        <v>251</v>
      </c>
      <c r="F538" s="645"/>
      <c r="G538" s="645"/>
      <c r="H538" s="645"/>
      <c r="I538" s="645"/>
      <c r="J538" s="645"/>
      <c r="K538" s="645"/>
      <c r="L538" s="645"/>
      <c r="M538" s="645"/>
      <c r="N538" s="645"/>
      <c r="O538" s="645"/>
      <c r="P538" s="645"/>
      <c r="Q538" s="368"/>
      <c r="R538" s="463"/>
      <c r="S538" s="454"/>
      <c r="T538" s="454"/>
      <c r="U538" s="454"/>
      <c r="V538" s="454"/>
      <c r="W538" s="523"/>
      <c r="X538" s="454"/>
      <c r="Y538" s="454"/>
      <c r="Z538" s="454"/>
      <c r="AA538" s="454"/>
      <c r="AB538" s="454"/>
      <c r="AC538" s="455"/>
      <c r="AD538" s="453"/>
      <c r="AE538" s="75"/>
      <c r="AF538" s="366"/>
      <c r="AG538" s="366"/>
      <c r="AH538" s="366"/>
      <c r="AI538" s="366"/>
      <c r="AK538" s="366"/>
      <c r="AL538" s="366"/>
      <c r="AM538" s="39"/>
      <c r="AN538" s="69"/>
      <c r="AO538" s="39"/>
      <c r="AP538" s="33"/>
      <c r="AQ538" s="368"/>
      <c r="AR538" s="75"/>
      <c r="AS538" s="366"/>
      <c r="AT538" s="366"/>
      <c r="AU538" s="366"/>
      <c r="AV538" s="366"/>
      <c r="AX538" s="366"/>
      <c r="AY538" s="366"/>
      <c r="AZ538" s="39"/>
      <c r="BA538" s="69"/>
      <c r="BB538" s="39"/>
      <c r="BC538" s="33"/>
      <c r="BD538" s="368"/>
      <c r="BL538" s="650"/>
      <c r="BM538" s="650"/>
      <c r="BN538" s="650"/>
      <c r="BO538" s="650"/>
      <c r="BP538" s="650"/>
    </row>
    <row r="539" spans="1:68" ht="11.25" customHeight="1" x14ac:dyDescent="0.2">
      <c r="A539" s="366"/>
      <c r="B539" s="354"/>
      <c r="C539" s="368"/>
      <c r="D539" s="75"/>
      <c r="E539" s="645"/>
      <c r="F539" s="645"/>
      <c r="G539" s="645"/>
      <c r="H539" s="645"/>
      <c r="I539" s="645"/>
      <c r="J539" s="645"/>
      <c r="K539" s="645"/>
      <c r="L539" s="645"/>
      <c r="M539" s="645"/>
      <c r="N539" s="645"/>
      <c r="O539" s="645"/>
      <c r="P539" s="645"/>
      <c r="Q539" s="368"/>
      <c r="R539" s="463"/>
      <c r="S539" s="454"/>
      <c r="T539" s="454"/>
      <c r="U539" s="454"/>
      <c r="V539" s="464"/>
      <c r="W539" s="487"/>
      <c r="X539" s="464"/>
      <c r="Y539" s="490"/>
      <c r="Z539" s="454"/>
      <c r="AA539" s="454"/>
      <c r="AB539" s="454"/>
      <c r="AC539" s="455"/>
      <c r="AD539" s="453"/>
      <c r="AE539" s="75"/>
      <c r="AF539" s="366" t="s">
        <v>174</v>
      </c>
      <c r="AG539" s="366"/>
      <c r="AH539" s="366"/>
      <c r="AI539" s="70" t="s">
        <v>8</v>
      </c>
      <c r="AJ539" s="152"/>
      <c r="AK539" s="70"/>
      <c r="AL539" s="370" t="s">
        <v>71</v>
      </c>
      <c r="AM539" s="38"/>
      <c r="AN539" s="71"/>
      <c r="AO539" s="38"/>
      <c r="AP539" s="34"/>
      <c r="AQ539" s="368"/>
      <c r="AR539" s="75"/>
      <c r="AS539" s="366" t="s">
        <v>174</v>
      </c>
      <c r="AT539" s="366"/>
      <c r="AU539" s="366"/>
      <c r="AV539" s="70" t="s">
        <v>8</v>
      </c>
      <c r="AW539" s="152"/>
      <c r="AX539" s="70"/>
      <c r="AY539" s="370" t="s">
        <v>71</v>
      </c>
      <c r="AZ539" s="38"/>
      <c r="BA539" s="71"/>
      <c r="BB539" s="38"/>
      <c r="BC539" s="34"/>
      <c r="BD539" s="368"/>
      <c r="BL539" s="650"/>
      <c r="BM539" s="650"/>
      <c r="BN539" s="650"/>
      <c r="BO539" s="650"/>
      <c r="BP539" s="650"/>
    </row>
    <row r="540" spans="1:68" x14ac:dyDescent="0.2">
      <c r="A540" s="366"/>
      <c r="B540" s="354"/>
      <c r="C540" s="368"/>
      <c r="D540" s="75"/>
      <c r="E540" s="645"/>
      <c r="F540" s="645"/>
      <c r="G540" s="645"/>
      <c r="H540" s="645"/>
      <c r="I540" s="645"/>
      <c r="J540" s="645"/>
      <c r="K540" s="645"/>
      <c r="L540" s="645"/>
      <c r="M540" s="645"/>
      <c r="N540" s="645"/>
      <c r="O540" s="645"/>
      <c r="P540" s="645"/>
      <c r="Q540" s="368"/>
      <c r="R540" s="463"/>
      <c r="S540" s="454"/>
      <c r="T540" s="454"/>
      <c r="U540" s="454"/>
      <c r="V540" s="454"/>
      <c r="W540" s="454"/>
      <c r="X540" s="454"/>
      <c r="Y540" s="454"/>
      <c r="Z540" s="454"/>
      <c r="AA540" s="454"/>
      <c r="AB540" s="454"/>
      <c r="AC540" s="455"/>
      <c r="AD540" s="453"/>
      <c r="AE540" s="75"/>
      <c r="AF540" s="366"/>
      <c r="AG540" s="366"/>
      <c r="AH540" s="366"/>
      <c r="AI540" s="366"/>
      <c r="AJ540" s="366"/>
      <c r="AK540" s="366"/>
      <c r="AL540" s="366"/>
      <c r="AM540" s="366"/>
      <c r="AN540" s="366"/>
      <c r="AO540" s="366"/>
      <c r="AP540" s="364"/>
      <c r="AQ540" s="368"/>
      <c r="AR540" s="75"/>
      <c r="AS540" s="366"/>
      <c r="AT540" s="366"/>
      <c r="AU540" s="366"/>
      <c r="AV540" s="366"/>
      <c r="AW540" s="366"/>
      <c r="AX540" s="366"/>
      <c r="AY540" s="366"/>
      <c r="AZ540" s="366"/>
      <c r="BA540" s="366"/>
      <c r="BB540" s="366"/>
      <c r="BC540" s="364"/>
      <c r="BD540" s="368"/>
    </row>
    <row r="541" spans="1:68" x14ac:dyDescent="0.2">
      <c r="A541" s="366"/>
      <c r="B541" s="354"/>
      <c r="C541" s="368"/>
      <c r="D541" s="75"/>
      <c r="E541" s="645"/>
      <c r="F541" s="645"/>
      <c r="G541" s="645"/>
      <c r="H541" s="645"/>
      <c r="I541" s="645"/>
      <c r="J541" s="645"/>
      <c r="K541" s="645"/>
      <c r="L541" s="645"/>
      <c r="M541" s="645"/>
      <c r="N541" s="645"/>
      <c r="O541" s="645"/>
      <c r="P541" s="645"/>
      <c r="Q541" s="368"/>
      <c r="R541" s="463"/>
      <c r="S541" s="454"/>
      <c r="T541" s="454"/>
      <c r="U541" s="454"/>
      <c r="V541" s="454"/>
      <c r="W541" s="454"/>
      <c r="X541" s="464"/>
      <c r="Y541" s="464"/>
      <c r="Z541" s="487"/>
      <c r="AA541" s="464"/>
      <c r="AB541" s="464"/>
      <c r="AC541" s="465"/>
      <c r="AD541" s="453"/>
      <c r="AE541" s="75"/>
      <c r="AF541" s="366" t="s">
        <v>107</v>
      </c>
      <c r="AG541" s="366"/>
      <c r="AH541" s="366"/>
      <c r="AI541" s="366"/>
      <c r="AJ541" s="366"/>
      <c r="AK541" s="70" t="s">
        <v>8</v>
      </c>
      <c r="AL541" s="70"/>
      <c r="AM541" s="152"/>
      <c r="AN541" s="70"/>
      <c r="AO541" s="70"/>
      <c r="AP541" s="184" t="s">
        <v>108</v>
      </c>
      <c r="AQ541" s="368"/>
      <c r="AR541" s="75"/>
      <c r="AS541" s="366" t="s">
        <v>107</v>
      </c>
      <c r="AT541" s="366"/>
      <c r="AU541" s="366"/>
      <c r="AV541" s="366"/>
      <c r="AW541" s="366"/>
      <c r="AX541" s="70" t="s">
        <v>8</v>
      </c>
      <c r="AY541" s="70"/>
      <c r="AZ541" s="152"/>
      <c r="BA541" s="70"/>
      <c r="BB541" s="70"/>
      <c r="BC541" s="184" t="s">
        <v>108</v>
      </c>
      <c r="BD541" s="368"/>
    </row>
    <row r="542" spans="1:68" ht="12" thickBot="1" x14ac:dyDescent="0.25">
      <c r="A542" s="28"/>
      <c r="B542" s="343"/>
      <c r="C542" s="71"/>
      <c r="D542" s="38"/>
      <c r="E542" s="28"/>
      <c r="F542" s="28"/>
      <c r="G542" s="28"/>
      <c r="H542" s="28"/>
      <c r="I542" s="28"/>
      <c r="J542" s="28"/>
      <c r="K542" s="28"/>
      <c r="L542" s="28"/>
      <c r="M542" s="28"/>
      <c r="N542" s="28"/>
      <c r="O542" s="28"/>
      <c r="P542" s="28"/>
      <c r="Q542" s="71"/>
      <c r="R542" s="467"/>
      <c r="S542" s="468"/>
      <c r="T542" s="468"/>
      <c r="U542" s="468"/>
      <c r="V542" s="468"/>
      <c r="W542" s="468"/>
      <c r="X542" s="468"/>
      <c r="Y542" s="468"/>
      <c r="Z542" s="468"/>
      <c r="AA542" s="468"/>
      <c r="AB542" s="468"/>
      <c r="AC542" s="470"/>
      <c r="AD542" s="466"/>
      <c r="AE542" s="38"/>
      <c r="AF542" s="28"/>
      <c r="AG542" s="28"/>
      <c r="AH542" s="28"/>
      <c r="AI542" s="28"/>
      <c r="AJ542" s="28"/>
      <c r="AK542" s="28"/>
      <c r="AL542" s="28"/>
      <c r="AM542" s="28"/>
      <c r="AN542" s="28"/>
      <c r="AO542" s="28"/>
      <c r="AP542" s="154"/>
      <c r="AQ542" s="71"/>
      <c r="AR542" s="38"/>
      <c r="AS542" s="28"/>
      <c r="AT542" s="28"/>
      <c r="AU542" s="28"/>
      <c r="AV542" s="28"/>
      <c r="AW542" s="28"/>
      <c r="AX542" s="28"/>
      <c r="AY542" s="28"/>
      <c r="AZ542" s="28"/>
      <c r="BA542" s="28"/>
      <c r="BB542" s="28"/>
      <c r="BC542" s="154"/>
      <c r="BD542" s="71"/>
    </row>
    <row r="543" spans="1:68" ht="6" customHeight="1" x14ac:dyDescent="0.2">
      <c r="A543" s="186"/>
      <c r="B543" s="187"/>
      <c r="C543" s="188"/>
      <c r="D543" s="189"/>
      <c r="E543" s="1"/>
      <c r="F543" s="1"/>
      <c r="G543" s="1"/>
      <c r="H543" s="1"/>
      <c r="I543" s="1"/>
      <c r="J543" s="1"/>
      <c r="K543" s="1"/>
      <c r="L543" s="1"/>
      <c r="M543" s="1"/>
      <c r="N543" s="1"/>
      <c r="O543" s="1"/>
      <c r="P543" s="1"/>
      <c r="Q543" s="188"/>
      <c r="R543" s="189"/>
      <c r="S543" s="1"/>
      <c r="T543" s="1"/>
      <c r="U543" s="1"/>
      <c r="V543" s="1"/>
      <c r="W543" s="1"/>
      <c r="X543" s="1"/>
      <c r="Y543" s="1"/>
      <c r="Z543" s="1"/>
      <c r="AA543" s="1"/>
      <c r="AB543" s="1"/>
      <c r="AC543" s="175"/>
      <c r="AD543" s="188"/>
      <c r="AE543" s="189"/>
      <c r="AF543" s="1"/>
      <c r="AG543" s="1"/>
      <c r="AH543" s="1"/>
      <c r="AI543" s="1"/>
      <c r="AJ543" s="1"/>
      <c r="AK543" s="1"/>
      <c r="AL543" s="1"/>
      <c r="AM543" s="1"/>
      <c r="AN543" s="1"/>
      <c r="AO543" s="1"/>
      <c r="AP543" s="175"/>
      <c r="AQ543" s="190"/>
      <c r="AR543" s="189"/>
      <c r="AS543" s="1"/>
      <c r="AT543" s="1"/>
      <c r="AU543" s="1"/>
      <c r="AV543" s="1"/>
      <c r="AW543" s="1"/>
      <c r="AX543" s="1"/>
      <c r="AY543" s="1"/>
      <c r="AZ543" s="1"/>
      <c r="BA543" s="1"/>
      <c r="BB543" s="1"/>
      <c r="BC543" s="175"/>
      <c r="BD543" s="190"/>
    </row>
    <row r="544" spans="1:68" ht="10.15" customHeight="1" x14ac:dyDescent="0.2">
      <c r="A544" s="191"/>
      <c r="B544" s="354">
        <v>471</v>
      </c>
      <c r="C544" s="368"/>
      <c r="D544" s="75"/>
      <c r="E544" s="366"/>
      <c r="F544" s="366"/>
      <c r="G544" s="366"/>
      <c r="H544" s="366"/>
      <c r="I544" s="366"/>
      <c r="J544" s="366"/>
      <c r="K544" s="366"/>
      <c r="L544" s="366"/>
      <c r="M544" s="366"/>
      <c r="N544" s="366"/>
      <c r="O544" s="366"/>
      <c r="P544" s="366"/>
      <c r="Q544" s="368"/>
      <c r="R544" s="75"/>
      <c r="S544" s="631" t="s">
        <v>1542</v>
      </c>
      <c r="T544" s="631"/>
      <c r="U544" s="631"/>
      <c r="V544" s="631"/>
      <c r="W544" s="631"/>
      <c r="X544" s="631"/>
      <c r="Y544" s="631"/>
      <c r="Z544" s="631"/>
      <c r="AA544" s="631"/>
      <c r="AB544" s="631"/>
      <c r="AC544" s="631"/>
      <c r="AD544" s="132"/>
      <c r="AE544" s="133"/>
      <c r="AF544" s="631" t="s">
        <v>1543</v>
      </c>
      <c r="AG544" s="631"/>
      <c r="AH544" s="631"/>
      <c r="AI544" s="631"/>
      <c r="AJ544" s="631"/>
      <c r="AK544" s="631"/>
      <c r="AL544" s="631"/>
      <c r="AM544" s="631"/>
      <c r="AN544" s="631"/>
      <c r="AO544" s="631"/>
      <c r="AP544" s="631"/>
      <c r="AQ544" s="192"/>
      <c r="AR544" s="133"/>
      <c r="AS544" s="631" t="s">
        <v>1543</v>
      </c>
      <c r="AT544" s="631"/>
      <c r="AU544" s="631"/>
      <c r="AV544" s="631"/>
      <c r="AW544" s="631"/>
      <c r="AX544" s="631"/>
      <c r="AY544" s="631"/>
      <c r="AZ544" s="631"/>
      <c r="BA544" s="631"/>
      <c r="BB544" s="631"/>
      <c r="BC544" s="631"/>
      <c r="BD544" s="192"/>
    </row>
    <row r="545" spans="1:56" ht="6" customHeight="1" x14ac:dyDescent="0.2">
      <c r="A545" s="191"/>
      <c r="B545" s="354"/>
      <c r="C545" s="368"/>
      <c r="D545" s="75"/>
      <c r="E545" s="366"/>
      <c r="F545" s="366"/>
      <c r="G545" s="366"/>
      <c r="H545" s="366"/>
      <c r="I545" s="366"/>
      <c r="J545" s="366"/>
      <c r="K545" s="366"/>
      <c r="L545" s="366"/>
      <c r="M545" s="366"/>
      <c r="N545" s="366"/>
      <c r="O545" s="366"/>
      <c r="P545" s="366"/>
      <c r="Q545" s="368"/>
      <c r="R545" s="75"/>
      <c r="S545" s="631"/>
      <c r="T545" s="631"/>
      <c r="U545" s="631"/>
      <c r="V545" s="631"/>
      <c r="W545" s="631"/>
      <c r="X545" s="631"/>
      <c r="Y545" s="631"/>
      <c r="Z545" s="631"/>
      <c r="AA545" s="631"/>
      <c r="AB545" s="631"/>
      <c r="AC545" s="631"/>
      <c r="AD545" s="132"/>
      <c r="AE545" s="133"/>
      <c r="AF545" s="631"/>
      <c r="AG545" s="631"/>
      <c r="AH545" s="631"/>
      <c r="AI545" s="631"/>
      <c r="AJ545" s="631"/>
      <c r="AK545" s="631"/>
      <c r="AL545" s="631"/>
      <c r="AM545" s="631"/>
      <c r="AN545" s="631"/>
      <c r="AO545" s="631"/>
      <c r="AP545" s="631"/>
      <c r="AQ545" s="192"/>
      <c r="AR545" s="133"/>
      <c r="AS545" s="631"/>
      <c r="AT545" s="631"/>
      <c r="AU545" s="631"/>
      <c r="AV545" s="631"/>
      <c r="AW545" s="631"/>
      <c r="AX545" s="631"/>
      <c r="AY545" s="631"/>
      <c r="AZ545" s="631"/>
      <c r="BA545" s="631"/>
      <c r="BB545" s="631"/>
      <c r="BC545" s="631"/>
      <c r="BD545" s="192"/>
    </row>
    <row r="546" spans="1:56" ht="11.25" customHeight="1" x14ac:dyDescent="0.2">
      <c r="A546" s="191"/>
      <c r="B546" s="354"/>
      <c r="C546" s="368"/>
      <c r="D546" s="75"/>
      <c r="E546" s="366"/>
      <c r="F546" s="366"/>
      <c r="G546" s="366"/>
      <c r="H546" s="366"/>
      <c r="I546" s="366"/>
      <c r="J546" s="366"/>
      <c r="K546" s="366"/>
      <c r="L546" s="366"/>
      <c r="M546" s="366"/>
      <c r="N546" s="366"/>
      <c r="O546" s="366"/>
      <c r="P546" s="366"/>
      <c r="Q546" s="368"/>
      <c r="R546" s="75"/>
      <c r="S546" s="631"/>
      <c r="T546" s="631"/>
      <c r="U546" s="631"/>
      <c r="V546" s="631"/>
      <c r="W546" s="631"/>
      <c r="X546" s="631"/>
      <c r="Y546" s="631"/>
      <c r="Z546" s="631"/>
      <c r="AA546" s="631"/>
      <c r="AB546" s="631"/>
      <c r="AC546" s="631"/>
      <c r="AD546" s="132"/>
      <c r="AE546" s="133"/>
      <c r="AF546" s="631"/>
      <c r="AG546" s="631"/>
      <c r="AH546" s="631"/>
      <c r="AI546" s="631"/>
      <c r="AJ546" s="631"/>
      <c r="AK546" s="631"/>
      <c r="AL546" s="631"/>
      <c r="AM546" s="631"/>
      <c r="AN546" s="631"/>
      <c r="AO546" s="631"/>
      <c r="AP546" s="631"/>
      <c r="AQ546" s="192"/>
      <c r="AR546" s="133"/>
      <c r="AS546" s="631"/>
      <c r="AT546" s="631"/>
      <c r="AU546" s="631"/>
      <c r="AV546" s="631"/>
      <c r="AW546" s="631"/>
      <c r="AX546" s="631"/>
      <c r="AY546" s="631"/>
      <c r="AZ546" s="631"/>
      <c r="BA546" s="631"/>
      <c r="BB546" s="631"/>
      <c r="BC546" s="631"/>
      <c r="BD546" s="192"/>
    </row>
    <row r="547" spans="1:56" ht="34.5" customHeight="1" x14ac:dyDescent="0.2">
      <c r="A547" s="191"/>
      <c r="B547" s="354"/>
      <c r="C547" s="368"/>
      <c r="D547" s="75"/>
      <c r="E547" s="366"/>
      <c r="F547" s="366"/>
      <c r="G547" s="366"/>
      <c r="H547" s="366"/>
      <c r="I547" s="366"/>
      <c r="J547" s="366"/>
      <c r="K547" s="366"/>
      <c r="L547" s="366"/>
      <c r="M547" s="366"/>
      <c r="N547" s="366"/>
      <c r="O547" s="366"/>
      <c r="P547" s="366"/>
      <c r="Q547" s="368"/>
      <c r="R547" s="75"/>
      <c r="S547" s="631"/>
      <c r="T547" s="631"/>
      <c r="U547" s="631"/>
      <c r="V547" s="631"/>
      <c r="W547" s="631"/>
      <c r="X547" s="631"/>
      <c r="Y547" s="631"/>
      <c r="Z547" s="631"/>
      <c r="AA547" s="631"/>
      <c r="AB547" s="631"/>
      <c r="AC547" s="631"/>
      <c r="AD547" s="132"/>
      <c r="AE547" s="133"/>
      <c r="AF547" s="631"/>
      <c r="AG547" s="631"/>
      <c r="AH547" s="631"/>
      <c r="AI547" s="631"/>
      <c r="AJ547" s="631"/>
      <c r="AK547" s="631"/>
      <c r="AL547" s="631"/>
      <c r="AM547" s="631"/>
      <c r="AN547" s="631"/>
      <c r="AO547" s="631"/>
      <c r="AP547" s="631"/>
      <c r="AQ547" s="192"/>
      <c r="AR547" s="133"/>
      <c r="AS547" s="631"/>
      <c r="AT547" s="631"/>
      <c r="AU547" s="631"/>
      <c r="AV547" s="631"/>
      <c r="AW547" s="631"/>
      <c r="AX547" s="631"/>
      <c r="AY547" s="631"/>
      <c r="AZ547" s="631"/>
      <c r="BA547" s="631"/>
      <c r="BB547" s="631"/>
      <c r="BC547" s="631"/>
      <c r="BD547" s="192"/>
    </row>
    <row r="548" spans="1:56" ht="11.25" customHeight="1" thickBot="1" x14ac:dyDescent="0.25">
      <c r="A548" s="193"/>
      <c r="B548" s="363"/>
      <c r="C548" s="127"/>
      <c r="D548" s="128"/>
      <c r="E548" s="125"/>
      <c r="F548" s="125"/>
      <c r="G548" s="125"/>
      <c r="H548" s="125"/>
      <c r="I548" s="125"/>
      <c r="J548" s="125"/>
      <c r="K548" s="125"/>
      <c r="L548" s="125"/>
      <c r="M548" s="125"/>
      <c r="N548" s="125"/>
      <c r="O548" s="125"/>
      <c r="P548" s="125"/>
      <c r="Q548" s="127"/>
      <c r="R548" s="128"/>
      <c r="S548" s="125"/>
      <c r="T548" s="125"/>
      <c r="U548" s="125"/>
      <c r="V548" s="125"/>
      <c r="W548" s="125"/>
      <c r="X548" s="125"/>
      <c r="Y548" s="125"/>
      <c r="Z548" s="125"/>
      <c r="AA548" s="125"/>
      <c r="AB548" s="125"/>
      <c r="AC548" s="185"/>
      <c r="AD548" s="127"/>
      <c r="AE548" s="128"/>
      <c r="AF548" s="125"/>
      <c r="AG548" s="125"/>
      <c r="AH548" s="125"/>
      <c r="AI548" s="125"/>
      <c r="AJ548" s="125"/>
      <c r="AK548" s="125"/>
      <c r="AL548" s="125"/>
      <c r="AM548" s="125"/>
      <c r="AN548" s="125"/>
      <c r="AO548" s="125"/>
      <c r="AP548" s="185"/>
      <c r="AQ548" s="194"/>
      <c r="AR548" s="128"/>
      <c r="AS548" s="125"/>
      <c r="AT548" s="125"/>
      <c r="AU548" s="125"/>
      <c r="AV548" s="125"/>
      <c r="AW548" s="125"/>
      <c r="AX548" s="125"/>
      <c r="AY548" s="125"/>
      <c r="AZ548" s="125"/>
      <c r="BA548" s="125"/>
      <c r="BB548" s="125"/>
      <c r="BC548" s="185"/>
      <c r="BD548" s="194"/>
    </row>
    <row r="549" spans="1:56" ht="11.25" customHeight="1" x14ac:dyDescent="0.2">
      <c r="A549" s="1"/>
      <c r="B549" s="187"/>
      <c r="C549" s="1"/>
      <c r="D549" s="1"/>
      <c r="E549" s="1"/>
      <c r="F549" s="1"/>
      <c r="G549" s="1"/>
      <c r="H549" s="1"/>
      <c r="I549" s="1"/>
      <c r="J549" s="1"/>
      <c r="K549" s="1"/>
      <c r="L549" s="1"/>
      <c r="M549" s="1"/>
      <c r="N549" s="1"/>
      <c r="O549" s="1"/>
      <c r="P549" s="1"/>
      <c r="Q549" s="1"/>
      <c r="R549" s="1"/>
      <c r="S549" s="1"/>
      <c r="T549" s="1"/>
      <c r="U549" s="1"/>
      <c r="V549" s="1"/>
      <c r="W549" s="1"/>
      <c r="X549" s="1"/>
      <c r="Y549" s="1"/>
      <c r="Z549" s="1"/>
      <c r="AA549" s="1"/>
      <c r="AB549" s="1"/>
      <c r="AC549" s="175"/>
      <c r="AD549" s="1"/>
      <c r="AE549" s="1"/>
      <c r="AF549" s="1"/>
      <c r="AG549" s="1"/>
      <c r="AH549" s="1"/>
      <c r="AI549" s="1"/>
      <c r="AJ549" s="1"/>
      <c r="AK549" s="1"/>
      <c r="AL549" s="1"/>
      <c r="AM549" s="1"/>
      <c r="AN549" s="1"/>
      <c r="AO549" s="1"/>
      <c r="AP549" s="175"/>
      <c r="AQ549" s="1"/>
      <c r="AR549" s="1"/>
      <c r="AS549" s="1"/>
      <c r="AT549" s="1"/>
      <c r="AU549" s="1"/>
      <c r="AV549" s="1"/>
      <c r="AW549" s="1"/>
      <c r="AX549" s="1"/>
      <c r="AY549" s="1"/>
      <c r="AZ549" s="1"/>
      <c r="BA549" s="1"/>
      <c r="BB549" s="1"/>
      <c r="BC549" s="175"/>
      <c r="BD549" s="1"/>
    </row>
    <row r="550" spans="1:56" ht="11.25" customHeight="1" x14ac:dyDescent="0.2">
      <c r="A550" s="366"/>
      <c r="B550" s="354"/>
      <c r="C550" s="366"/>
      <c r="D550" s="366"/>
      <c r="E550" s="366"/>
      <c r="F550" s="366"/>
      <c r="G550" s="366"/>
      <c r="H550" s="366"/>
      <c r="I550" s="366"/>
      <c r="J550" s="366"/>
      <c r="K550" s="366"/>
      <c r="L550" s="366"/>
      <c r="M550" s="366"/>
      <c r="N550" s="366"/>
      <c r="O550" s="366"/>
      <c r="P550" s="366"/>
      <c r="Q550" s="366"/>
      <c r="R550" s="366"/>
      <c r="S550" s="366"/>
      <c r="T550" s="366"/>
      <c r="U550" s="366"/>
      <c r="V550" s="366"/>
      <c r="W550" s="366"/>
      <c r="X550" s="366"/>
      <c r="Y550" s="366"/>
      <c r="Z550" s="366"/>
      <c r="AA550" s="366"/>
      <c r="AB550" s="366"/>
      <c r="AC550" s="364"/>
      <c r="AD550" s="366"/>
      <c r="AE550" s="366"/>
      <c r="AF550" s="366"/>
      <c r="AG550" s="366"/>
      <c r="AH550" s="366"/>
      <c r="AI550" s="366"/>
      <c r="AJ550" s="366"/>
      <c r="AK550" s="366"/>
      <c r="AL550" s="366"/>
      <c r="AM550" s="366"/>
      <c r="AN550" s="366"/>
      <c r="AO550" s="366"/>
      <c r="AP550" s="364"/>
      <c r="AQ550" s="366"/>
      <c r="AR550" s="366"/>
      <c r="AS550" s="366"/>
      <c r="AT550" s="366"/>
      <c r="AU550" s="366"/>
      <c r="AV550" s="366"/>
      <c r="AW550" s="366"/>
      <c r="AX550" s="366"/>
      <c r="AY550" s="366"/>
      <c r="AZ550" s="366"/>
      <c r="BA550" s="366"/>
      <c r="BB550" s="366"/>
      <c r="BC550" s="364"/>
      <c r="BD550" s="366"/>
    </row>
    <row r="551" spans="1:56" ht="11.25" customHeight="1" x14ac:dyDescent="0.2">
      <c r="A551" s="333"/>
      <c r="D551" s="333"/>
      <c r="E551" s="333"/>
      <c r="F551" s="333"/>
      <c r="G551" s="333"/>
      <c r="H551" s="333"/>
      <c r="I551" s="333"/>
      <c r="J551" s="333"/>
      <c r="K551" s="333"/>
      <c r="L551" s="333"/>
      <c r="M551" s="333"/>
      <c r="N551" s="333"/>
      <c r="O551" s="333"/>
      <c r="P551" s="333"/>
      <c r="Q551" s="333"/>
      <c r="R551" s="333"/>
      <c r="S551" s="333"/>
      <c r="T551" s="333"/>
      <c r="U551" s="333"/>
      <c r="V551" s="333"/>
      <c r="W551" s="333"/>
      <c r="X551" s="333"/>
      <c r="Y551" s="333"/>
      <c r="Z551" s="333"/>
      <c r="AA551" s="333"/>
      <c r="AB551" s="333"/>
      <c r="AD551" s="333"/>
      <c r="AE551" s="333"/>
      <c r="AF551" s="333"/>
      <c r="AG551" s="333"/>
      <c r="AH551" s="333"/>
      <c r="AI551" s="333"/>
      <c r="AJ551" s="333"/>
      <c r="AK551" s="333"/>
      <c r="AL551" s="333"/>
      <c r="AM551" s="333"/>
      <c r="AN551" s="333"/>
      <c r="AO551" s="333"/>
      <c r="AQ551" s="333"/>
      <c r="AR551" s="333"/>
      <c r="AS551" s="333"/>
      <c r="AT551" s="333"/>
      <c r="AU551" s="333"/>
      <c r="AV551" s="333"/>
      <c r="AW551" s="333"/>
      <c r="AX551" s="333"/>
      <c r="AY551" s="333"/>
      <c r="AZ551" s="333"/>
      <c r="BA551" s="333"/>
      <c r="BB551" s="333"/>
      <c r="BD551" s="333"/>
    </row>
    <row r="552" spans="1:56" x14ac:dyDescent="0.2">
      <c r="A552" s="333"/>
      <c r="B552" s="333"/>
      <c r="D552" s="333"/>
      <c r="E552" s="333"/>
      <c r="F552" s="333"/>
      <c r="G552" s="333"/>
      <c r="H552" s="333"/>
      <c r="I552" s="333"/>
      <c r="J552" s="333"/>
      <c r="K552" s="333"/>
      <c r="L552" s="333"/>
      <c r="M552" s="333"/>
      <c r="N552" s="333"/>
      <c r="O552" s="333"/>
      <c r="P552" s="333"/>
      <c r="Q552" s="333"/>
      <c r="R552" s="333"/>
      <c r="S552" s="333"/>
      <c r="T552" s="333"/>
      <c r="U552" s="333"/>
      <c r="V552" s="333"/>
      <c r="W552" s="333"/>
      <c r="X552" s="333"/>
      <c r="Y552" s="333"/>
      <c r="Z552" s="333"/>
      <c r="AA552" s="333"/>
      <c r="AB552" s="333"/>
      <c r="AD552" s="333"/>
      <c r="AE552" s="333"/>
      <c r="AF552" s="333"/>
      <c r="AG552" s="333"/>
      <c r="AH552" s="333"/>
      <c r="AI552" s="333"/>
      <c r="AJ552" s="333"/>
      <c r="AK552" s="333"/>
      <c r="AL552" s="333"/>
      <c r="AM552" s="333"/>
      <c r="AN552" s="333"/>
      <c r="AO552" s="333"/>
      <c r="AQ552" s="333"/>
      <c r="AR552" s="333"/>
      <c r="AS552" s="333"/>
      <c r="AT552" s="333"/>
      <c r="AU552" s="333"/>
      <c r="AV552" s="333"/>
      <c r="AW552" s="333"/>
      <c r="AX552" s="333"/>
      <c r="AY552" s="333"/>
      <c r="AZ552" s="333"/>
      <c r="BA552" s="333"/>
      <c r="BB552" s="333"/>
      <c r="BD552" s="333"/>
    </row>
    <row r="553" spans="1:56" x14ac:dyDescent="0.2">
      <c r="A553" s="333"/>
      <c r="B553" s="333"/>
      <c r="D553" s="333"/>
      <c r="E553" s="333"/>
      <c r="F553" s="333"/>
      <c r="G553" s="333"/>
      <c r="H553" s="333"/>
      <c r="I553" s="333"/>
      <c r="J553" s="333"/>
      <c r="K553" s="333"/>
      <c r="L553" s="333"/>
      <c r="M553" s="333"/>
      <c r="N553" s="333"/>
      <c r="O553" s="333"/>
      <c r="P553" s="333"/>
      <c r="Q553" s="333"/>
      <c r="R553" s="333"/>
      <c r="S553" s="333"/>
      <c r="T553" s="333"/>
      <c r="U553" s="333"/>
      <c r="V553" s="333"/>
      <c r="W553" s="333"/>
      <c r="X553" s="333"/>
      <c r="Y553" s="333"/>
      <c r="Z553" s="333"/>
      <c r="AA553" s="333"/>
      <c r="AB553" s="333"/>
      <c r="AD553" s="333"/>
      <c r="AE553" s="333"/>
      <c r="AF553" s="333"/>
      <c r="AG553" s="333"/>
      <c r="AH553" s="333"/>
      <c r="AI553" s="333"/>
      <c r="AJ553" s="333"/>
      <c r="AK553" s="333"/>
      <c r="AL553" s="333"/>
      <c r="AM553" s="333"/>
      <c r="AN553" s="333"/>
      <c r="AO553" s="333"/>
      <c r="AQ553" s="333"/>
      <c r="AR553" s="333"/>
      <c r="AS553" s="333"/>
      <c r="AT553" s="333"/>
      <c r="AU553" s="333"/>
      <c r="AV553" s="333"/>
      <c r="AW553" s="333"/>
      <c r="AX553" s="333"/>
      <c r="AY553" s="333"/>
      <c r="AZ553" s="333"/>
      <c r="BA553" s="333"/>
      <c r="BB553" s="333"/>
      <c r="BD553" s="333"/>
    </row>
    <row r="554" spans="1:56" x14ac:dyDescent="0.2">
      <c r="A554" s="333"/>
      <c r="D554" s="333"/>
      <c r="E554" s="333"/>
      <c r="F554" s="333"/>
      <c r="G554" s="333"/>
      <c r="H554" s="333"/>
      <c r="I554" s="333"/>
      <c r="J554" s="333"/>
      <c r="K554" s="333"/>
      <c r="L554" s="333"/>
      <c r="M554" s="333"/>
      <c r="N554" s="333"/>
      <c r="O554" s="333"/>
      <c r="P554" s="333"/>
      <c r="Q554" s="333"/>
      <c r="R554" s="333"/>
      <c r="S554" s="333"/>
      <c r="T554" s="333"/>
      <c r="U554" s="333"/>
      <c r="V554" s="333"/>
      <c r="W554" s="333"/>
      <c r="X554" s="333"/>
      <c r="Y554" s="333"/>
      <c r="Z554" s="333"/>
      <c r="AA554" s="333"/>
      <c r="AB554" s="333"/>
      <c r="AD554" s="333"/>
      <c r="AE554" s="333"/>
      <c r="AF554" s="333"/>
      <c r="AG554" s="333"/>
      <c r="AH554" s="333"/>
      <c r="AI554" s="333"/>
      <c r="AJ554" s="333"/>
      <c r="AK554" s="333"/>
      <c r="AL554" s="333"/>
      <c r="AM554" s="333"/>
      <c r="AN554" s="333"/>
      <c r="AO554" s="333"/>
      <c r="AQ554" s="333"/>
      <c r="AR554" s="333"/>
      <c r="AS554" s="333"/>
      <c r="AT554" s="333"/>
      <c r="AU554" s="333"/>
      <c r="AV554" s="333"/>
      <c r="AW554" s="333"/>
      <c r="AX554" s="333"/>
      <c r="AY554" s="333"/>
      <c r="AZ554" s="333"/>
      <c r="BA554" s="333"/>
      <c r="BB554" s="333"/>
      <c r="BD554" s="333"/>
    </row>
    <row r="555" spans="1:56" x14ac:dyDescent="0.2">
      <c r="A555" s="333"/>
      <c r="C555" s="333"/>
      <c r="D555" s="333"/>
      <c r="E555" s="333"/>
      <c r="F555" s="333"/>
      <c r="G555" s="333"/>
      <c r="H555" s="333"/>
      <c r="I555" s="333"/>
      <c r="J555" s="333"/>
      <c r="K555" s="333"/>
      <c r="L555" s="333"/>
      <c r="M555" s="333"/>
      <c r="N555" s="333"/>
      <c r="O555" s="333"/>
      <c r="P555" s="333"/>
      <c r="Q555" s="333"/>
      <c r="R555" s="333"/>
      <c r="S555" s="333"/>
      <c r="T555" s="333"/>
      <c r="U555" s="333"/>
      <c r="V555" s="333"/>
      <c r="W555" s="333"/>
      <c r="X555" s="333"/>
      <c r="Y555" s="333"/>
      <c r="Z555" s="333"/>
      <c r="AA555" s="333"/>
      <c r="AB555" s="333"/>
      <c r="AD555" s="333"/>
      <c r="AE555" s="333"/>
      <c r="AF555" s="333"/>
      <c r="AG555" s="333"/>
      <c r="AH555" s="333"/>
      <c r="AI555" s="333"/>
      <c r="AJ555" s="333"/>
      <c r="AK555" s="333"/>
      <c r="AL555" s="333"/>
      <c r="AM555" s="333"/>
      <c r="AN555" s="333"/>
      <c r="AO555" s="333"/>
      <c r="AQ555" s="333"/>
      <c r="AR555" s="333"/>
      <c r="AS555" s="333"/>
      <c r="AT555" s="333"/>
      <c r="AU555" s="333"/>
      <c r="AV555" s="333"/>
      <c r="AW555" s="333"/>
      <c r="AX555" s="333"/>
      <c r="AY555" s="333"/>
      <c r="AZ555" s="333"/>
      <c r="BA555" s="333"/>
      <c r="BB555" s="333"/>
      <c r="BD555" s="333"/>
    </row>
    <row r="556" spans="1:56" x14ac:dyDescent="0.2">
      <c r="A556" s="333"/>
      <c r="C556" s="333"/>
      <c r="D556" s="333"/>
      <c r="E556" s="333"/>
      <c r="F556" s="333"/>
      <c r="G556" s="333"/>
      <c r="H556" s="333"/>
      <c r="I556" s="333"/>
      <c r="J556" s="333"/>
      <c r="K556" s="333"/>
      <c r="L556" s="333"/>
      <c r="M556" s="333"/>
      <c r="N556" s="333"/>
      <c r="O556" s="333"/>
      <c r="P556" s="333"/>
      <c r="Q556" s="333"/>
      <c r="R556" s="333"/>
      <c r="S556" s="333"/>
      <c r="T556" s="333"/>
      <c r="U556" s="333"/>
      <c r="V556" s="333"/>
      <c r="W556" s="333"/>
      <c r="X556" s="333"/>
      <c r="Y556" s="333"/>
      <c r="Z556" s="333"/>
      <c r="AA556" s="333"/>
      <c r="AB556" s="333"/>
      <c r="AD556" s="333"/>
      <c r="AE556" s="333"/>
      <c r="AF556" s="333"/>
      <c r="AG556" s="333"/>
      <c r="AH556" s="333"/>
      <c r="AI556" s="333"/>
      <c r="AJ556" s="333"/>
      <c r="AK556" s="333"/>
      <c r="AL556" s="333"/>
      <c r="AM556" s="333"/>
      <c r="AN556" s="333"/>
      <c r="AO556" s="333"/>
      <c r="AQ556" s="333"/>
      <c r="AR556" s="333"/>
      <c r="AS556" s="333"/>
      <c r="AT556" s="333"/>
      <c r="AU556" s="333"/>
      <c r="AV556" s="333"/>
      <c r="AW556" s="333"/>
      <c r="AX556" s="333"/>
      <c r="AY556" s="333"/>
      <c r="AZ556" s="333"/>
      <c r="BA556" s="333"/>
      <c r="BB556" s="333"/>
      <c r="BD556" s="333"/>
    </row>
  </sheetData>
  <sheetProtection formatCells="0" formatRows="0" insertRows="0" deleteRows="0"/>
  <mergeCells count="164">
    <mergeCell ref="BF317:BN319"/>
    <mergeCell ref="BG360:BN361"/>
    <mergeCell ref="BG350:BS352"/>
    <mergeCell ref="BF515:BP517"/>
    <mergeCell ref="BF525:BM529"/>
    <mergeCell ref="BL534:BP539"/>
    <mergeCell ref="BH259:BO262"/>
    <mergeCell ref="AF544:AP547"/>
    <mergeCell ref="AS544:BC547"/>
    <mergeCell ref="AI409:AO409"/>
    <mergeCell ref="AI412:AO412"/>
    <mergeCell ref="AF520:AI520"/>
    <mergeCell ref="BG324:BO326"/>
    <mergeCell ref="S544:AC547"/>
    <mergeCell ref="E203:P206"/>
    <mergeCell ref="E468:P470"/>
    <mergeCell ref="E463:P465"/>
    <mergeCell ref="E457:P460"/>
    <mergeCell ref="E452:P454"/>
    <mergeCell ref="E426:P428"/>
    <mergeCell ref="E431:P433"/>
    <mergeCell ref="E501:P506"/>
    <mergeCell ref="E534:P537"/>
    <mergeCell ref="E538:P541"/>
    <mergeCell ref="E259:P261"/>
    <mergeCell ref="E263:P264"/>
    <mergeCell ref="E509:P512"/>
    <mergeCell ref="E513:P516"/>
    <mergeCell ref="E524:P531"/>
    <mergeCell ref="E519:P521"/>
    <mergeCell ref="V409:AB409"/>
    <mergeCell ref="V412:AB412"/>
    <mergeCell ref="E416:P419"/>
    <mergeCell ref="E420:P423"/>
    <mergeCell ref="E482:P484"/>
    <mergeCell ref="E473:P475"/>
    <mergeCell ref="S520:V520"/>
    <mergeCell ref="E236:P239"/>
    <mergeCell ref="E242:P244"/>
    <mergeCell ref="E321:P323"/>
    <mergeCell ref="E359:P363"/>
    <mergeCell ref="E355:P357"/>
    <mergeCell ref="E329:P331"/>
    <mergeCell ref="E332:P334"/>
    <mergeCell ref="E335:P337"/>
    <mergeCell ref="E338:P340"/>
    <mergeCell ref="E341:P343"/>
    <mergeCell ref="E344:P346"/>
    <mergeCell ref="E347:P349"/>
    <mergeCell ref="E350:Q352"/>
    <mergeCell ref="D328:BD328"/>
    <mergeCell ref="E317:P318"/>
    <mergeCell ref="E319:P320"/>
    <mergeCell ref="E324:P325"/>
    <mergeCell ref="E246:P250"/>
    <mergeCell ref="E271:P273"/>
    <mergeCell ref="E279:P282"/>
    <mergeCell ref="E283:P287"/>
    <mergeCell ref="F293:Q295"/>
    <mergeCell ref="E296:P296"/>
    <mergeCell ref="E298:P304"/>
    <mergeCell ref="A1:AQ1"/>
    <mergeCell ref="AP87:AP88"/>
    <mergeCell ref="S76:AB76"/>
    <mergeCell ref="AF76:AO76"/>
    <mergeCell ref="E64:P66"/>
    <mergeCell ref="E71:P72"/>
    <mergeCell ref="E4:AP7"/>
    <mergeCell ref="E26:P28"/>
    <mergeCell ref="F38:H40"/>
    <mergeCell ref="L38:O40"/>
    <mergeCell ref="F41:J46"/>
    <mergeCell ref="L41:P46"/>
    <mergeCell ref="E49:P54"/>
    <mergeCell ref="E57:P61"/>
    <mergeCell ref="E85:T85"/>
    <mergeCell ref="D9:BD12"/>
    <mergeCell ref="R13:AD14"/>
    <mergeCell ref="AE13:AQ14"/>
    <mergeCell ref="AR13:BD14"/>
    <mergeCell ref="AS76:BB76"/>
    <mergeCell ref="BC87:BC88"/>
    <mergeCell ref="E29:P33"/>
    <mergeCell ref="E95:P97"/>
    <mergeCell ref="E176:P183"/>
    <mergeCell ref="E221:P233"/>
    <mergeCell ref="E91:P93"/>
    <mergeCell ref="E130:P130"/>
    <mergeCell ref="S130:U130"/>
    <mergeCell ref="AF130:AH130"/>
    <mergeCell ref="E133:P137"/>
    <mergeCell ref="E139:P140"/>
    <mergeCell ref="E143:P146"/>
    <mergeCell ref="V146:AB146"/>
    <mergeCell ref="E105:P107"/>
    <mergeCell ref="E110:P113"/>
    <mergeCell ref="E115:P118"/>
    <mergeCell ref="V122:AB122"/>
    <mergeCell ref="R102:AD103"/>
    <mergeCell ref="AE102:AQ103"/>
    <mergeCell ref="V158:AB158"/>
    <mergeCell ref="E165:P168"/>
    <mergeCell ref="A125:AQ125"/>
    <mergeCell ref="S128:AC128"/>
    <mergeCell ref="AF128:AP128"/>
    <mergeCell ref="E148:P148"/>
    <mergeCell ref="V155:AB155"/>
    <mergeCell ref="E443:P445"/>
    <mergeCell ref="E446:P449"/>
    <mergeCell ref="R368:AD369"/>
    <mergeCell ref="AE368:AQ369"/>
    <mergeCell ref="E371:P374"/>
    <mergeCell ref="E376:P378"/>
    <mergeCell ref="E380:P383"/>
    <mergeCell ref="V382:AB382"/>
    <mergeCell ref="E353:P353"/>
    <mergeCell ref="E275:P277"/>
    <mergeCell ref="E309:P311"/>
    <mergeCell ref="E326:P327"/>
    <mergeCell ref="E386:P388"/>
    <mergeCell ref="AV382:BB382"/>
    <mergeCell ref="AV400:BB400"/>
    <mergeCell ref="AV409:BB409"/>
    <mergeCell ref="AV412:BB412"/>
    <mergeCell ref="AS520:AV520"/>
    <mergeCell ref="AR368:BD369"/>
    <mergeCell ref="D364:BD367"/>
    <mergeCell ref="R498:AD499"/>
    <mergeCell ref="AE498:AQ499"/>
    <mergeCell ref="AR498:BD499"/>
    <mergeCell ref="D494:BD497"/>
    <mergeCell ref="E486:Q491"/>
    <mergeCell ref="E390:P391"/>
    <mergeCell ref="E393:P396"/>
    <mergeCell ref="E398:P398"/>
    <mergeCell ref="V400:AB400"/>
    <mergeCell ref="AI400:AO400"/>
    <mergeCell ref="AI382:AO382"/>
    <mergeCell ref="E436:P437"/>
    <mergeCell ref="E438:P440"/>
    <mergeCell ref="AR102:BD103"/>
    <mergeCell ref="D99:BD101"/>
    <mergeCell ref="R315:AD316"/>
    <mergeCell ref="AE315:AQ316"/>
    <mergeCell ref="AR315:BD316"/>
    <mergeCell ref="D312:BD314"/>
    <mergeCell ref="AI122:AO122"/>
    <mergeCell ref="AI146:AO146"/>
    <mergeCell ref="AI155:AO155"/>
    <mergeCell ref="AI158:AO158"/>
    <mergeCell ref="AV122:BB122"/>
    <mergeCell ref="AV146:BB146"/>
    <mergeCell ref="AV155:BB155"/>
    <mergeCell ref="AV158:BB158"/>
    <mergeCell ref="D253:BD255"/>
    <mergeCell ref="R256:AD257"/>
    <mergeCell ref="AE256:AQ257"/>
    <mergeCell ref="AR256:BD257"/>
    <mergeCell ref="E171:P174"/>
    <mergeCell ref="AS128:BC128"/>
    <mergeCell ref="AS130:AU130"/>
    <mergeCell ref="E188:P195"/>
    <mergeCell ref="E197:P199"/>
    <mergeCell ref="E212:P219"/>
  </mergeCells>
  <printOptions horizontalCentered="1"/>
  <pageMargins left="0.5" right="0.5" top="0.5" bottom="0.5" header="0.3" footer="0.3"/>
  <pageSetup paperSize="9" orientation="portrait" r:id="rId1"/>
  <headerFooter>
    <oddFooter>&amp;CW-&amp;P</oddFooter>
  </headerFooter>
  <rowBreaks count="3" manualBreakCount="3">
    <brk id="124" max="42" man="1"/>
    <brk id="384" max="42" man="1"/>
    <brk id="499" max="42"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sheetPr>
  <dimension ref="A1:AO14"/>
  <sheetViews>
    <sheetView workbookViewId="0">
      <selection sqref="A1:AO1"/>
    </sheetView>
  </sheetViews>
  <sheetFormatPr defaultColWidth="2.83203125" defaultRowHeight="11.25" x14ac:dyDescent="0.2"/>
  <cols>
    <col min="1" max="16384" width="2.83203125" style="122"/>
  </cols>
  <sheetData>
    <row r="1" spans="1:41" s="150" customFormat="1" x14ac:dyDescent="0.2">
      <c r="A1" s="717" t="s">
        <v>679</v>
      </c>
      <c r="B1" s="718"/>
      <c r="C1" s="718"/>
      <c r="D1" s="718"/>
      <c r="E1" s="718"/>
      <c r="F1" s="718"/>
      <c r="G1" s="718"/>
      <c r="H1" s="718"/>
      <c r="I1" s="718"/>
      <c r="J1" s="718"/>
      <c r="K1" s="718"/>
      <c r="L1" s="718"/>
      <c r="M1" s="718"/>
      <c r="N1" s="718"/>
      <c r="O1" s="718"/>
      <c r="P1" s="718"/>
      <c r="Q1" s="718"/>
      <c r="R1" s="718"/>
      <c r="S1" s="718"/>
      <c r="T1" s="718"/>
      <c r="U1" s="718"/>
      <c r="V1" s="718"/>
      <c r="W1" s="718"/>
      <c r="X1" s="718"/>
      <c r="Y1" s="718"/>
      <c r="Z1" s="718"/>
      <c r="AA1" s="718"/>
      <c r="AB1" s="718"/>
      <c r="AC1" s="718"/>
      <c r="AD1" s="718"/>
      <c r="AE1" s="718"/>
      <c r="AF1" s="718"/>
      <c r="AG1" s="718"/>
      <c r="AH1" s="718"/>
      <c r="AI1" s="718"/>
      <c r="AJ1" s="718"/>
      <c r="AK1" s="718"/>
      <c r="AL1" s="718"/>
      <c r="AM1" s="718"/>
      <c r="AN1" s="718"/>
      <c r="AO1" s="718"/>
    </row>
    <row r="2" spans="1:41" ht="6" customHeight="1" x14ac:dyDescent="0.2"/>
    <row r="3" spans="1:41" ht="11.25" customHeight="1" x14ac:dyDescent="0.2">
      <c r="A3" s="253"/>
      <c r="B3" s="646" t="str">
        <f>"(1) Year of fieldwork is assumed to be " &amp; FW_YR &amp; ". For fieldwork beginning in " &amp; FW_YR+1 &amp; ", all references to calendar years should be increased by one; for example, " &amp; FW_YR-6 &amp; " should be changed to " &amp; FW_YR-5 &amp; ", " &amp; FW_YR-5 &amp; " should be changed to " &amp; FW_YR-4 &amp; ", " &amp; FW_YR-4 &amp; " should be changed to " &amp; FW_YR-3 &amp; ", and similarly for all years throughout the questionnaire."</f>
        <v>(1) Year of fieldwork is assumed to be 2017. For fieldwork beginning in 2018, all references to calendar years should be increased by one; for example, 2011 should be changed to 2012, 2012 should be changed to 2013, 2013 should be changed to 2014, and similarly for all years throughout the questionnaire.</v>
      </c>
      <c r="C3" s="646"/>
      <c r="D3" s="646"/>
      <c r="E3" s="646"/>
      <c r="F3" s="646"/>
      <c r="G3" s="646"/>
      <c r="H3" s="646"/>
      <c r="I3" s="646"/>
      <c r="J3" s="646"/>
      <c r="K3" s="646"/>
      <c r="L3" s="646"/>
      <c r="M3" s="646"/>
      <c r="N3" s="646"/>
      <c r="O3" s="646"/>
      <c r="P3" s="646"/>
      <c r="Q3" s="646"/>
      <c r="R3" s="646"/>
      <c r="S3" s="646"/>
      <c r="T3" s="646"/>
      <c r="U3" s="646"/>
      <c r="V3" s="646"/>
      <c r="W3" s="646"/>
      <c r="X3" s="646"/>
      <c r="Y3" s="646"/>
      <c r="Z3" s="646"/>
      <c r="AA3" s="646"/>
      <c r="AB3" s="646"/>
      <c r="AC3" s="646"/>
      <c r="AD3" s="646"/>
      <c r="AE3" s="646"/>
      <c r="AF3" s="646"/>
      <c r="AG3" s="646"/>
      <c r="AH3" s="646"/>
      <c r="AI3" s="646"/>
      <c r="AJ3" s="646"/>
      <c r="AK3" s="646"/>
      <c r="AL3" s="646"/>
      <c r="AM3" s="646"/>
      <c r="AN3" s="646"/>
      <c r="AO3" s="646"/>
    </row>
    <row r="4" spans="1:41" x14ac:dyDescent="0.2">
      <c r="A4" s="253"/>
      <c r="B4" s="646"/>
      <c r="C4" s="646"/>
      <c r="D4" s="646"/>
      <c r="E4" s="646"/>
      <c r="F4" s="646"/>
      <c r="G4" s="646"/>
      <c r="H4" s="646"/>
      <c r="I4" s="646"/>
      <c r="J4" s="646"/>
      <c r="K4" s="646"/>
      <c r="L4" s="646"/>
      <c r="M4" s="646"/>
      <c r="N4" s="646"/>
      <c r="O4" s="646"/>
      <c r="P4" s="646"/>
      <c r="Q4" s="646"/>
      <c r="R4" s="646"/>
      <c r="S4" s="646"/>
      <c r="T4" s="646"/>
      <c r="U4" s="646"/>
      <c r="V4" s="646"/>
      <c r="W4" s="646"/>
      <c r="X4" s="646"/>
      <c r="Y4" s="646"/>
      <c r="Z4" s="646"/>
      <c r="AA4" s="646"/>
      <c r="AB4" s="646"/>
      <c r="AC4" s="646"/>
      <c r="AD4" s="646"/>
      <c r="AE4" s="646"/>
      <c r="AF4" s="646"/>
      <c r="AG4" s="646"/>
      <c r="AH4" s="646"/>
      <c r="AI4" s="646"/>
      <c r="AJ4" s="646"/>
      <c r="AK4" s="646"/>
      <c r="AL4" s="646"/>
      <c r="AM4" s="646"/>
      <c r="AN4" s="646"/>
      <c r="AO4" s="646"/>
    </row>
    <row r="5" spans="1:41" x14ac:dyDescent="0.2">
      <c r="A5" s="253"/>
      <c r="B5" s="646"/>
      <c r="C5" s="646"/>
      <c r="D5" s="646"/>
      <c r="E5" s="646"/>
      <c r="F5" s="646"/>
      <c r="G5" s="646"/>
      <c r="H5" s="646"/>
      <c r="I5" s="646"/>
      <c r="J5" s="646"/>
      <c r="K5" s="646"/>
      <c r="L5" s="646"/>
      <c r="M5" s="646"/>
      <c r="N5" s="646"/>
      <c r="O5" s="646"/>
      <c r="P5" s="646"/>
      <c r="Q5" s="646"/>
      <c r="R5" s="646"/>
      <c r="S5" s="646"/>
      <c r="T5" s="646"/>
      <c r="U5" s="646"/>
      <c r="V5" s="646"/>
      <c r="W5" s="646"/>
      <c r="X5" s="646"/>
      <c r="Y5" s="646"/>
      <c r="Z5" s="646"/>
      <c r="AA5" s="646"/>
      <c r="AB5" s="646"/>
      <c r="AC5" s="646"/>
      <c r="AD5" s="646"/>
      <c r="AE5" s="646"/>
      <c r="AF5" s="646"/>
      <c r="AG5" s="646"/>
      <c r="AH5" s="646"/>
      <c r="AI5" s="646"/>
      <c r="AJ5" s="646"/>
      <c r="AK5" s="646"/>
      <c r="AL5" s="646"/>
      <c r="AM5" s="646"/>
      <c r="AN5" s="646"/>
      <c r="AO5" s="646"/>
    </row>
    <row r="6" spans="1:41" x14ac:dyDescent="0.2">
      <c r="A6" s="253"/>
      <c r="B6" s="645" t="s">
        <v>743</v>
      </c>
      <c r="C6" s="645"/>
      <c r="D6" s="645"/>
      <c r="E6" s="645"/>
      <c r="F6" s="645"/>
      <c r="G6" s="645"/>
      <c r="H6" s="645"/>
      <c r="I6" s="645"/>
      <c r="J6" s="645"/>
      <c r="K6" s="645"/>
      <c r="L6" s="645"/>
      <c r="M6" s="645"/>
      <c r="N6" s="645"/>
      <c r="O6" s="645"/>
      <c r="P6" s="645"/>
      <c r="Q6" s="645"/>
      <c r="R6" s="645"/>
      <c r="S6" s="645"/>
      <c r="T6" s="645"/>
      <c r="U6" s="645"/>
      <c r="V6" s="645"/>
      <c r="W6" s="645"/>
      <c r="X6" s="645"/>
      <c r="Y6" s="645"/>
      <c r="Z6" s="645"/>
      <c r="AA6" s="645"/>
      <c r="AB6" s="645"/>
      <c r="AC6" s="645"/>
      <c r="AD6" s="645"/>
      <c r="AE6" s="645"/>
      <c r="AF6" s="645"/>
      <c r="AG6" s="645"/>
      <c r="AH6" s="645"/>
      <c r="AI6" s="645"/>
      <c r="AJ6" s="645"/>
      <c r="AK6" s="645"/>
      <c r="AL6" s="645"/>
      <c r="AM6" s="645"/>
      <c r="AN6" s="645"/>
      <c r="AO6" s="645"/>
    </row>
    <row r="7" spans="1:41" x14ac:dyDescent="0.2">
      <c r="A7" s="253"/>
      <c r="B7" s="645"/>
      <c r="C7" s="645"/>
      <c r="D7" s="645"/>
      <c r="E7" s="645"/>
      <c r="F7" s="645"/>
      <c r="G7" s="645"/>
      <c r="H7" s="645"/>
      <c r="I7" s="645"/>
      <c r="J7" s="645"/>
      <c r="K7" s="645"/>
      <c r="L7" s="645"/>
      <c r="M7" s="645"/>
      <c r="N7" s="645"/>
      <c r="O7" s="645"/>
      <c r="P7" s="645"/>
      <c r="Q7" s="645"/>
      <c r="R7" s="645"/>
      <c r="S7" s="645"/>
      <c r="T7" s="645"/>
      <c r="U7" s="645"/>
      <c r="V7" s="645"/>
      <c r="W7" s="645"/>
      <c r="X7" s="645"/>
      <c r="Y7" s="645"/>
      <c r="Z7" s="645"/>
      <c r="AA7" s="645"/>
      <c r="AB7" s="645"/>
      <c r="AC7" s="645"/>
      <c r="AD7" s="645"/>
      <c r="AE7" s="645"/>
      <c r="AF7" s="645"/>
      <c r="AG7" s="645"/>
      <c r="AH7" s="645"/>
      <c r="AI7" s="645"/>
      <c r="AJ7" s="645"/>
      <c r="AK7" s="645"/>
      <c r="AL7" s="645"/>
      <c r="AM7" s="645"/>
      <c r="AN7" s="645"/>
      <c r="AO7" s="645"/>
    </row>
    <row r="8" spans="1:41" x14ac:dyDescent="0.2">
      <c r="A8" s="253"/>
      <c r="B8" s="645" t="s">
        <v>744</v>
      </c>
      <c r="C8" s="645"/>
      <c r="D8" s="645"/>
      <c r="E8" s="645"/>
      <c r="F8" s="645"/>
      <c r="G8" s="645"/>
      <c r="H8" s="645"/>
      <c r="I8" s="645"/>
      <c r="J8" s="645"/>
      <c r="K8" s="645"/>
      <c r="L8" s="645"/>
      <c r="M8" s="645"/>
      <c r="N8" s="645"/>
      <c r="O8" s="645"/>
      <c r="P8" s="645"/>
      <c r="Q8" s="645"/>
      <c r="R8" s="645"/>
      <c r="S8" s="645"/>
      <c r="T8" s="645"/>
      <c r="U8" s="645"/>
      <c r="V8" s="645"/>
      <c r="W8" s="645"/>
      <c r="X8" s="645"/>
      <c r="Y8" s="645"/>
      <c r="Z8" s="645"/>
      <c r="AA8" s="645"/>
      <c r="AB8" s="645"/>
      <c r="AC8" s="645"/>
      <c r="AD8" s="645"/>
      <c r="AE8" s="645"/>
      <c r="AF8" s="645"/>
      <c r="AG8" s="645"/>
      <c r="AH8" s="645"/>
      <c r="AI8" s="645"/>
      <c r="AJ8" s="645"/>
      <c r="AK8" s="645"/>
      <c r="AL8" s="645"/>
      <c r="AM8" s="645"/>
      <c r="AN8" s="645"/>
      <c r="AO8" s="645"/>
    </row>
    <row r="9" spans="1:41" x14ac:dyDescent="0.2">
      <c r="A9" s="253"/>
      <c r="B9" s="645" t="s">
        <v>745</v>
      </c>
      <c r="C9" s="645"/>
      <c r="D9" s="645"/>
      <c r="E9" s="645"/>
      <c r="F9" s="645"/>
      <c r="G9" s="645"/>
      <c r="H9" s="645"/>
      <c r="I9" s="645"/>
      <c r="J9" s="645"/>
      <c r="K9" s="645"/>
      <c r="L9" s="645"/>
      <c r="M9" s="645"/>
      <c r="N9" s="645"/>
      <c r="O9" s="645"/>
      <c r="P9" s="645"/>
      <c r="Q9" s="645"/>
      <c r="R9" s="645"/>
      <c r="S9" s="645"/>
      <c r="T9" s="645"/>
      <c r="U9" s="645"/>
      <c r="V9" s="645"/>
      <c r="W9" s="645"/>
      <c r="X9" s="645"/>
      <c r="Y9" s="645"/>
      <c r="Z9" s="645"/>
      <c r="AA9" s="645"/>
      <c r="AB9" s="645"/>
      <c r="AC9" s="645"/>
      <c r="AD9" s="645"/>
      <c r="AE9" s="645"/>
      <c r="AF9" s="645"/>
      <c r="AG9" s="645"/>
      <c r="AH9" s="645"/>
      <c r="AI9" s="645"/>
      <c r="AJ9" s="645"/>
      <c r="AK9" s="645"/>
      <c r="AL9" s="645"/>
      <c r="AM9" s="645"/>
      <c r="AN9" s="645"/>
      <c r="AO9" s="645"/>
    </row>
    <row r="10" spans="1:41" x14ac:dyDescent="0.2">
      <c r="A10" s="253"/>
      <c r="B10" s="645" t="s">
        <v>746</v>
      </c>
      <c r="C10" s="645"/>
      <c r="D10" s="645"/>
      <c r="E10" s="645"/>
      <c r="F10" s="645"/>
      <c r="G10" s="645"/>
      <c r="H10" s="645"/>
      <c r="I10" s="645"/>
      <c r="J10" s="645"/>
      <c r="K10" s="645"/>
      <c r="L10" s="645"/>
      <c r="M10" s="645"/>
      <c r="N10" s="645"/>
      <c r="O10" s="645"/>
      <c r="P10" s="645"/>
      <c r="Q10" s="645"/>
      <c r="R10" s="645"/>
      <c r="S10" s="645"/>
      <c r="T10" s="645"/>
      <c r="U10" s="645"/>
      <c r="V10" s="645"/>
      <c r="W10" s="645"/>
      <c r="X10" s="645"/>
      <c r="Y10" s="645"/>
      <c r="Z10" s="645"/>
      <c r="AA10" s="645"/>
      <c r="AB10" s="645"/>
      <c r="AC10" s="645"/>
      <c r="AD10" s="645"/>
      <c r="AE10" s="645"/>
      <c r="AF10" s="645"/>
      <c r="AG10" s="645"/>
      <c r="AH10" s="645"/>
      <c r="AI10" s="645"/>
      <c r="AJ10" s="645"/>
      <c r="AK10" s="645"/>
      <c r="AL10" s="645"/>
      <c r="AM10" s="645"/>
      <c r="AN10" s="645"/>
      <c r="AO10" s="645"/>
    </row>
    <row r="11" spans="1:41" x14ac:dyDescent="0.2">
      <c r="A11" s="253"/>
      <c r="B11" s="645" t="s">
        <v>765</v>
      </c>
      <c r="C11" s="645"/>
      <c r="D11" s="645"/>
      <c r="E11" s="645"/>
      <c r="F11" s="645"/>
      <c r="G11" s="645"/>
      <c r="H11" s="645"/>
      <c r="I11" s="645"/>
      <c r="J11" s="645"/>
      <c r="K11" s="645"/>
      <c r="L11" s="645"/>
      <c r="M11" s="645"/>
      <c r="N11" s="645"/>
      <c r="O11" s="645"/>
      <c r="P11" s="645"/>
      <c r="Q11" s="645"/>
      <c r="R11" s="645"/>
      <c r="S11" s="645"/>
      <c r="T11" s="645"/>
      <c r="U11" s="645"/>
      <c r="V11" s="645"/>
      <c r="W11" s="645"/>
      <c r="X11" s="645"/>
      <c r="Y11" s="645"/>
      <c r="Z11" s="645"/>
      <c r="AA11" s="645"/>
      <c r="AB11" s="645"/>
      <c r="AC11" s="645"/>
      <c r="AD11" s="645"/>
      <c r="AE11" s="645"/>
      <c r="AF11" s="645"/>
      <c r="AG11" s="645"/>
      <c r="AH11" s="645"/>
      <c r="AI11" s="645"/>
      <c r="AJ11" s="645"/>
      <c r="AK11" s="645"/>
      <c r="AL11" s="645"/>
      <c r="AM11" s="645"/>
      <c r="AN11" s="645"/>
      <c r="AO11" s="645"/>
    </row>
    <row r="12" spans="1:41" x14ac:dyDescent="0.2">
      <c r="A12" s="253"/>
      <c r="B12" s="645" t="s">
        <v>764</v>
      </c>
      <c r="C12" s="645"/>
      <c r="D12" s="645"/>
      <c r="E12" s="645"/>
      <c r="F12" s="645"/>
      <c r="G12" s="645"/>
      <c r="H12" s="645"/>
      <c r="I12" s="645"/>
      <c r="J12" s="645"/>
      <c r="K12" s="645"/>
      <c r="L12" s="645"/>
      <c r="M12" s="645"/>
      <c r="N12" s="645"/>
      <c r="O12" s="645"/>
      <c r="P12" s="645"/>
      <c r="Q12" s="645"/>
      <c r="R12" s="645"/>
      <c r="S12" s="645"/>
      <c r="T12" s="645"/>
      <c r="U12" s="645"/>
      <c r="V12" s="645"/>
      <c r="W12" s="645"/>
      <c r="X12" s="645"/>
      <c r="Y12" s="645"/>
      <c r="Z12" s="645"/>
      <c r="AA12" s="645"/>
      <c r="AB12" s="645"/>
      <c r="AC12" s="645"/>
      <c r="AD12" s="645"/>
      <c r="AE12" s="645"/>
      <c r="AF12" s="645"/>
      <c r="AG12" s="645"/>
      <c r="AH12" s="645"/>
      <c r="AI12" s="645"/>
      <c r="AJ12" s="645"/>
      <c r="AK12" s="645"/>
      <c r="AL12" s="645"/>
      <c r="AM12" s="645"/>
      <c r="AN12" s="645"/>
      <c r="AO12" s="645"/>
    </row>
    <row r="13" spans="1:41" x14ac:dyDescent="0.2">
      <c r="A13" s="253"/>
      <c r="B13" s="645"/>
      <c r="C13" s="645"/>
      <c r="D13" s="645"/>
      <c r="E13" s="645"/>
      <c r="F13" s="645"/>
      <c r="G13" s="645"/>
      <c r="H13" s="645"/>
      <c r="I13" s="645"/>
      <c r="J13" s="645"/>
      <c r="K13" s="645"/>
      <c r="L13" s="645"/>
      <c r="M13" s="645"/>
      <c r="N13" s="645"/>
      <c r="O13" s="645"/>
      <c r="P13" s="645"/>
      <c r="Q13" s="645"/>
      <c r="R13" s="645"/>
      <c r="S13" s="645"/>
      <c r="T13" s="645"/>
      <c r="U13" s="645"/>
      <c r="V13" s="645"/>
      <c r="W13" s="645"/>
      <c r="X13" s="645"/>
      <c r="Y13" s="645"/>
      <c r="Z13" s="645"/>
      <c r="AA13" s="645"/>
      <c r="AB13" s="645"/>
      <c r="AC13" s="645"/>
      <c r="AD13" s="645"/>
      <c r="AE13" s="645"/>
      <c r="AF13" s="645"/>
      <c r="AG13" s="645"/>
      <c r="AH13" s="645"/>
      <c r="AI13" s="645"/>
      <c r="AJ13" s="645"/>
      <c r="AK13" s="645"/>
      <c r="AL13" s="645"/>
      <c r="AM13" s="645"/>
      <c r="AN13" s="645"/>
      <c r="AO13" s="645"/>
    </row>
    <row r="14" spans="1:41" ht="6" customHeight="1" x14ac:dyDescent="0.2"/>
  </sheetData>
  <sheetProtection formatCells="0" formatRows="0" insertRows="0" deleteRows="0"/>
  <mergeCells count="8">
    <mergeCell ref="B11:AO11"/>
    <mergeCell ref="B12:AO13"/>
    <mergeCell ref="A1:AO1"/>
    <mergeCell ref="B3:AO5"/>
    <mergeCell ref="B6:AO7"/>
    <mergeCell ref="B8:AO8"/>
    <mergeCell ref="B9:AO9"/>
    <mergeCell ref="B10:AO10"/>
  </mergeCells>
  <printOptions horizontalCentered="1"/>
  <pageMargins left="0.5" right="0.5" top="0.5" bottom="0.5" header="0.3" footer="0.3"/>
  <pageSetup paperSize="9" orientation="portrait" r:id="rId1"/>
  <headerFooter>
    <oddFooter>&amp;CW-&amp;P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tabColor theme="7" tint="-0.249977111117893"/>
  </sheetPr>
  <dimension ref="A1:AZ344"/>
  <sheetViews>
    <sheetView topLeftCell="B287" zoomScale="120" zoomScaleNormal="120" zoomScalePageLayoutView="150" workbookViewId="0">
      <selection activeCell="W307" sqref="W307"/>
    </sheetView>
  </sheetViews>
  <sheetFormatPr defaultColWidth="0" defaultRowHeight="11.25" zeroHeight="1" x14ac:dyDescent="0.2"/>
  <cols>
    <col min="1" max="1" width="1.83203125" style="570" customWidth="1"/>
    <col min="2" max="2" width="4.83203125" style="601" customWidth="1"/>
    <col min="3" max="4" width="1.83203125" style="570" customWidth="1"/>
    <col min="5" max="20" width="2.83203125" style="570" customWidth="1"/>
    <col min="21" max="22" width="1.83203125" style="570" customWidth="1"/>
    <col min="23" max="26" width="2.83203125" style="570" customWidth="1"/>
    <col min="27" max="27" width="3.5" style="570" customWidth="1"/>
    <col min="28" max="30" width="2.83203125" style="570" customWidth="1"/>
    <col min="31" max="31" width="7" style="570" customWidth="1"/>
    <col min="32" max="37" width="2.83203125" style="570" customWidth="1"/>
    <col min="38" max="38" width="4.1640625" style="602" customWidth="1"/>
    <col min="39" max="39" width="6.83203125" style="570" customWidth="1"/>
    <col min="40" max="41" width="1.83203125" style="570" customWidth="1"/>
    <col min="42" max="42" width="13" style="599" customWidth="1"/>
    <col min="43" max="43" width="3.5" style="570" customWidth="1"/>
    <col min="44" max="45" width="2.83203125" style="570" hidden="1" customWidth="1"/>
    <col min="46" max="46" width="3.1640625" style="570" hidden="1" customWidth="1"/>
    <col min="47" max="47" width="2.83203125" style="570" hidden="1" customWidth="1"/>
    <col min="48" max="48" width="3.1640625" style="570" hidden="1" customWidth="1"/>
    <col min="49" max="51" width="2.83203125" style="570" hidden="1" customWidth="1"/>
    <col min="52" max="52" width="4.83203125" style="570" hidden="1" customWidth="1"/>
    <col min="53" max="16384" width="2.83203125" style="570" hidden="1"/>
  </cols>
  <sheetData>
    <row r="1" spans="1:43" x14ac:dyDescent="0.2">
      <c r="A1" s="753" t="s">
        <v>772</v>
      </c>
      <c r="B1" s="753"/>
      <c r="C1" s="753"/>
      <c r="D1" s="753"/>
      <c r="E1" s="753"/>
      <c r="F1" s="753"/>
      <c r="G1" s="753"/>
      <c r="H1" s="753"/>
      <c r="I1" s="753"/>
      <c r="J1" s="753"/>
      <c r="K1" s="753"/>
      <c r="L1" s="753"/>
      <c r="M1" s="753"/>
      <c r="N1" s="753"/>
      <c r="O1" s="753"/>
      <c r="P1" s="753"/>
      <c r="Q1" s="753"/>
      <c r="R1" s="753"/>
      <c r="S1" s="753"/>
      <c r="T1" s="753"/>
      <c r="U1" s="753"/>
      <c r="V1" s="753"/>
      <c r="W1" s="753"/>
      <c r="X1" s="753"/>
      <c r="Y1" s="753"/>
      <c r="Z1" s="753"/>
      <c r="AA1" s="753"/>
      <c r="AB1" s="753"/>
      <c r="AC1" s="753"/>
      <c r="AD1" s="753"/>
      <c r="AE1" s="753"/>
      <c r="AF1" s="753"/>
      <c r="AG1" s="753"/>
      <c r="AH1" s="753"/>
      <c r="AI1" s="753"/>
      <c r="AJ1" s="753"/>
      <c r="AK1" s="753"/>
      <c r="AL1" s="753"/>
      <c r="AM1" s="753"/>
      <c r="AN1" s="753"/>
      <c r="AO1" s="753"/>
      <c r="AP1" s="753"/>
      <c r="AQ1" s="753"/>
    </row>
    <row r="2" spans="1:43" ht="6" customHeight="1" x14ac:dyDescent="0.2">
      <c r="A2" s="531"/>
      <c r="B2" s="571"/>
      <c r="C2" s="563"/>
      <c r="D2" s="563"/>
      <c r="E2" s="563"/>
      <c r="F2" s="563"/>
      <c r="G2" s="563"/>
      <c r="H2" s="563"/>
      <c r="I2" s="563"/>
      <c r="J2" s="563"/>
      <c r="K2" s="563"/>
      <c r="L2" s="563"/>
      <c r="M2" s="563"/>
      <c r="N2" s="563"/>
      <c r="O2" s="563"/>
      <c r="P2" s="563"/>
      <c r="Q2" s="563"/>
      <c r="R2" s="563"/>
      <c r="S2" s="563"/>
      <c r="T2" s="563"/>
      <c r="U2" s="563"/>
      <c r="V2" s="563"/>
      <c r="W2" s="563"/>
      <c r="X2" s="563"/>
      <c r="Y2" s="563"/>
      <c r="Z2" s="563"/>
      <c r="AA2" s="563"/>
      <c r="AB2" s="563"/>
      <c r="AC2" s="563"/>
      <c r="AD2" s="563"/>
      <c r="AE2" s="563"/>
      <c r="AF2" s="563"/>
      <c r="AG2" s="563"/>
      <c r="AH2" s="563"/>
      <c r="AI2" s="563"/>
      <c r="AJ2" s="563"/>
      <c r="AK2" s="563"/>
      <c r="AL2" s="537"/>
      <c r="AM2" s="563"/>
      <c r="AN2" s="563"/>
      <c r="AO2" s="563"/>
      <c r="AP2" s="563"/>
      <c r="AQ2" s="563"/>
    </row>
    <row r="3" spans="1:43" s="572" customFormat="1" ht="11.25" customHeight="1" thickBot="1" x14ac:dyDescent="0.25">
      <c r="A3" s="442"/>
      <c r="B3" s="448" t="s">
        <v>47</v>
      </c>
      <c r="C3" s="445"/>
      <c r="D3" s="443"/>
      <c r="E3" s="754" t="s">
        <v>48</v>
      </c>
      <c r="F3" s="754"/>
      <c r="G3" s="754"/>
      <c r="H3" s="754"/>
      <c r="I3" s="754"/>
      <c r="J3" s="754"/>
      <c r="K3" s="754"/>
      <c r="L3" s="754"/>
      <c r="M3" s="754"/>
      <c r="N3" s="754"/>
      <c r="O3" s="754"/>
      <c r="P3" s="754"/>
      <c r="Q3" s="754"/>
      <c r="R3" s="754"/>
      <c r="S3" s="754"/>
      <c r="T3" s="754"/>
      <c r="U3" s="445"/>
      <c r="V3" s="443"/>
      <c r="W3" s="754" t="s">
        <v>49</v>
      </c>
      <c r="X3" s="754"/>
      <c r="Y3" s="754"/>
      <c r="Z3" s="754"/>
      <c r="AA3" s="754"/>
      <c r="AB3" s="754"/>
      <c r="AC3" s="754"/>
      <c r="AD3" s="754"/>
      <c r="AE3" s="754"/>
      <c r="AF3" s="754"/>
      <c r="AG3" s="754"/>
      <c r="AH3" s="754"/>
      <c r="AI3" s="754"/>
      <c r="AJ3" s="754"/>
      <c r="AK3" s="754"/>
      <c r="AL3" s="754"/>
      <c r="AM3" s="445"/>
      <c r="AN3" s="443"/>
      <c r="AO3" s="754" t="s">
        <v>50</v>
      </c>
      <c r="AP3" s="754"/>
      <c r="AQ3" s="442"/>
    </row>
    <row r="4" spans="1:43" s="572" customFormat="1" ht="11.25" customHeight="1" x14ac:dyDescent="0.2">
      <c r="A4" s="406"/>
      <c r="B4" s="420"/>
      <c r="C4" s="407"/>
      <c r="D4" s="408"/>
      <c r="E4" s="406"/>
      <c r="F4" s="406"/>
      <c r="G4" s="406"/>
      <c r="H4" s="406"/>
      <c r="I4" s="406"/>
      <c r="J4" s="406"/>
      <c r="K4" s="406"/>
      <c r="L4" s="406"/>
      <c r="M4" s="406"/>
      <c r="N4" s="406"/>
      <c r="O4" s="406"/>
      <c r="P4" s="406"/>
      <c r="Q4" s="406"/>
      <c r="R4" s="406"/>
      <c r="S4" s="406"/>
      <c r="T4" s="406"/>
      <c r="U4" s="407"/>
      <c r="V4" s="408"/>
      <c r="W4" s="406"/>
      <c r="X4" s="406"/>
      <c r="Y4" s="406"/>
      <c r="Z4" s="406"/>
      <c r="AA4" s="406"/>
      <c r="AB4" s="406"/>
      <c r="AC4" s="406"/>
      <c r="AD4" s="406"/>
      <c r="AE4" s="406"/>
      <c r="AF4" s="406"/>
      <c r="AG4" s="406"/>
      <c r="AH4" s="406"/>
      <c r="AI4" s="406"/>
      <c r="AJ4" s="406"/>
      <c r="AK4" s="406"/>
      <c r="AL4" s="565"/>
      <c r="AM4" s="407"/>
      <c r="AN4" s="408"/>
      <c r="AO4" s="406"/>
      <c r="AP4" s="406"/>
      <c r="AQ4" s="406"/>
    </row>
    <row r="5" spans="1:43" s="572" customFormat="1" ht="11.25" customHeight="1" x14ac:dyDescent="0.2">
      <c r="A5" s="531"/>
      <c r="B5" s="532">
        <v>701</v>
      </c>
      <c r="C5" s="410"/>
      <c r="D5" s="411"/>
      <c r="E5" s="742" t="str">
        <f ca="1">VLOOKUP(INDIRECT(ADDRESS(ROW(),COLUMN()-3)),Language_Translations,MATCH(Language_Selected,Language_Options,0),FALSE)</f>
        <v>Are you currently married or living together with a man as if married?</v>
      </c>
      <c r="F5" s="742"/>
      <c r="G5" s="742"/>
      <c r="H5" s="742"/>
      <c r="I5" s="742"/>
      <c r="J5" s="742"/>
      <c r="K5" s="742"/>
      <c r="L5" s="742"/>
      <c r="M5" s="742"/>
      <c r="N5" s="742"/>
      <c r="O5" s="742"/>
      <c r="P5" s="742"/>
      <c r="Q5" s="742"/>
      <c r="R5" s="742"/>
      <c r="S5" s="742"/>
      <c r="T5" s="742"/>
      <c r="U5" s="410"/>
      <c r="V5" s="411"/>
      <c r="W5" s="563" t="s">
        <v>1419</v>
      </c>
      <c r="X5" s="563"/>
      <c r="Y5" s="563"/>
      <c r="Z5" s="563"/>
      <c r="AA5" s="563"/>
      <c r="AB5" s="563"/>
      <c r="AC5" s="563"/>
      <c r="AD5" s="563"/>
      <c r="AE5" s="563"/>
      <c r="AF5" s="567" t="s">
        <v>8</v>
      </c>
      <c r="AG5" s="573"/>
      <c r="AH5" s="573"/>
      <c r="AI5" s="574"/>
      <c r="AJ5" s="574"/>
      <c r="AK5" s="574"/>
      <c r="AL5" s="431" t="s">
        <v>63</v>
      </c>
      <c r="AM5" s="410"/>
      <c r="AN5" s="411"/>
      <c r="AO5" s="563"/>
      <c r="AP5" s="743"/>
      <c r="AQ5" s="531"/>
    </row>
    <row r="6" spans="1:43" s="572" customFormat="1" ht="11.25" customHeight="1" x14ac:dyDescent="0.2">
      <c r="A6" s="531"/>
      <c r="B6" s="532"/>
      <c r="C6" s="410"/>
      <c r="D6" s="411"/>
      <c r="E6" s="742"/>
      <c r="F6" s="742"/>
      <c r="G6" s="742"/>
      <c r="H6" s="742"/>
      <c r="I6" s="742"/>
      <c r="J6" s="742"/>
      <c r="K6" s="742"/>
      <c r="L6" s="742"/>
      <c r="M6" s="742"/>
      <c r="N6" s="742"/>
      <c r="O6" s="742"/>
      <c r="P6" s="742"/>
      <c r="Q6" s="742"/>
      <c r="R6" s="742"/>
      <c r="S6" s="742"/>
      <c r="T6" s="742"/>
      <c r="U6" s="410"/>
      <c r="V6" s="411"/>
      <c r="W6" s="563" t="s">
        <v>1420</v>
      </c>
      <c r="X6" s="563"/>
      <c r="Y6" s="563"/>
      <c r="Z6" s="563"/>
      <c r="AA6" s="563"/>
      <c r="AB6" s="563"/>
      <c r="AC6" s="563"/>
      <c r="AD6" s="563"/>
      <c r="AE6" s="567" t="s">
        <v>8</v>
      </c>
      <c r="AF6" s="567"/>
      <c r="AG6" s="573"/>
      <c r="AH6" s="573"/>
      <c r="AI6" s="567"/>
      <c r="AJ6" s="567"/>
      <c r="AK6" s="574"/>
      <c r="AL6" s="431" t="s">
        <v>65</v>
      </c>
      <c r="AM6" s="410"/>
      <c r="AN6" s="411"/>
      <c r="AO6" s="563"/>
      <c r="AP6" s="743"/>
      <c r="AQ6" s="531"/>
    </row>
    <row r="7" spans="1:43" s="572" customFormat="1" ht="11.25" customHeight="1" x14ac:dyDescent="0.2">
      <c r="A7" s="531"/>
      <c r="B7" s="571"/>
      <c r="C7" s="410"/>
      <c r="D7" s="411"/>
      <c r="E7" s="742"/>
      <c r="F7" s="742"/>
      <c r="G7" s="742"/>
      <c r="H7" s="742"/>
      <c r="I7" s="742"/>
      <c r="J7" s="742"/>
      <c r="K7" s="742"/>
      <c r="L7" s="742"/>
      <c r="M7" s="742"/>
      <c r="N7" s="742"/>
      <c r="O7" s="742"/>
      <c r="P7" s="742"/>
      <c r="Q7" s="742"/>
      <c r="R7" s="742"/>
      <c r="S7" s="742"/>
      <c r="T7" s="742"/>
      <c r="U7" s="410"/>
      <c r="V7" s="411"/>
      <c r="W7" s="563" t="s">
        <v>1421</v>
      </c>
      <c r="X7" s="563"/>
      <c r="Y7" s="563"/>
      <c r="Z7" s="563"/>
      <c r="AA7" s="563"/>
      <c r="AB7" s="563"/>
      <c r="AC7" s="567" t="s">
        <v>8</v>
      </c>
      <c r="AD7" s="573"/>
      <c r="AE7" s="567"/>
      <c r="AF7" s="567"/>
      <c r="AG7" s="567"/>
      <c r="AH7" s="567"/>
      <c r="AI7" s="567"/>
      <c r="AJ7" s="567"/>
      <c r="AK7" s="567"/>
      <c r="AL7" s="568" t="s">
        <v>71</v>
      </c>
      <c r="AM7" s="410"/>
      <c r="AN7" s="411"/>
      <c r="AO7" s="563"/>
      <c r="AP7" s="563"/>
      <c r="AQ7" s="531"/>
    </row>
    <row r="8" spans="1:43" s="572" customFormat="1" ht="11.25" customHeight="1" thickBot="1" x14ac:dyDescent="0.25">
      <c r="A8" s="412"/>
      <c r="B8" s="556"/>
      <c r="C8" s="413"/>
      <c r="D8" s="414"/>
      <c r="E8" s="412"/>
      <c r="F8" s="412"/>
      <c r="G8" s="412"/>
      <c r="H8" s="412"/>
      <c r="I8" s="412"/>
      <c r="J8" s="412"/>
      <c r="K8" s="412"/>
      <c r="L8" s="412"/>
      <c r="M8" s="412"/>
      <c r="N8" s="412"/>
      <c r="O8" s="412"/>
      <c r="P8" s="412"/>
      <c r="Q8" s="412"/>
      <c r="R8" s="412"/>
      <c r="S8" s="412"/>
      <c r="T8" s="412"/>
      <c r="U8" s="413"/>
      <c r="V8" s="414"/>
      <c r="W8" s="412"/>
      <c r="X8" s="412"/>
      <c r="Y8" s="412"/>
      <c r="Z8" s="412"/>
      <c r="AA8" s="412"/>
      <c r="AB8" s="412"/>
      <c r="AC8" s="412"/>
      <c r="AD8" s="412"/>
      <c r="AE8" s="412"/>
      <c r="AF8" s="412"/>
      <c r="AG8" s="412"/>
      <c r="AH8" s="412"/>
      <c r="AI8" s="412"/>
      <c r="AJ8" s="412"/>
      <c r="AK8" s="412"/>
      <c r="AL8" s="542"/>
      <c r="AM8" s="413"/>
      <c r="AN8" s="414"/>
      <c r="AO8" s="412"/>
      <c r="AP8" s="412"/>
      <c r="AQ8" s="412"/>
    </row>
    <row r="9" spans="1:43" s="572" customFormat="1" ht="11.25" customHeight="1" x14ac:dyDescent="0.2">
      <c r="A9" s="419"/>
      <c r="B9" s="420"/>
      <c r="C9" s="407"/>
      <c r="D9" s="408"/>
      <c r="E9" s="406"/>
      <c r="F9" s="406"/>
      <c r="G9" s="406"/>
      <c r="H9" s="406"/>
      <c r="I9" s="406"/>
      <c r="J9" s="406"/>
      <c r="K9" s="406"/>
      <c r="L9" s="406"/>
      <c r="M9" s="406"/>
      <c r="N9" s="406"/>
      <c r="O9" s="406"/>
      <c r="P9" s="406"/>
      <c r="Q9" s="406"/>
      <c r="R9" s="406"/>
      <c r="S9" s="406"/>
      <c r="T9" s="406"/>
      <c r="U9" s="406"/>
      <c r="V9" s="406"/>
      <c r="W9" s="406"/>
      <c r="X9" s="406"/>
      <c r="Y9" s="406"/>
      <c r="Z9" s="406"/>
      <c r="AA9" s="406"/>
      <c r="AB9" s="406"/>
      <c r="AC9" s="406"/>
      <c r="AD9" s="406"/>
      <c r="AE9" s="406"/>
      <c r="AF9" s="406"/>
      <c r="AG9" s="406"/>
      <c r="AH9" s="406"/>
      <c r="AI9" s="406"/>
      <c r="AJ9" s="406"/>
      <c r="AK9" s="406"/>
      <c r="AL9" s="565"/>
      <c r="AM9" s="407"/>
      <c r="AN9" s="408"/>
      <c r="AO9" s="406"/>
      <c r="AP9" s="406"/>
      <c r="AQ9" s="421"/>
    </row>
    <row r="10" spans="1:43" s="572" customFormat="1" ht="11.25" customHeight="1" x14ac:dyDescent="0.2">
      <c r="A10" s="423"/>
      <c r="B10" s="532">
        <v>702</v>
      </c>
      <c r="C10" s="410"/>
      <c r="D10" s="411"/>
      <c r="E10" s="725" t="s">
        <v>1427</v>
      </c>
      <c r="F10" s="725"/>
      <c r="G10" s="725"/>
      <c r="H10" s="725"/>
      <c r="I10" s="725"/>
      <c r="J10" s="725"/>
      <c r="K10" s="725"/>
      <c r="L10" s="725"/>
      <c r="M10" s="725"/>
      <c r="N10" s="725"/>
      <c r="O10" s="725"/>
      <c r="P10" s="725"/>
      <c r="Q10" s="725"/>
      <c r="R10" s="725"/>
      <c r="S10" s="725"/>
      <c r="T10" s="725"/>
      <c r="U10" s="531"/>
      <c r="V10" s="531"/>
      <c r="W10" s="531"/>
      <c r="X10" s="531"/>
      <c r="Y10" s="531"/>
      <c r="Z10" s="531"/>
      <c r="AA10" s="531"/>
      <c r="AB10" s="531"/>
      <c r="AC10" s="531"/>
      <c r="AD10" s="531"/>
      <c r="AE10" s="531"/>
      <c r="AF10" s="531"/>
      <c r="AG10" s="531"/>
      <c r="AH10" s="531"/>
      <c r="AI10" s="531"/>
      <c r="AJ10" s="531"/>
      <c r="AK10" s="531"/>
      <c r="AL10" s="433"/>
      <c r="AM10" s="410"/>
      <c r="AN10" s="411"/>
      <c r="AO10" s="531"/>
      <c r="AP10" s="531"/>
      <c r="AQ10" s="428"/>
    </row>
    <row r="11" spans="1:43" s="572" customFormat="1" ht="11.25" customHeight="1" x14ac:dyDescent="0.2">
      <c r="A11" s="423"/>
      <c r="B11" s="532"/>
      <c r="C11" s="410"/>
      <c r="D11" s="411"/>
      <c r="E11" s="531"/>
      <c r="F11" s="531"/>
      <c r="G11" s="531"/>
      <c r="H11" s="531"/>
      <c r="I11" s="531"/>
      <c r="J11" s="531"/>
      <c r="K11" s="531"/>
      <c r="L11" s="531"/>
      <c r="M11" s="531"/>
      <c r="N11" s="531"/>
      <c r="O11" s="531"/>
      <c r="P11" s="531"/>
      <c r="Q11" s="531"/>
      <c r="R11" s="531"/>
      <c r="S11" s="531"/>
      <c r="T11" s="531"/>
      <c r="U11" s="531"/>
      <c r="V11" s="531"/>
      <c r="W11" s="531"/>
      <c r="X11" s="531"/>
      <c r="Y11" s="531"/>
      <c r="Z11" s="531"/>
      <c r="AA11" s="531"/>
      <c r="AB11" s="531"/>
      <c r="AC11" s="531"/>
      <c r="AD11" s="531"/>
      <c r="AE11" s="531"/>
      <c r="AF11" s="531"/>
      <c r="AG11" s="531"/>
      <c r="AH11" s="531"/>
      <c r="AI11" s="531"/>
      <c r="AJ11" s="531"/>
      <c r="AK11" s="531"/>
      <c r="AL11" s="433"/>
      <c r="AM11" s="410"/>
      <c r="AN11" s="411"/>
      <c r="AO11" s="531"/>
      <c r="AP11" s="531"/>
      <c r="AQ11" s="428"/>
    </row>
    <row r="12" spans="1:43" s="572" customFormat="1" ht="11.25" customHeight="1" x14ac:dyDescent="0.2">
      <c r="A12" s="423"/>
      <c r="B12" s="424"/>
      <c r="C12" s="410"/>
      <c r="D12" s="411"/>
      <c r="E12" s="531"/>
      <c r="F12" s="531"/>
      <c r="G12" s="531"/>
      <c r="H12" s="531"/>
      <c r="I12" s="531"/>
      <c r="K12" s="531"/>
      <c r="L12" s="531"/>
      <c r="M12" s="531"/>
      <c r="N12" s="433" t="s">
        <v>427</v>
      </c>
      <c r="P12" s="531"/>
      <c r="Q12" s="531"/>
      <c r="R12" s="531"/>
      <c r="S12" s="531"/>
      <c r="T12" s="531"/>
      <c r="U12" s="531"/>
      <c r="V12" s="422"/>
      <c r="W12" s="422"/>
      <c r="X12" s="422"/>
      <c r="Y12" s="422"/>
      <c r="Z12" s="575" t="s">
        <v>185</v>
      </c>
      <c r="AA12" s="531"/>
      <c r="AB12" s="531"/>
      <c r="AC12" s="531"/>
      <c r="AD12" s="531"/>
      <c r="AE12" s="531"/>
      <c r="AF12" s="531"/>
      <c r="AG12" s="531"/>
      <c r="AH12" s="531"/>
      <c r="AI12" s="531"/>
      <c r="AJ12" s="531"/>
      <c r="AK12" s="531"/>
      <c r="AL12" s="433"/>
      <c r="AM12" s="410"/>
      <c r="AN12" s="411"/>
      <c r="AO12" s="531"/>
      <c r="AP12" s="576">
        <v>723</v>
      </c>
      <c r="AQ12" s="539"/>
    </row>
    <row r="13" spans="1:43" s="572" customFormat="1" ht="11.25" customHeight="1" x14ac:dyDescent="0.2">
      <c r="A13" s="423"/>
      <c r="B13" s="532"/>
      <c r="C13" s="410"/>
      <c r="D13" s="411"/>
      <c r="E13" s="531"/>
      <c r="F13" s="531"/>
      <c r="G13" s="531"/>
      <c r="H13" s="531"/>
      <c r="I13" s="531"/>
      <c r="K13" s="531"/>
      <c r="L13" s="531"/>
      <c r="M13" s="531"/>
      <c r="N13" s="433" t="s">
        <v>428</v>
      </c>
      <c r="P13" s="531"/>
      <c r="Q13" s="531"/>
      <c r="R13" s="531"/>
      <c r="S13" s="531"/>
      <c r="T13" s="531"/>
      <c r="U13" s="531"/>
      <c r="V13" s="422"/>
      <c r="W13" s="422"/>
      <c r="X13" s="422"/>
      <c r="Y13" s="422"/>
      <c r="Z13" s="422"/>
      <c r="AA13" s="531"/>
      <c r="AB13" s="531"/>
      <c r="AC13" s="531"/>
      <c r="AD13" s="531"/>
      <c r="AE13" s="531"/>
      <c r="AF13" s="531"/>
      <c r="AG13" s="531"/>
      <c r="AH13" s="531"/>
      <c r="AI13" s="531"/>
      <c r="AJ13" s="531"/>
      <c r="AK13" s="531"/>
      <c r="AL13" s="433"/>
      <c r="AM13" s="410"/>
      <c r="AN13" s="411"/>
      <c r="AO13" s="531"/>
      <c r="AP13" s="538"/>
      <c r="AQ13" s="539"/>
    </row>
    <row r="14" spans="1:43" s="572" customFormat="1" ht="11.25" customHeight="1" thickBot="1" x14ac:dyDescent="0.25">
      <c r="A14" s="440"/>
      <c r="B14" s="448"/>
      <c r="C14" s="445"/>
      <c r="D14" s="443"/>
      <c r="E14" s="442"/>
      <c r="F14" s="442"/>
      <c r="G14" s="442"/>
      <c r="H14" s="442"/>
      <c r="I14" s="442"/>
      <c r="J14" s="442"/>
      <c r="K14" s="442"/>
      <c r="L14" s="442"/>
      <c r="M14" s="442"/>
      <c r="N14" s="442"/>
      <c r="O14" s="442"/>
      <c r="P14" s="442"/>
      <c r="Q14" s="442"/>
      <c r="R14" s="442"/>
      <c r="S14" s="442"/>
      <c r="T14" s="442"/>
      <c r="U14" s="442"/>
      <c r="V14" s="442"/>
      <c r="W14" s="442"/>
      <c r="X14" s="442"/>
      <c r="Y14" s="442"/>
      <c r="Z14" s="442"/>
      <c r="AA14" s="442"/>
      <c r="AB14" s="442"/>
      <c r="AC14" s="442"/>
      <c r="AD14" s="442"/>
      <c r="AE14" s="442"/>
      <c r="AF14" s="442"/>
      <c r="AG14" s="442"/>
      <c r="AH14" s="442"/>
      <c r="AI14" s="442"/>
      <c r="AJ14" s="442"/>
      <c r="AK14" s="442"/>
      <c r="AL14" s="566"/>
      <c r="AM14" s="445"/>
      <c r="AN14" s="443"/>
      <c r="AO14" s="442"/>
      <c r="AP14" s="442"/>
      <c r="AQ14" s="449"/>
    </row>
    <row r="15" spans="1:43" s="572" customFormat="1" ht="11.25" customHeight="1" x14ac:dyDescent="0.2">
      <c r="A15" s="531"/>
      <c r="B15" s="532">
        <v>301</v>
      </c>
      <c r="C15" s="531"/>
      <c r="D15" s="531"/>
      <c r="E15" s="532"/>
      <c r="F15" s="532"/>
      <c r="G15" s="532"/>
      <c r="H15" s="532"/>
      <c r="I15" s="532"/>
      <c r="J15" s="532"/>
      <c r="K15" s="532"/>
      <c r="L15" s="532"/>
      <c r="M15" s="532"/>
      <c r="N15" s="532"/>
      <c r="O15" s="532"/>
      <c r="P15" s="532"/>
      <c r="Q15" s="532"/>
      <c r="R15" s="532"/>
      <c r="S15" s="532"/>
      <c r="T15" s="532"/>
      <c r="U15" s="531"/>
      <c r="V15" s="531"/>
      <c r="W15" s="532"/>
      <c r="X15" s="532"/>
      <c r="Y15" s="532"/>
      <c r="Z15" s="532"/>
      <c r="AA15" s="532"/>
      <c r="AB15" s="532"/>
      <c r="AC15" s="532"/>
      <c r="AD15" s="532"/>
      <c r="AE15" s="532"/>
      <c r="AF15" s="532"/>
      <c r="AG15" s="532"/>
      <c r="AH15" s="532"/>
      <c r="AI15" s="532"/>
      <c r="AJ15" s="532"/>
      <c r="AK15" s="532"/>
      <c r="AL15" s="532"/>
      <c r="AM15" s="531"/>
      <c r="AN15" s="531"/>
      <c r="AO15" s="532"/>
      <c r="AP15" s="532"/>
      <c r="AQ15" s="531"/>
    </row>
    <row r="16" spans="1:43" s="572" customFormat="1" ht="11.25" customHeight="1" x14ac:dyDescent="0.2">
      <c r="A16" s="531"/>
      <c r="B16" s="532"/>
      <c r="C16" s="531"/>
      <c r="D16" s="531"/>
      <c r="E16" s="532"/>
      <c r="F16" s="532"/>
      <c r="G16" s="531" t="s">
        <v>1422</v>
      </c>
      <c r="H16" s="532"/>
      <c r="I16" s="532"/>
      <c r="J16" s="532"/>
      <c r="K16" s="532"/>
      <c r="L16" s="532"/>
      <c r="M16" s="532"/>
      <c r="N16" s="532"/>
      <c r="O16" s="532"/>
      <c r="P16" s="532"/>
      <c r="Q16" s="532"/>
      <c r="R16" s="532"/>
      <c r="S16" s="532"/>
      <c r="T16" s="532"/>
      <c r="U16" s="531"/>
      <c r="V16" s="531"/>
      <c r="W16" s="532"/>
      <c r="X16" s="532"/>
      <c r="Y16" s="532"/>
      <c r="Z16" s="532"/>
      <c r="AA16" s="532"/>
      <c r="AB16" s="532"/>
      <c r="AC16" s="532"/>
      <c r="AD16" s="532"/>
      <c r="AE16" s="532"/>
      <c r="AF16" s="532"/>
      <c r="AG16" s="532"/>
      <c r="AH16" s="532"/>
      <c r="AI16" s="532"/>
      <c r="AJ16" s="532"/>
      <c r="AK16" s="532"/>
      <c r="AL16" s="532"/>
      <c r="AM16" s="531"/>
      <c r="AN16" s="531"/>
      <c r="AO16" s="532"/>
      <c r="AP16" s="532"/>
      <c r="AQ16" s="531"/>
    </row>
    <row r="17" spans="1:44" s="572" customFormat="1" ht="11.25" customHeight="1" thickBot="1" x14ac:dyDescent="0.25">
      <c r="A17" s="531"/>
      <c r="B17" s="532"/>
      <c r="C17" s="410"/>
      <c r="D17" s="411"/>
      <c r="E17" s="532"/>
      <c r="F17" s="532"/>
      <c r="G17" s="532"/>
      <c r="H17" s="532"/>
      <c r="I17" s="532"/>
      <c r="J17" s="532"/>
      <c r="K17" s="532"/>
      <c r="L17" s="532"/>
      <c r="M17" s="532"/>
      <c r="N17" s="532"/>
      <c r="O17" s="532"/>
      <c r="P17" s="532"/>
      <c r="Q17" s="532"/>
      <c r="R17" s="532"/>
      <c r="S17" s="532"/>
      <c r="T17" s="532"/>
      <c r="U17" s="531"/>
      <c r="V17" s="531"/>
      <c r="W17" s="532"/>
      <c r="X17" s="532"/>
      <c r="Y17" s="532"/>
      <c r="Z17" s="532"/>
      <c r="AA17" s="532"/>
      <c r="AB17" s="532"/>
      <c r="AC17" s="532"/>
      <c r="AD17" s="532"/>
      <c r="AE17" s="532"/>
      <c r="AF17" s="532"/>
      <c r="AG17" s="532"/>
      <c r="AH17" s="532"/>
      <c r="AI17" s="532"/>
      <c r="AJ17" s="532"/>
      <c r="AK17" s="532"/>
      <c r="AL17" s="532"/>
      <c r="AM17" s="531"/>
      <c r="AN17" s="531"/>
      <c r="AO17" s="532"/>
      <c r="AP17" s="532"/>
      <c r="AQ17" s="531"/>
    </row>
    <row r="18" spans="1:44" s="572" customFormat="1" ht="11.25" customHeight="1" x14ac:dyDescent="0.2">
      <c r="A18" s="406"/>
      <c r="B18" s="420"/>
      <c r="C18" s="407"/>
      <c r="D18" s="408"/>
      <c r="E18" s="406"/>
      <c r="F18" s="406"/>
      <c r="G18" s="406"/>
      <c r="H18" s="406"/>
      <c r="I18" s="406"/>
      <c r="J18" s="406"/>
      <c r="K18" s="406"/>
      <c r="L18" s="406"/>
      <c r="M18" s="406"/>
      <c r="N18" s="406"/>
      <c r="O18" s="406"/>
      <c r="P18" s="406"/>
      <c r="Q18" s="406"/>
      <c r="R18" s="406"/>
      <c r="S18" s="406"/>
      <c r="T18" s="406"/>
      <c r="U18" s="407"/>
      <c r="V18" s="408"/>
      <c r="W18" s="406"/>
      <c r="X18" s="406"/>
      <c r="Y18" s="406"/>
      <c r="Z18" s="406"/>
      <c r="AA18" s="406"/>
      <c r="AB18" s="406"/>
      <c r="AC18" s="406"/>
      <c r="AD18" s="406"/>
      <c r="AE18" s="406"/>
      <c r="AF18" s="406"/>
      <c r="AG18" s="406"/>
      <c r="AH18" s="406"/>
      <c r="AI18" s="406"/>
      <c r="AJ18" s="406"/>
      <c r="AK18" s="406"/>
      <c r="AL18" s="565"/>
      <c r="AM18" s="407"/>
      <c r="AN18" s="408"/>
      <c r="AO18" s="406"/>
      <c r="AP18" s="406"/>
      <c r="AQ18" s="406"/>
      <c r="AR18" s="531"/>
    </row>
    <row r="19" spans="1:44" s="572" customFormat="1" ht="11.25" customHeight="1" x14ac:dyDescent="0.2">
      <c r="A19" s="531"/>
      <c r="B19" s="532">
        <v>303</v>
      </c>
      <c r="C19" s="410"/>
      <c r="D19" s="411"/>
      <c r="E19" s="742" t="s">
        <v>531</v>
      </c>
      <c r="F19" s="742"/>
      <c r="G19" s="742"/>
      <c r="H19" s="742"/>
      <c r="I19" s="742"/>
      <c r="J19" s="742"/>
      <c r="K19" s="742"/>
      <c r="L19" s="742"/>
      <c r="M19" s="742"/>
      <c r="N19" s="742"/>
      <c r="O19" s="742"/>
      <c r="P19" s="742"/>
      <c r="Q19" s="742"/>
      <c r="R19" s="742"/>
      <c r="S19" s="742"/>
      <c r="T19" s="742"/>
      <c r="U19" s="577"/>
      <c r="V19" s="411"/>
      <c r="W19" s="531" t="s">
        <v>62</v>
      </c>
      <c r="X19" s="531"/>
      <c r="Y19" s="430" t="s">
        <v>8</v>
      </c>
      <c r="Z19" s="430"/>
      <c r="AA19" s="430"/>
      <c r="AB19" s="430"/>
      <c r="AC19" s="430"/>
      <c r="AD19" s="430"/>
      <c r="AE19" s="430"/>
      <c r="AF19" s="430"/>
      <c r="AG19" s="430"/>
      <c r="AH19" s="430"/>
      <c r="AI19" s="430"/>
      <c r="AJ19" s="430"/>
      <c r="AK19" s="430"/>
      <c r="AL19" s="431" t="s">
        <v>63</v>
      </c>
      <c r="AM19" s="410"/>
      <c r="AN19" s="411"/>
      <c r="AO19" s="531"/>
      <c r="AP19" s="531"/>
      <c r="AQ19" s="531"/>
      <c r="AR19" s="531"/>
    </row>
    <row r="20" spans="1:44" s="572" customFormat="1" ht="23.1" customHeight="1" x14ac:dyDescent="0.2">
      <c r="A20" s="531"/>
      <c r="B20" s="532"/>
      <c r="C20" s="410"/>
      <c r="D20" s="411"/>
      <c r="E20" s="742"/>
      <c r="F20" s="742"/>
      <c r="G20" s="742"/>
      <c r="H20" s="742"/>
      <c r="I20" s="742"/>
      <c r="J20" s="742"/>
      <c r="K20" s="742"/>
      <c r="L20" s="742"/>
      <c r="M20" s="742"/>
      <c r="N20" s="742"/>
      <c r="O20" s="742"/>
      <c r="P20" s="742"/>
      <c r="Q20" s="742"/>
      <c r="R20" s="742"/>
      <c r="S20" s="742"/>
      <c r="T20" s="742"/>
      <c r="U20" s="577"/>
      <c r="V20" s="411"/>
      <c r="W20" s="531" t="s">
        <v>64</v>
      </c>
      <c r="X20" s="531"/>
      <c r="Y20" s="430" t="s">
        <v>8</v>
      </c>
      <c r="Z20" s="430"/>
      <c r="AA20" s="430"/>
      <c r="AB20" s="430"/>
      <c r="AC20" s="430"/>
      <c r="AD20" s="430"/>
      <c r="AE20" s="430"/>
      <c r="AF20" s="430"/>
      <c r="AG20" s="430"/>
      <c r="AH20" s="430"/>
      <c r="AI20" s="430"/>
      <c r="AJ20" s="430"/>
      <c r="AK20" s="430"/>
      <c r="AL20" s="431" t="s">
        <v>65</v>
      </c>
      <c r="AM20" s="410"/>
      <c r="AN20" s="411"/>
      <c r="AO20" s="531"/>
      <c r="AP20" s="576">
        <v>702</v>
      </c>
      <c r="AQ20" s="531"/>
      <c r="AR20" s="531"/>
    </row>
    <row r="21" spans="1:44" s="572" customFormat="1" ht="11.25" customHeight="1" x14ac:dyDescent="0.2">
      <c r="A21" s="412"/>
      <c r="B21" s="556"/>
      <c r="C21" s="413"/>
      <c r="D21" s="414"/>
      <c r="E21" s="412"/>
      <c r="F21" s="412"/>
      <c r="G21" s="412"/>
      <c r="H21" s="412"/>
      <c r="I21" s="412"/>
      <c r="J21" s="412"/>
      <c r="K21" s="412"/>
      <c r="L21" s="412"/>
      <c r="M21" s="412"/>
      <c r="N21" s="412"/>
      <c r="O21" s="412"/>
      <c r="P21" s="412"/>
      <c r="Q21" s="412"/>
      <c r="R21" s="412"/>
      <c r="S21" s="412"/>
      <c r="T21" s="412"/>
      <c r="U21" s="413"/>
      <c r="V21" s="414"/>
      <c r="W21" s="412"/>
      <c r="X21" s="412"/>
      <c r="Y21" s="412"/>
      <c r="Z21" s="412"/>
      <c r="AA21" s="412"/>
      <c r="AB21" s="412"/>
      <c r="AC21" s="412"/>
      <c r="AD21" s="412"/>
      <c r="AE21" s="412"/>
      <c r="AF21" s="412"/>
      <c r="AG21" s="412"/>
      <c r="AH21" s="412"/>
      <c r="AI21" s="412"/>
      <c r="AJ21" s="412"/>
      <c r="AK21" s="412"/>
      <c r="AL21" s="542"/>
      <c r="AM21" s="413"/>
      <c r="AN21" s="414"/>
      <c r="AO21" s="412"/>
      <c r="AP21" s="412"/>
      <c r="AQ21" s="412"/>
      <c r="AR21" s="531"/>
    </row>
    <row r="22" spans="1:44" s="572" customFormat="1" ht="11.25" customHeight="1" x14ac:dyDescent="0.2">
      <c r="A22" s="531"/>
      <c r="B22" s="532"/>
      <c r="C22" s="410"/>
      <c r="D22" s="411"/>
      <c r="E22" s="531"/>
      <c r="F22" s="531"/>
      <c r="G22" s="531"/>
      <c r="H22" s="531"/>
      <c r="I22" s="531"/>
      <c r="J22" s="531"/>
      <c r="K22" s="531"/>
      <c r="L22" s="531"/>
      <c r="M22" s="531"/>
      <c r="N22" s="531"/>
      <c r="O22" s="531"/>
      <c r="P22" s="531"/>
      <c r="Q22" s="531"/>
      <c r="R22" s="531"/>
      <c r="S22" s="531"/>
      <c r="T22" s="531"/>
      <c r="U22" s="531"/>
      <c r="V22" s="411"/>
      <c r="W22" s="531" t="s">
        <v>1327</v>
      </c>
      <c r="X22" s="531"/>
      <c r="Y22" s="531"/>
      <c r="Z22" s="531"/>
      <c r="AA22" s="531"/>
      <c r="AB22" s="531"/>
      <c r="AC22" s="531"/>
      <c r="AD22" s="531"/>
      <c r="AE22" s="567" t="s">
        <v>8</v>
      </c>
      <c r="AF22" s="430"/>
      <c r="AG22" s="573"/>
      <c r="AH22" s="573"/>
      <c r="AI22" s="567"/>
      <c r="AJ22" s="567"/>
      <c r="AK22" s="567"/>
      <c r="AL22" s="532">
        <v>1</v>
      </c>
      <c r="AM22" s="410"/>
      <c r="AN22" s="411"/>
      <c r="AO22" s="563"/>
      <c r="AP22" s="755" t="s">
        <v>1423</v>
      </c>
      <c r="AQ22" s="576"/>
      <c r="AR22" s="531"/>
    </row>
    <row r="23" spans="1:44" s="572" customFormat="1" ht="11.25" customHeight="1" x14ac:dyDescent="0.2">
      <c r="A23" s="531"/>
      <c r="B23" s="532"/>
      <c r="C23" s="410"/>
      <c r="D23" s="411"/>
      <c r="E23" s="531"/>
      <c r="F23" s="531"/>
      <c r="G23" s="531"/>
      <c r="H23" s="531"/>
      <c r="I23" s="531"/>
      <c r="J23" s="531"/>
      <c r="K23" s="531"/>
      <c r="L23" s="531"/>
      <c r="M23" s="531"/>
      <c r="N23" s="531"/>
      <c r="O23" s="531"/>
      <c r="P23" s="531"/>
      <c r="Q23" s="531"/>
      <c r="R23" s="531"/>
      <c r="S23" s="531"/>
      <c r="T23" s="531"/>
      <c r="U23" s="531"/>
      <c r="V23" s="411"/>
      <c r="W23" s="531" t="s">
        <v>1328</v>
      </c>
      <c r="X23" s="531"/>
      <c r="Y23" s="531"/>
      <c r="Z23" s="531"/>
      <c r="AA23" s="531"/>
      <c r="AB23" s="531"/>
      <c r="AC23" s="531"/>
      <c r="AD23" s="567" t="s">
        <v>8</v>
      </c>
      <c r="AE23" s="567"/>
      <c r="AF23" s="430"/>
      <c r="AG23" s="573"/>
      <c r="AH23" s="573"/>
      <c r="AI23" s="567"/>
      <c r="AJ23" s="567"/>
      <c r="AK23" s="567"/>
      <c r="AL23" s="532">
        <v>2</v>
      </c>
      <c r="AM23" s="410"/>
      <c r="AN23" s="411"/>
      <c r="AO23" s="563"/>
      <c r="AP23" s="755"/>
      <c r="AQ23" s="576"/>
      <c r="AR23" s="531"/>
    </row>
    <row r="24" spans="1:44" s="572" customFormat="1" ht="11.25" customHeight="1" x14ac:dyDescent="0.2">
      <c r="A24" s="531"/>
      <c r="B24" s="532"/>
      <c r="C24" s="410"/>
      <c r="D24" s="411"/>
      <c r="E24" s="531"/>
      <c r="F24" s="531"/>
      <c r="G24" s="531"/>
      <c r="H24" s="531"/>
      <c r="I24" s="531"/>
      <c r="J24" s="531"/>
      <c r="K24" s="531"/>
      <c r="L24" s="531"/>
      <c r="M24" s="531"/>
      <c r="N24" s="531"/>
      <c r="O24" s="531"/>
      <c r="P24" s="531"/>
      <c r="Q24" s="531"/>
      <c r="R24" s="531"/>
      <c r="S24" s="531"/>
      <c r="T24" s="531"/>
      <c r="U24" s="531"/>
      <c r="V24" s="411"/>
      <c r="W24" s="531" t="s">
        <v>429</v>
      </c>
      <c r="X24" s="531"/>
      <c r="Y24" s="567" t="s">
        <v>8</v>
      </c>
      <c r="Z24" s="567"/>
      <c r="AA24" s="567"/>
      <c r="AB24" s="567"/>
      <c r="AC24" s="567"/>
      <c r="AD24" s="567"/>
      <c r="AE24" s="567"/>
      <c r="AF24" s="567"/>
      <c r="AG24" s="567"/>
      <c r="AH24" s="567"/>
      <c r="AI24" s="567"/>
      <c r="AJ24" s="567"/>
      <c r="AK24" s="567"/>
      <c r="AL24" s="532">
        <v>3</v>
      </c>
      <c r="AM24" s="410"/>
      <c r="AN24" s="411"/>
      <c r="AO24" s="531"/>
      <c r="AP24" s="531"/>
      <c r="AQ24" s="531"/>
      <c r="AR24" s="531"/>
    </row>
    <row r="25" spans="1:44" s="572" customFormat="1" ht="11.25" customHeight="1" x14ac:dyDescent="0.2">
      <c r="A25" s="531"/>
      <c r="B25" s="532"/>
      <c r="C25" s="410"/>
      <c r="D25" s="411"/>
      <c r="E25" s="531"/>
      <c r="F25" s="531"/>
      <c r="G25" s="531"/>
      <c r="H25" s="531"/>
      <c r="I25" s="531"/>
      <c r="J25" s="531"/>
      <c r="K25" s="531"/>
      <c r="L25" s="531"/>
      <c r="M25" s="531"/>
      <c r="N25" s="531"/>
      <c r="O25" s="531"/>
      <c r="P25" s="531"/>
      <c r="Q25" s="531"/>
      <c r="R25" s="531"/>
      <c r="S25" s="531"/>
      <c r="T25" s="531"/>
      <c r="U25" s="531"/>
      <c r="V25" s="411"/>
      <c r="W25" s="531" t="s">
        <v>430</v>
      </c>
      <c r="X25" s="531"/>
      <c r="Y25" s="531"/>
      <c r="Z25" s="531"/>
      <c r="AA25" s="531"/>
      <c r="AB25" s="567" t="s">
        <v>8</v>
      </c>
      <c r="AC25" s="567"/>
      <c r="AD25" s="573"/>
      <c r="AE25" s="567"/>
      <c r="AF25" s="567"/>
      <c r="AG25" s="567"/>
      <c r="AH25" s="567"/>
      <c r="AI25" s="567"/>
      <c r="AJ25" s="567"/>
      <c r="AK25" s="567"/>
      <c r="AL25" s="532">
        <v>4</v>
      </c>
      <c r="AM25" s="410"/>
      <c r="AN25" s="411"/>
      <c r="AO25" s="563"/>
      <c r="AP25" s="531"/>
      <c r="AQ25" s="531"/>
      <c r="AR25" s="531"/>
    </row>
    <row r="26" spans="1:44" s="572" customFormat="1" ht="11.25" customHeight="1" x14ac:dyDescent="0.2">
      <c r="A26" s="531"/>
      <c r="B26" s="532">
        <v>304</v>
      </c>
      <c r="C26" s="410"/>
      <c r="D26" s="411"/>
      <c r="E26" s="531"/>
      <c r="F26" s="531" t="s">
        <v>444</v>
      </c>
      <c r="G26" s="531"/>
      <c r="H26" s="531"/>
      <c r="I26" s="531"/>
      <c r="J26" s="531"/>
      <c r="K26" s="531"/>
      <c r="L26" s="531"/>
      <c r="M26" s="531"/>
      <c r="N26" s="531"/>
      <c r="O26" s="531"/>
      <c r="P26" s="531"/>
      <c r="Q26" s="531"/>
      <c r="R26" s="531"/>
      <c r="S26" s="531"/>
      <c r="T26" s="531"/>
      <c r="U26" s="531"/>
      <c r="V26" s="411"/>
      <c r="W26" s="531" t="s">
        <v>431</v>
      </c>
      <c r="X26" s="531"/>
      <c r="Y26" s="531"/>
      <c r="Z26" s="531"/>
      <c r="AA26" s="567" t="s">
        <v>8</v>
      </c>
      <c r="AB26" s="573"/>
      <c r="AC26" s="567"/>
      <c r="AD26" s="567"/>
      <c r="AE26" s="567"/>
      <c r="AF26" s="567"/>
      <c r="AG26" s="567"/>
      <c r="AH26" s="567"/>
      <c r="AI26" s="567"/>
      <c r="AJ26" s="567"/>
      <c r="AK26" s="567"/>
      <c r="AL26" s="532">
        <v>5</v>
      </c>
      <c r="AM26" s="410"/>
      <c r="AN26" s="411"/>
      <c r="AO26" s="563"/>
      <c r="AP26" s="531"/>
      <c r="AQ26" s="531"/>
      <c r="AR26" s="531"/>
    </row>
    <row r="27" spans="1:44" s="572" customFormat="1" ht="11.25" customHeight="1" x14ac:dyDescent="0.2">
      <c r="A27" s="531"/>
      <c r="B27" s="532"/>
      <c r="C27" s="410"/>
      <c r="D27" s="411"/>
      <c r="E27" s="531"/>
      <c r="F27" s="531"/>
      <c r="G27" s="531"/>
      <c r="H27" s="531"/>
      <c r="I27" s="531"/>
      <c r="J27" s="531"/>
      <c r="K27" s="531"/>
      <c r="L27" s="531"/>
      <c r="M27" s="531"/>
      <c r="N27" s="531"/>
      <c r="O27" s="531"/>
      <c r="P27" s="531"/>
      <c r="Q27" s="531"/>
      <c r="R27" s="531"/>
      <c r="S27" s="531"/>
      <c r="T27" s="531"/>
      <c r="U27" s="531"/>
      <c r="V27" s="411"/>
      <c r="W27" s="531" t="s">
        <v>432</v>
      </c>
      <c r="X27" s="531"/>
      <c r="Y27" s="430" t="s">
        <v>8</v>
      </c>
      <c r="Z27" s="430"/>
      <c r="AA27" s="430"/>
      <c r="AB27" s="567"/>
      <c r="AC27" s="567"/>
      <c r="AD27" s="567"/>
      <c r="AE27" s="567"/>
      <c r="AF27" s="567"/>
      <c r="AG27" s="567"/>
      <c r="AH27" s="567"/>
      <c r="AI27" s="567"/>
      <c r="AJ27" s="567"/>
      <c r="AK27" s="567"/>
      <c r="AL27" s="532">
        <v>6</v>
      </c>
      <c r="AM27" s="410"/>
      <c r="AN27" s="411"/>
      <c r="AO27" s="563"/>
      <c r="AP27" s="531"/>
      <c r="AQ27" s="531"/>
      <c r="AR27" s="531"/>
    </row>
    <row r="28" spans="1:44" s="572" customFormat="1" ht="11.25" customHeight="1" x14ac:dyDescent="0.2">
      <c r="A28" s="531"/>
      <c r="B28" s="532"/>
      <c r="C28" s="410"/>
      <c r="D28" s="411"/>
      <c r="E28" s="531"/>
      <c r="F28" s="531"/>
      <c r="G28" s="531"/>
      <c r="H28" s="531"/>
      <c r="I28" s="531"/>
      <c r="J28" s="531"/>
      <c r="K28" s="531"/>
      <c r="L28" s="531"/>
      <c r="M28" s="531"/>
      <c r="N28" s="531"/>
      <c r="O28" s="531"/>
      <c r="P28" s="531"/>
      <c r="Q28" s="531"/>
      <c r="R28" s="531"/>
      <c r="S28" s="531"/>
      <c r="T28" s="531"/>
      <c r="U28" s="531"/>
      <c r="V28" s="411"/>
      <c r="W28" s="531" t="s">
        <v>433</v>
      </c>
      <c r="X28" s="531"/>
      <c r="Y28" s="531"/>
      <c r="Z28" s="531"/>
      <c r="AA28" s="567" t="s">
        <v>8</v>
      </c>
      <c r="AB28" s="573"/>
      <c r="AC28" s="567"/>
      <c r="AD28" s="567"/>
      <c r="AE28" s="567"/>
      <c r="AF28" s="567"/>
      <c r="AG28" s="567"/>
      <c r="AH28" s="567"/>
      <c r="AI28" s="567"/>
      <c r="AJ28" s="567"/>
      <c r="AK28" s="567"/>
      <c r="AL28" s="532">
        <v>7</v>
      </c>
      <c r="AM28" s="410"/>
      <c r="AN28" s="411"/>
      <c r="AO28" s="563"/>
      <c r="AP28" s="576"/>
      <c r="AQ28" s="531"/>
      <c r="AR28" s="531"/>
    </row>
    <row r="29" spans="1:44" s="572" customFormat="1" ht="11.25" customHeight="1" x14ac:dyDescent="0.2">
      <c r="A29" s="531"/>
      <c r="B29" s="532"/>
      <c r="C29" s="410"/>
      <c r="D29" s="411"/>
      <c r="E29" s="531"/>
      <c r="F29" s="531"/>
      <c r="G29" s="531"/>
      <c r="H29" s="531"/>
      <c r="I29" s="531"/>
      <c r="J29" s="531"/>
      <c r="K29" s="531"/>
      <c r="L29" s="531"/>
      <c r="M29" s="531"/>
      <c r="N29" s="531"/>
      <c r="O29" s="531"/>
      <c r="P29" s="531"/>
      <c r="Q29" s="531"/>
      <c r="R29" s="531"/>
      <c r="S29" s="531"/>
      <c r="T29" s="531"/>
      <c r="U29" s="531"/>
      <c r="V29" s="411"/>
      <c r="W29" s="531" t="s">
        <v>434</v>
      </c>
      <c r="X29" s="531"/>
      <c r="Y29" s="531"/>
      <c r="Z29" s="531"/>
      <c r="AA29" s="531"/>
      <c r="AB29" s="531"/>
      <c r="AC29" s="567" t="s">
        <v>8</v>
      </c>
      <c r="AD29" s="430"/>
      <c r="AE29" s="567"/>
      <c r="AF29" s="573"/>
      <c r="AG29" s="567"/>
      <c r="AH29" s="567"/>
      <c r="AI29" s="567"/>
      <c r="AJ29" s="567"/>
      <c r="AK29" s="567"/>
      <c r="AL29" s="532">
        <v>8</v>
      </c>
      <c r="AM29" s="410"/>
      <c r="AN29" s="411"/>
      <c r="AO29" s="563"/>
      <c r="AP29" s="563"/>
      <c r="AQ29" s="531"/>
      <c r="AR29" s="531"/>
    </row>
    <row r="30" spans="1:44" s="572" customFormat="1" ht="11.25" customHeight="1" x14ac:dyDescent="0.2">
      <c r="A30" s="531"/>
      <c r="B30" s="532"/>
      <c r="C30" s="410"/>
      <c r="D30" s="411"/>
      <c r="E30" s="531"/>
      <c r="F30" s="531"/>
      <c r="G30" s="531"/>
      <c r="H30" s="531"/>
      <c r="I30" s="531"/>
      <c r="J30" s="531"/>
      <c r="K30" s="531"/>
      <c r="L30" s="531"/>
      <c r="M30" s="531"/>
      <c r="N30" s="531"/>
      <c r="O30" s="531"/>
      <c r="P30" s="531"/>
      <c r="Q30" s="531"/>
      <c r="R30" s="531"/>
      <c r="S30" s="531"/>
      <c r="T30" s="531"/>
      <c r="U30" s="531"/>
      <c r="V30" s="411"/>
      <c r="W30" s="531" t="s">
        <v>532</v>
      </c>
      <c r="X30" s="531"/>
      <c r="Y30" s="531"/>
      <c r="Z30" s="531"/>
      <c r="AA30" s="570"/>
      <c r="AB30" s="430"/>
      <c r="AC30" s="573"/>
      <c r="AD30" s="567"/>
      <c r="AE30" s="570"/>
      <c r="AF30" s="570"/>
      <c r="AG30" s="567" t="s">
        <v>8</v>
      </c>
      <c r="AH30" s="567"/>
      <c r="AI30" s="567"/>
      <c r="AJ30" s="567"/>
      <c r="AK30" s="567"/>
      <c r="AL30" s="532">
        <v>9</v>
      </c>
      <c r="AM30" s="410"/>
      <c r="AN30" s="411"/>
      <c r="AO30" s="563"/>
      <c r="AP30" s="531"/>
      <c r="AQ30" s="531"/>
      <c r="AR30" s="531"/>
    </row>
    <row r="31" spans="1:44" s="572" customFormat="1" ht="11.25" customHeight="1" x14ac:dyDescent="0.2">
      <c r="A31" s="531"/>
      <c r="B31" s="532"/>
      <c r="C31" s="410"/>
      <c r="D31" s="411"/>
      <c r="E31" s="531"/>
      <c r="F31" s="531"/>
      <c r="G31" s="531"/>
      <c r="H31" s="531"/>
      <c r="I31" s="531"/>
      <c r="J31" s="531"/>
      <c r="K31" s="531"/>
      <c r="L31" s="531"/>
      <c r="M31" s="531"/>
      <c r="N31" s="531"/>
      <c r="O31" s="531"/>
      <c r="P31" s="531"/>
      <c r="Q31" s="531"/>
      <c r="R31" s="531"/>
      <c r="S31" s="531"/>
      <c r="T31" s="531"/>
      <c r="U31" s="531"/>
      <c r="V31" s="411"/>
      <c r="W31" s="531" t="s">
        <v>1329</v>
      </c>
      <c r="X31" s="531"/>
      <c r="Y31" s="531"/>
      <c r="Z31" s="531"/>
      <c r="AA31" s="570"/>
      <c r="AB31" s="570"/>
      <c r="AC31" s="573"/>
      <c r="AD31" s="570"/>
      <c r="AE31" s="567"/>
      <c r="AF31" s="567" t="s">
        <v>8</v>
      </c>
      <c r="AG31" s="567"/>
      <c r="AH31" s="567"/>
      <c r="AI31" s="567"/>
      <c r="AJ31" s="567"/>
      <c r="AK31" s="567"/>
      <c r="AL31" s="532">
        <v>10</v>
      </c>
      <c r="AM31" s="410"/>
      <c r="AN31" s="411"/>
      <c r="AO31" s="563"/>
      <c r="AP31" s="531"/>
      <c r="AQ31" s="531"/>
      <c r="AR31" s="531"/>
    </row>
    <row r="32" spans="1:44" s="572" customFormat="1" ht="11.25" customHeight="1" x14ac:dyDescent="0.2">
      <c r="A32" s="531"/>
      <c r="B32" s="532"/>
      <c r="C32" s="410"/>
      <c r="D32" s="411"/>
      <c r="E32" s="531"/>
      <c r="F32" s="531"/>
      <c r="G32" s="531"/>
      <c r="H32" s="531"/>
      <c r="I32" s="531"/>
      <c r="J32" s="531"/>
      <c r="K32" s="531"/>
      <c r="L32" s="531"/>
      <c r="M32" s="531"/>
      <c r="N32" s="531"/>
      <c r="O32" s="531"/>
      <c r="P32" s="531"/>
      <c r="Q32" s="531"/>
      <c r="R32" s="531"/>
      <c r="S32" s="531"/>
      <c r="T32" s="531"/>
      <c r="U32" s="531"/>
      <c r="V32" s="411"/>
      <c r="W32" s="531" t="s">
        <v>515</v>
      </c>
      <c r="X32" s="531"/>
      <c r="Y32" s="531"/>
      <c r="Z32" s="531"/>
      <c r="AA32" s="531"/>
      <c r="AB32" s="531"/>
      <c r="AC32" s="531"/>
      <c r="AD32" s="531"/>
      <c r="AE32" s="531"/>
      <c r="AF32" s="531"/>
      <c r="AG32" s="570"/>
      <c r="AH32" s="430"/>
      <c r="AI32" s="567" t="s">
        <v>8</v>
      </c>
      <c r="AJ32" s="567"/>
      <c r="AK32" s="567"/>
      <c r="AL32" s="532">
        <v>11</v>
      </c>
      <c r="AM32" s="410"/>
      <c r="AN32" s="411"/>
      <c r="AO32" s="563"/>
      <c r="AP32" s="661"/>
      <c r="AQ32" s="531"/>
      <c r="AR32" s="531"/>
    </row>
    <row r="33" spans="1:44" s="572" customFormat="1" ht="11.25" customHeight="1" x14ac:dyDescent="0.2">
      <c r="A33" s="531"/>
      <c r="B33" s="532"/>
      <c r="C33" s="410"/>
      <c r="D33" s="411"/>
      <c r="E33" s="531"/>
      <c r="F33" s="531"/>
      <c r="G33" s="531"/>
      <c r="H33" s="531"/>
      <c r="I33" s="531"/>
      <c r="J33" s="531"/>
      <c r="K33" s="531"/>
      <c r="L33" s="531"/>
      <c r="M33" s="531"/>
      <c r="N33" s="531"/>
      <c r="O33" s="531"/>
      <c r="P33" s="531"/>
      <c r="Q33" s="531"/>
      <c r="R33" s="531"/>
      <c r="S33" s="531"/>
      <c r="T33" s="531"/>
      <c r="U33" s="531"/>
      <c r="V33" s="411"/>
      <c r="W33" s="531" t="s">
        <v>435</v>
      </c>
      <c r="X33" s="531"/>
      <c r="Y33" s="531"/>
      <c r="Z33" s="531"/>
      <c r="AA33" s="531"/>
      <c r="AB33" s="531"/>
      <c r="AC33" s="430" t="s">
        <v>8</v>
      </c>
      <c r="AD33" s="430"/>
      <c r="AE33" s="573"/>
      <c r="AF33" s="430"/>
      <c r="AG33" s="567"/>
      <c r="AH33" s="567"/>
      <c r="AI33" s="567"/>
      <c r="AJ33" s="567"/>
      <c r="AK33" s="567"/>
      <c r="AL33" s="532">
        <v>12</v>
      </c>
      <c r="AM33" s="410"/>
      <c r="AN33" s="411"/>
      <c r="AO33" s="563"/>
      <c r="AP33" s="661"/>
      <c r="AQ33" s="531"/>
      <c r="AR33" s="531"/>
    </row>
    <row r="34" spans="1:44" s="572" customFormat="1" ht="11.25" customHeight="1" x14ac:dyDescent="0.2">
      <c r="A34" s="531"/>
      <c r="B34" s="532"/>
      <c r="C34" s="410"/>
      <c r="D34" s="411"/>
      <c r="E34" s="531"/>
      <c r="F34" s="531"/>
      <c r="G34" s="531"/>
      <c r="H34" s="531"/>
      <c r="I34" s="531"/>
      <c r="J34" s="531"/>
      <c r="K34" s="531"/>
      <c r="L34" s="531"/>
      <c r="M34" s="531"/>
      <c r="N34" s="531"/>
      <c r="O34" s="531"/>
      <c r="P34" s="531"/>
      <c r="Q34" s="531"/>
      <c r="R34" s="531"/>
      <c r="S34" s="531"/>
      <c r="T34" s="531"/>
      <c r="U34" s="531"/>
      <c r="V34" s="411"/>
      <c r="W34" s="531" t="s">
        <v>436</v>
      </c>
      <c r="X34" s="531"/>
      <c r="Y34" s="531"/>
      <c r="Z34" s="531"/>
      <c r="AA34" s="531"/>
      <c r="AB34" s="567" t="s">
        <v>8</v>
      </c>
      <c r="AC34" s="430"/>
      <c r="AD34" s="573"/>
      <c r="AE34" s="567"/>
      <c r="AF34" s="567"/>
      <c r="AG34" s="567"/>
      <c r="AH34" s="567"/>
      <c r="AI34" s="567"/>
      <c r="AJ34" s="567"/>
      <c r="AK34" s="567"/>
      <c r="AL34" s="532">
        <v>13</v>
      </c>
      <c r="AM34" s="410"/>
      <c r="AN34" s="411"/>
      <c r="AO34" s="563"/>
      <c r="AP34" s="563"/>
      <c r="AQ34" s="531"/>
      <c r="AR34" s="531"/>
    </row>
    <row r="35" spans="1:44" s="572" customFormat="1" ht="11.25" customHeight="1" x14ac:dyDescent="0.2">
      <c r="A35" s="531"/>
      <c r="B35" s="532"/>
      <c r="C35" s="410"/>
      <c r="D35" s="411"/>
      <c r="E35" s="531"/>
      <c r="F35" s="531"/>
      <c r="G35" s="531"/>
      <c r="H35" s="531"/>
      <c r="I35" s="531"/>
      <c r="J35" s="531"/>
      <c r="K35" s="531"/>
      <c r="L35" s="531"/>
      <c r="M35" s="531"/>
      <c r="N35" s="531"/>
      <c r="O35" s="531"/>
      <c r="P35" s="531"/>
      <c r="Q35" s="531"/>
      <c r="R35" s="531"/>
      <c r="S35" s="531"/>
      <c r="T35" s="531"/>
      <c r="U35" s="531"/>
      <c r="V35" s="411"/>
      <c r="W35" s="531" t="s">
        <v>437</v>
      </c>
      <c r="X35" s="531"/>
      <c r="Y35" s="531"/>
      <c r="Z35" s="531"/>
      <c r="AA35" s="531"/>
      <c r="AB35" s="531"/>
      <c r="AC35" s="531"/>
      <c r="AD35" s="563"/>
      <c r="AE35" s="570"/>
      <c r="AF35" s="567" t="s">
        <v>8</v>
      </c>
      <c r="AG35" s="567"/>
      <c r="AH35" s="567"/>
      <c r="AI35" s="567"/>
      <c r="AJ35" s="567"/>
      <c r="AK35" s="567"/>
      <c r="AL35" s="532">
        <v>14</v>
      </c>
      <c r="AM35" s="410"/>
      <c r="AN35" s="411"/>
      <c r="AO35" s="563"/>
      <c r="AP35" s="531"/>
      <c r="AQ35" s="531"/>
      <c r="AR35" s="531"/>
    </row>
    <row r="36" spans="1:44" s="572" customFormat="1" ht="11.25" customHeight="1" x14ac:dyDescent="0.2">
      <c r="A36" s="531"/>
      <c r="B36" s="532"/>
      <c r="C36" s="410"/>
      <c r="D36" s="411"/>
      <c r="E36" s="532"/>
      <c r="F36" s="532"/>
      <c r="G36" s="532"/>
      <c r="H36" s="532"/>
      <c r="I36" s="532"/>
      <c r="J36" s="532"/>
      <c r="K36" s="532"/>
      <c r="L36" s="532"/>
      <c r="M36" s="532"/>
      <c r="N36" s="532"/>
      <c r="O36" s="532"/>
      <c r="P36" s="532"/>
      <c r="Q36" s="532"/>
      <c r="R36" s="532"/>
      <c r="S36" s="532"/>
      <c r="T36" s="532"/>
      <c r="U36" s="531"/>
      <c r="V36" s="411"/>
      <c r="W36" s="531" t="s">
        <v>438</v>
      </c>
      <c r="X36" s="531"/>
      <c r="Y36" s="531"/>
      <c r="Z36" s="531"/>
      <c r="AA36" s="531"/>
      <c r="AB36" s="531"/>
      <c r="AC36" s="531"/>
      <c r="AD36" s="563"/>
      <c r="AE36" s="563"/>
      <c r="AF36" s="563"/>
      <c r="AG36" s="567" t="s">
        <v>8</v>
      </c>
      <c r="AH36" s="567"/>
      <c r="AI36" s="567"/>
      <c r="AJ36" s="573"/>
      <c r="AK36" s="567"/>
      <c r="AL36" s="532">
        <v>15</v>
      </c>
      <c r="AM36" s="410"/>
      <c r="AN36" s="411"/>
      <c r="AO36" s="563"/>
      <c r="AP36" s="531"/>
      <c r="AQ36" s="531"/>
    </row>
    <row r="37" spans="1:44" s="572" customFormat="1" ht="11.25" customHeight="1" x14ac:dyDescent="0.2">
      <c r="A37" s="531"/>
      <c r="B37" s="532"/>
      <c r="C37" s="410"/>
      <c r="D37" s="411"/>
      <c r="E37" s="532"/>
      <c r="F37" s="532"/>
      <c r="G37" s="532"/>
      <c r="H37" s="532"/>
      <c r="I37" s="532"/>
      <c r="J37" s="532"/>
      <c r="K37" s="532"/>
      <c r="L37" s="532"/>
      <c r="M37" s="532"/>
      <c r="N37" s="532"/>
      <c r="O37" s="532"/>
      <c r="P37" s="532"/>
      <c r="Q37" s="532"/>
      <c r="R37" s="532"/>
      <c r="S37" s="532"/>
      <c r="T37" s="532"/>
      <c r="U37" s="531"/>
      <c r="V37" s="414"/>
      <c r="W37" s="412"/>
      <c r="X37" s="412"/>
      <c r="Y37" s="412"/>
      <c r="Z37" s="412"/>
      <c r="AA37" s="412"/>
      <c r="AB37" s="412"/>
      <c r="AC37" s="412"/>
      <c r="AD37" s="412"/>
      <c r="AE37" s="412"/>
      <c r="AF37" s="412"/>
      <c r="AG37" s="412"/>
      <c r="AH37" s="412"/>
      <c r="AI37" s="412"/>
      <c r="AJ37" s="412"/>
      <c r="AK37" s="412"/>
      <c r="AL37" s="556"/>
      <c r="AM37" s="413"/>
      <c r="AN37" s="414"/>
      <c r="AO37" s="412"/>
      <c r="AP37" s="412"/>
      <c r="AQ37" s="412"/>
    </row>
    <row r="38" spans="1:44" s="572" customFormat="1" ht="11.25" customHeight="1" x14ac:dyDescent="0.2">
      <c r="A38" s="578" t="s">
        <v>1360</v>
      </c>
      <c r="B38" s="579"/>
      <c r="C38" s="580"/>
      <c r="D38" s="581"/>
      <c r="E38" s="582"/>
      <c r="F38" s="582"/>
      <c r="G38" s="582"/>
      <c r="H38" s="582"/>
      <c r="I38" s="582"/>
      <c r="J38" s="582"/>
      <c r="K38" s="582"/>
      <c r="L38" s="582"/>
      <c r="M38" s="582"/>
      <c r="N38" s="582"/>
      <c r="O38" s="582"/>
      <c r="P38" s="582"/>
      <c r="Q38" s="582"/>
      <c r="R38" s="582"/>
      <c r="S38" s="582"/>
      <c r="T38" s="582"/>
      <c r="U38" s="582"/>
      <c r="V38" s="582"/>
      <c r="W38" s="582"/>
      <c r="X38" s="582"/>
      <c r="Y38" s="582"/>
      <c r="Z38" s="582"/>
      <c r="AA38" s="582"/>
      <c r="AB38" s="582"/>
      <c r="AC38" s="582"/>
      <c r="AD38" s="582"/>
      <c r="AE38" s="582"/>
      <c r="AF38" s="582"/>
      <c r="AG38" s="582"/>
      <c r="AH38" s="582"/>
      <c r="AI38" s="582"/>
      <c r="AJ38" s="582"/>
      <c r="AK38" s="582"/>
      <c r="AL38" s="583"/>
      <c r="AM38" s="582"/>
      <c r="AN38" s="582"/>
      <c r="AO38" s="582"/>
      <c r="AP38" s="582"/>
      <c r="AQ38" s="582"/>
    </row>
    <row r="39" spans="1:44" s="572" customFormat="1" ht="11.25" customHeight="1" x14ac:dyDescent="0.2">
      <c r="A39" s="415"/>
      <c r="B39" s="558"/>
      <c r="C39" s="416"/>
      <c r="D39" s="417"/>
      <c r="E39" s="415"/>
      <c r="F39" s="415"/>
      <c r="G39" s="415"/>
      <c r="H39" s="415"/>
      <c r="I39" s="415"/>
      <c r="J39" s="415"/>
      <c r="K39" s="415"/>
      <c r="L39" s="415"/>
      <c r="M39" s="415"/>
      <c r="N39" s="415"/>
      <c r="O39" s="415"/>
      <c r="P39" s="415"/>
      <c r="Q39" s="415"/>
      <c r="R39" s="415"/>
      <c r="S39" s="415"/>
      <c r="T39" s="415"/>
      <c r="U39" s="416"/>
      <c r="V39" s="417"/>
      <c r="W39" s="415"/>
      <c r="X39" s="415"/>
      <c r="Y39" s="415"/>
      <c r="Z39" s="415"/>
      <c r="AA39" s="415"/>
      <c r="AB39" s="415"/>
      <c r="AC39" s="415"/>
      <c r="AD39" s="415"/>
      <c r="AE39" s="415"/>
      <c r="AF39" s="415"/>
      <c r="AG39" s="415"/>
      <c r="AH39" s="415"/>
      <c r="AI39" s="415"/>
      <c r="AJ39" s="415"/>
      <c r="AK39" s="415"/>
      <c r="AL39" s="427"/>
      <c r="AM39" s="416"/>
      <c r="AN39" s="417"/>
      <c r="AO39" s="415"/>
      <c r="AP39" s="415"/>
      <c r="AQ39" s="415"/>
    </row>
    <row r="40" spans="1:44" s="572" customFormat="1" ht="11.25" customHeight="1" x14ac:dyDescent="0.2">
      <c r="A40" s="531"/>
      <c r="B40" s="532">
        <v>703</v>
      </c>
      <c r="C40" s="410"/>
      <c r="D40" s="411"/>
      <c r="E40" s="742" t="str">
        <f ca="1">VLOOKUP(INDIRECT(ADDRESS(ROW(),COLUMN()-3)),Language_Translations,MATCH(Language_Selected,Language_Options,0),FALSE)</f>
        <v xml:space="preserve">How important is it to you to avoid becoming pregnant now? Would you say very important, somewhat important, or not at all important? </v>
      </c>
      <c r="F40" s="742"/>
      <c r="G40" s="742"/>
      <c r="H40" s="742"/>
      <c r="I40" s="742"/>
      <c r="J40" s="742"/>
      <c r="K40" s="742"/>
      <c r="L40" s="742"/>
      <c r="M40" s="742"/>
      <c r="N40" s="742"/>
      <c r="O40" s="742"/>
      <c r="P40" s="742"/>
      <c r="Q40" s="742"/>
      <c r="R40" s="742"/>
      <c r="S40" s="742"/>
      <c r="T40" s="742"/>
      <c r="U40" s="577"/>
      <c r="V40" s="411"/>
      <c r="W40" s="531" t="s">
        <v>1106</v>
      </c>
      <c r="X40" s="531"/>
      <c r="Y40" s="430"/>
      <c r="Z40" s="430"/>
      <c r="AA40" s="430"/>
      <c r="AB40" s="430"/>
      <c r="AC40" s="567" t="s">
        <v>8</v>
      </c>
      <c r="AD40" s="430"/>
      <c r="AE40" s="430"/>
      <c r="AF40" s="430"/>
      <c r="AG40" s="430"/>
      <c r="AH40" s="430"/>
      <c r="AI40" s="430"/>
      <c r="AJ40" s="430"/>
      <c r="AK40" s="430"/>
      <c r="AL40" s="431" t="s">
        <v>63</v>
      </c>
      <c r="AM40" s="410"/>
      <c r="AN40" s="411"/>
      <c r="AO40" s="531"/>
      <c r="AP40" s="531"/>
      <c r="AQ40" s="531"/>
    </row>
    <row r="41" spans="1:44" s="572" customFormat="1" ht="11.25" customHeight="1" x14ac:dyDescent="0.2">
      <c r="A41" s="531"/>
      <c r="B41" s="532"/>
      <c r="C41" s="410"/>
      <c r="D41" s="411"/>
      <c r="E41" s="742"/>
      <c r="F41" s="742"/>
      <c r="G41" s="742"/>
      <c r="H41" s="742"/>
      <c r="I41" s="742"/>
      <c r="J41" s="742"/>
      <c r="K41" s="742"/>
      <c r="L41" s="742"/>
      <c r="M41" s="742"/>
      <c r="N41" s="742"/>
      <c r="O41" s="742"/>
      <c r="P41" s="742"/>
      <c r="Q41" s="742"/>
      <c r="R41" s="742"/>
      <c r="S41" s="742"/>
      <c r="T41" s="742"/>
      <c r="U41" s="577"/>
      <c r="V41" s="411"/>
      <c r="W41" s="531" t="s">
        <v>1107</v>
      </c>
      <c r="X41" s="531"/>
      <c r="Y41" s="430"/>
      <c r="Z41" s="430"/>
      <c r="AA41" s="430"/>
      <c r="AB41" s="430"/>
      <c r="AC41" s="430"/>
      <c r="AD41" s="430"/>
      <c r="AE41" s="567" t="s">
        <v>8</v>
      </c>
      <c r="AF41" s="430"/>
      <c r="AG41" s="430"/>
      <c r="AH41" s="430"/>
      <c r="AI41" s="430"/>
      <c r="AJ41" s="430"/>
      <c r="AK41" s="430"/>
      <c r="AL41" s="431">
        <v>2</v>
      </c>
      <c r="AM41" s="410"/>
      <c r="AN41" s="411"/>
      <c r="AO41" s="531"/>
      <c r="AP41" s="531"/>
      <c r="AQ41" s="531"/>
    </row>
    <row r="42" spans="1:44" s="572" customFormat="1" ht="11.25" customHeight="1" x14ac:dyDescent="0.2">
      <c r="A42" s="531"/>
      <c r="B42" s="532"/>
      <c r="C42" s="410"/>
      <c r="D42" s="411"/>
      <c r="E42" s="742"/>
      <c r="F42" s="742"/>
      <c r="G42" s="742"/>
      <c r="H42" s="742"/>
      <c r="I42" s="742"/>
      <c r="J42" s="742"/>
      <c r="K42" s="742"/>
      <c r="L42" s="742"/>
      <c r="M42" s="742"/>
      <c r="N42" s="742"/>
      <c r="O42" s="742"/>
      <c r="P42" s="742"/>
      <c r="Q42" s="742"/>
      <c r="R42" s="742"/>
      <c r="S42" s="742"/>
      <c r="T42" s="742"/>
      <c r="U42" s="577"/>
      <c r="V42" s="411"/>
      <c r="W42" s="531" t="s">
        <v>1108</v>
      </c>
      <c r="X42" s="531"/>
      <c r="Y42" s="430"/>
      <c r="Z42" s="430"/>
      <c r="AA42" s="430"/>
      <c r="AB42" s="430"/>
      <c r="AC42" s="430"/>
      <c r="AD42" s="430"/>
      <c r="AE42" s="567" t="s">
        <v>8</v>
      </c>
      <c r="AF42" s="430"/>
      <c r="AG42" s="430"/>
      <c r="AH42" s="430"/>
      <c r="AI42" s="430"/>
      <c r="AJ42" s="430"/>
      <c r="AK42" s="430"/>
      <c r="AL42" s="431">
        <v>3</v>
      </c>
      <c r="AM42" s="410"/>
      <c r="AN42" s="411"/>
      <c r="AO42" s="531"/>
      <c r="AP42" s="531"/>
      <c r="AQ42" s="531"/>
    </row>
    <row r="43" spans="1:44" s="572" customFormat="1" ht="11.25" customHeight="1" x14ac:dyDescent="0.2">
      <c r="A43" s="531"/>
      <c r="B43" s="532"/>
      <c r="C43" s="410"/>
      <c r="D43" s="411"/>
      <c r="E43" s="531"/>
      <c r="F43" s="531"/>
      <c r="G43" s="531"/>
      <c r="H43" s="531"/>
      <c r="I43" s="531"/>
      <c r="J43" s="531"/>
      <c r="K43" s="531"/>
      <c r="L43" s="531"/>
      <c r="M43" s="531"/>
      <c r="N43" s="531"/>
      <c r="O43" s="531"/>
      <c r="P43" s="531"/>
      <c r="Q43" s="531"/>
      <c r="R43" s="531"/>
      <c r="S43" s="531"/>
      <c r="T43" s="531"/>
      <c r="U43" s="410"/>
      <c r="V43" s="411"/>
      <c r="W43" s="531"/>
      <c r="X43" s="531"/>
      <c r="Y43" s="531"/>
      <c r="Z43" s="531"/>
      <c r="AA43" s="531"/>
      <c r="AB43" s="531"/>
      <c r="AC43" s="531"/>
      <c r="AD43" s="531"/>
      <c r="AE43" s="531"/>
      <c r="AF43" s="531"/>
      <c r="AG43" s="531"/>
      <c r="AH43" s="531"/>
      <c r="AI43" s="531"/>
      <c r="AJ43" s="531"/>
      <c r="AK43" s="531"/>
      <c r="AL43" s="433"/>
      <c r="AM43" s="410"/>
      <c r="AN43" s="411"/>
      <c r="AO43" s="531"/>
      <c r="AP43" s="531"/>
      <c r="AQ43" s="531"/>
    </row>
    <row r="44" spans="1:44" s="572" customFormat="1" ht="11.25" customHeight="1" x14ac:dyDescent="0.2">
      <c r="A44" s="415"/>
      <c r="B44" s="558"/>
      <c r="C44" s="416"/>
      <c r="D44" s="417"/>
      <c r="E44" s="415"/>
      <c r="F44" s="415"/>
      <c r="G44" s="415"/>
      <c r="H44" s="415"/>
      <c r="I44" s="415"/>
      <c r="J44" s="415"/>
      <c r="K44" s="415"/>
      <c r="L44" s="415"/>
      <c r="M44" s="415"/>
      <c r="N44" s="415"/>
      <c r="O44" s="415"/>
      <c r="P44" s="415"/>
      <c r="Q44" s="415"/>
      <c r="R44" s="415"/>
      <c r="S44" s="415"/>
      <c r="T44" s="415"/>
      <c r="U44" s="416"/>
      <c r="V44" s="417"/>
      <c r="W44" s="415"/>
      <c r="X44" s="415"/>
      <c r="Y44" s="415"/>
      <c r="Z44" s="415"/>
      <c r="AA44" s="415"/>
      <c r="AB44" s="415"/>
      <c r="AC44" s="415"/>
      <c r="AD44" s="415"/>
      <c r="AE44" s="415"/>
      <c r="AF44" s="415"/>
      <c r="AG44" s="415"/>
      <c r="AH44" s="415"/>
      <c r="AI44" s="415"/>
      <c r="AJ44" s="415"/>
      <c r="AK44" s="415"/>
      <c r="AL44" s="427"/>
      <c r="AM44" s="416"/>
      <c r="AN44" s="417"/>
      <c r="AO44" s="415"/>
      <c r="AP44" s="415"/>
      <c r="AQ44" s="415"/>
    </row>
    <row r="45" spans="1:44" s="572" customFormat="1" ht="11.25" customHeight="1" x14ac:dyDescent="0.2">
      <c r="A45" s="531"/>
      <c r="B45" s="532">
        <v>704</v>
      </c>
      <c r="C45" s="410"/>
      <c r="D45" s="411"/>
      <c r="E45" s="742" t="str">
        <f ca="1">VLOOKUP(INDIRECT(ADDRESS(ROW(),COLUMN()-3)),Language_Translations,MATCH(Language_Selected,Language_Options,0),FALSE)</f>
        <v>Now I have some questions about the future. Would you like to have (a/another) child, or would you prefer not to have any (more) children?</v>
      </c>
      <c r="F45" s="742"/>
      <c r="G45" s="742"/>
      <c r="H45" s="742"/>
      <c r="I45" s="742"/>
      <c r="J45" s="742"/>
      <c r="K45" s="742"/>
      <c r="L45" s="742"/>
      <c r="M45" s="742"/>
      <c r="N45" s="742"/>
      <c r="O45" s="742"/>
      <c r="P45" s="742"/>
      <c r="Q45" s="742"/>
      <c r="R45" s="742"/>
      <c r="S45" s="742"/>
      <c r="T45" s="742"/>
      <c r="U45" s="410"/>
      <c r="V45" s="411"/>
      <c r="W45" s="563" t="s">
        <v>534</v>
      </c>
      <c r="X45" s="563"/>
      <c r="Y45" s="563"/>
      <c r="Z45" s="563"/>
      <c r="AA45" s="563"/>
      <c r="AB45" s="563"/>
      <c r="AC45" s="563"/>
      <c r="AD45" s="563"/>
      <c r="AE45" s="563"/>
      <c r="AF45" s="567" t="s">
        <v>8</v>
      </c>
      <c r="AG45" s="573"/>
      <c r="AH45" s="567"/>
      <c r="AI45" s="567"/>
      <c r="AJ45" s="567"/>
      <c r="AK45" s="567"/>
      <c r="AL45" s="568" t="s">
        <v>63</v>
      </c>
      <c r="AM45" s="410"/>
      <c r="AN45" s="411"/>
      <c r="AO45" s="531"/>
      <c r="AP45" s="531"/>
      <c r="AQ45" s="531"/>
    </row>
    <row r="46" spans="1:44" s="572" customFormat="1" ht="11.25" customHeight="1" x14ac:dyDescent="0.2">
      <c r="A46" s="531"/>
      <c r="B46" s="532"/>
      <c r="C46" s="410"/>
      <c r="D46" s="411"/>
      <c r="E46" s="742"/>
      <c r="F46" s="742"/>
      <c r="G46" s="742"/>
      <c r="H46" s="742"/>
      <c r="I46" s="742"/>
      <c r="J46" s="742"/>
      <c r="K46" s="742"/>
      <c r="L46" s="742"/>
      <c r="M46" s="742"/>
      <c r="N46" s="742"/>
      <c r="O46" s="742"/>
      <c r="P46" s="742"/>
      <c r="Q46" s="742"/>
      <c r="R46" s="742"/>
      <c r="S46" s="742"/>
      <c r="T46" s="742"/>
      <c r="U46" s="410"/>
      <c r="V46" s="411"/>
      <c r="W46" s="563" t="s">
        <v>535</v>
      </c>
      <c r="X46" s="563"/>
      <c r="Y46" s="563"/>
      <c r="Z46" s="563"/>
      <c r="AA46" s="563"/>
      <c r="AB46" s="563"/>
      <c r="AC46" s="567" t="s">
        <v>8</v>
      </c>
      <c r="AD46" s="573"/>
      <c r="AE46" s="567"/>
      <c r="AF46" s="567"/>
      <c r="AG46" s="567"/>
      <c r="AH46" s="567"/>
      <c r="AI46" s="567"/>
      <c r="AJ46" s="567"/>
      <c r="AK46" s="567"/>
      <c r="AL46" s="568" t="s">
        <v>65</v>
      </c>
      <c r="AM46" s="410"/>
      <c r="AN46" s="411"/>
      <c r="AO46" s="531"/>
      <c r="AP46" s="563"/>
      <c r="AQ46" s="531"/>
    </row>
    <row r="47" spans="1:44" s="572" customFormat="1" ht="11.25" customHeight="1" x14ac:dyDescent="0.2">
      <c r="A47" s="531"/>
      <c r="B47" s="532"/>
      <c r="C47" s="410"/>
      <c r="D47" s="411"/>
      <c r="E47" s="742"/>
      <c r="F47" s="742"/>
      <c r="G47" s="742"/>
      <c r="H47" s="742"/>
      <c r="I47" s="742"/>
      <c r="J47" s="742"/>
      <c r="K47" s="742"/>
      <c r="L47" s="742"/>
      <c r="M47" s="742"/>
      <c r="N47" s="742"/>
      <c r="O47" s="742"/>
      <c r="P47" s="742"/>
      <c r="Q47" s="742"/>
      <c r="R47" s="742"/>
      <c r="S47" s="742"/>
      <c r="T47" s="742"/>
      <c r="U47" s="410"/>
      <c r="V47" s="411"/>
      <c r="W47" s="563" t="s">
        <v>1361</v>
      </c>
      <c r="X47" s="563"/>
      <c r="Y47" s="563"/>
      <c r="Z47" s="563"/>
      <c r="AA47" s="563"/>
      <c r="AB47" s="563"/>
      <c r="AC47" s="567"/>
      <c r="AD47" s="573"/>
      <c r="AE47" s="567" t="s">
        <v>8</v>
      </c>
      <c r="AF47" s="567"/>
      <c r="AG47" s="567"/>
      <c r="AH47" s="567"/>
      <c r="AI47" s="567"/>
      <c r="AJ47" s="567"/>
      <c r="AK47" s="567"/>
      <c r="AL47" s="568">
        <v>3</v>
      </c>
      <c r="AM47" s="410"/>
      <c r="AN47" s="411"/>
      <c r="AO47" s="531"/>
      <c r="AP47" s="563" t="s">
        <v>1423</v>
      </c>
      <c r="AQ47" s="531"/>
    </row>
    <row r="48" spans="1:44" s="572" customFormat="1" ht="11.25" customHeight="1" x14ac:dyDescent="0.2">
      <c r="A48" s="531"/>
      <c r="B48" s="532"/>
      <c r="C48" s="410"/>
      <c r="D48" s="411"/>
      <c r="E48" s="742"/>
      <c r="F48" s="742"/>
      <c r="G48" s="742"/>
      <c r="H48" s="742"/>
      <c r="I48" s="742"/>
      <c r="J48" s="742"/>
      <c r="K48" s="742"/>
      <c r="L48" s="742"/>
      <c r="M48" s="742"/>
      <c r="N48" s="742"/>
      <c r="O48" s="742"/>
      <c r="P48" s="742"/>
      <c r="Q48" s="742"/>
      <c r="R48" s="742"/>
      <c r="S48" s="742"/>
      <c r="T48" s="742"/>
      <c r="U48" s="410"/>
      <c r="V48" s="411"/>
      <c r="W48" s="563" t="s">
        <v>483</v>
      </c>
      <c r="X48" s="563"/>
      <c r="Y48" s="563"/>
      <c r="Z48" s="563"/>
      <c r="AA48" s="563"/>
      <c r="AB48" s="563"/>
      <c r="AC48" s="563"/>
      <c r="AD48" s="563"/>
      <c r="AE48" s="570"/>
      <c r="AF48" s="567" t="s">
        <v>8</v>
      </c>
      <c r="AG48" s="573"/>
      <c r="AH48" s="567"/>
      <c r="AI48" s="567"/>
      <c r="AJ48" s="567"/>
      <c r="AK48" s="567"/>
      <c r="AL48" s="568">
        <v>98</v>
      </c>
      <c r="AM48" s="410"/>
      <c r="AN48" s="411"/>
      <c r="AO48" s="531"/>
      <c r="AP48" s="531">
        <v>710</v>
      </c>
      <c r="AQ48" s="531"/>
    </row>
    <row r="49" spans="1:43" s="572" customFormat="1" ht="11.25" customHeight="1" x14ac:dyDescent="0.2">
      <c r="A49" s="412"/>
      <c r="B49" s="556"/>
      <c r="C49" s="413"/>
      <c r="D49" s="414"/>
      <c r="E49" s="412"/>
      <c r="F49" s="412"/>
      <c r="G49" s="412"/>
      <c r="H49" s="412"/>
      <c r="I49" s="412"/>
      <c r="J49" s="412"/>
      <c r="K49" s="412"/>
      <c r="L49" s="412"/>
      <c r="M49" s="412"/>
      <c r="N49" s="412"/>
      <c r="O49" s="412"/>
      <c r="P49" s="412"/>
      <c r="Q49" s="412"/>
      <c r="R49" s="412"/>
      <c r="S49" s="412"/>
      <c r="T49" s="412"/>
      <c r="U49" s="413"/>
      <c r="V49" s="414"/>
      <c r="W49" s="412"/>
      <c r="X49" s="412"/>
      <c r="Y49" s="412"/>
      <c r="Z49" s="412"/>
      <c r="AA49" s="412"/>
      <c r="AB49" s="412"/>
      <c r="AC49" s="412"/>
      <c r="AD49" s="412"/>
      <c r="AE49" s="412"/>
      <c r="AF49" s="412"/>
      <c r="AG49" s="412"/>
      <c r="AH49" s="412"/>
      <c r="AI49" s="412"/>
      <c r="AJ49" s="412"/>
      <c r="AK49" s="412"/>
      <c r="AL49" s="542"/>
      <c r="AM49" s="413"/>
      <c r="AN49" s="414"/>
      <c r="AO49" s="412"/>
      <c r="AP49" s="412"/>
      <c r="AQ49" s="412"/>
    </row>
    <row r="50" spans="1:43" s="572" customFormat="1" ht="11.25" customHeight="1" x14ac:dyDescent="0.2">
      <c r="A50" s="415"/>
      <c r="B50" s="558"/>
      <c r="C50" s="416"/>
      <c r="D50" s="417"/>
      <c r="E50" s="415"/>
      <c r="F50" s="415"/>
      <c r="G50" s="415"/>
      <c r="H50" s="415"/>
      <c r="I50" s="415"/>
      <c r="J50" s="415"/>
      <c r="K50" s="415"/>
      <c r="L50" s="415"/>
      <c r="M50" s="415"/>
      <c r="N50" s="415"/>
      <c r="O50" s="415"/>
      <c r="P50" s="415"/>
      <c r="Q50" s="415"/>
      <c r="R50" s="415"/>
      <c r="S50" s="415"/>
      <c r="T50" s="415"/>
      <c r="U50" s="416"/>
      <c r="V50" s="417"/>
      <c r="W50" s="415"/>
      <c r="X50" s="415"/>
      <c r="Y50" s="415"/>
      <c r="Z50" s="415"/>
      <c r="AA50" s="415"/>
      <c r="AB50" s="415"/>
      <c r="AC50" s="415"/>
      <c r="AD50" s="415"/>
      <c r="AE50" s="415"/>
      <c r="AF50" s="415"/>
      <c r="AG50" s="415"/>
      <c r="AH50" s="415"/>
      <c r="AI50" s="415"/>
      <c r="AJ50" s="415"/>
      <c r="AK50" s="415"/>
      <c r="AL50" s="427"/>
      <c r="AM50" s="416"/>
      <c r="AN50" s="417"/>
      <c r="AO50" s="415"/>
      <c r="AP50" s="415"/>
      <c r="AQ50" s="415"/>
    </row>
    <row r="51" spans="1:43" s="572" customFormat="1" ht="11.25" customHeight="1" x14ac:dyDescent="0.2">
      <c r="A51" s="531"/>
      <c r="B51" s="532">
        <v>706</v>
      </c>
      <c r="C51" s="410"/>
      <c r="D51" s="411"/>
      <c r="E51" s="742" t="str">
        <f ca="1">VLOOKUP(INDIRECT(ADDRESS(ROW(),COLUMN()-3)),Language_Translations,MATCH(Language_Selected,Language_Options,0),FALSE)</f>
        <v>How likely is it that you might change your mind regarding whether you want another child or not?</v>
      </c>
      <c r="F51" s="742"/>
      <c r="G51" s="742"/>
      <c r="H51" s="742"/>
      <c r="I51" s="742"/>
      <c r="J51" s="742"/>
      <c r="K51" s="742"/>
      <c r="L51" s="742"/>
      <c r="M51" s="742"/>
      <c r="N51" s="742"/>
      <c r="O51" s="742"/>
      <c r="P51" s="742"/>
      <c r="Q51" s="742"/>
      <c r="R51" s="742"/>
      <c r="S51" s="742"/>
      <c r="T51" s="742"/>
      <c r="U51" s="577"/>
      <c r="V51" s="411"/>
      <c r="W51" s="531" t="s">
        <v>1109</v>
      </c>
      <c r="X51" s="531"/>
      <c r="Y51" s="430"/>
      <c r="Z51" s="430"/>
      <c r="AA51" s="430"/>
      <c r="AB51" s="567" t="s">
        <v>8</v>
      </c>
      <c r="AC51" s="430"/>
      <c r="AD51" s="430"/>
      <c r="AE51" s="430"/>
      <c r="AF51" s="430"/>
      <c r="AG51" s="430"/>
      <c r="AH51" s="430"/>
      <c r="AI51" s="430"/>
      <c r="AJ51" s="430"/>
      <c r="AK51" s="430"/>
      <c r="AL51" s="431" t="s">
        <v>63</v>
      </c>
      <c r="AM51" s="410"/>
      <c r="AN51" s="411"/>
      <c r="AO51" s="531"/>
      <c r="AP51" s="564"/>
      <c r="AQ51" s="531"/>
    </row>
    <row r="52" spans="1:43" s="572" customFormat="1" ht="11.25" customHeight="1" x14ac:dyDescent="0.2">
      <c r="A52" s="531"/>
      <c r="B52" s="532"/>
      <c r="C52" s="410"/>
      <c r="D52" s="411"/>
      <c r="E52" s="742"/>
      <c r="F52" s="742"/>
      <c r="G52" s="742"/>
      <c r="H52" s="742"/>
      <c r="I52" s="742"/>
      <c r="J52" s="742"/>
      <c r="K52" s="742"/>
      <c r="L52" s="742"/>
      <c r="M52" s="742"/>
      <c r="N52" s="742"/>
      <c r="O52" s="742"/>
      <c r="P52" s="742"/>
      <c r="Q52" s="742"/>
      <c r="R52" s="742"/>
      <c r="S52" s="742"/>
      <c r="T52" s="742"/>
      <c r="U52" s="577"/>
      <c r="V52" s="411"/>
      <c r="W52" s="531" t="s">
        <v>1110</v>
      </c>
      <c r="X52" s="531"/>
      <c r="Y52" s="430"/>
      <c r="Z52" s="430"/>
      <c r="AA52" s="430"/>
      <c r="AB52" s="430"/>
      <c r="AC52" s="422"/>
      <c r="AD52" s="567" t="s">
        <v>8</v>
      </c>
      <c r="AE52" s="430"/>
      <c r="AF52" s="430"/>
      <c r="AG52" s="430"/>
      <c r="AH52" s="430"/>
      <c r="AI52" s="430"/>
      <c r="AJ52" s="430"/>
      <c r="AK52" s="430"/>
      <c r="AL52" s="431">
        <v>2</v>
      </c>
      <c r="AM52" s="410"/>
      <c r="AN52" s="411"/>
      <c r="AO52" s="531"/>
      <c r="AP52" s="564"/>
      <c r="AQ52" s="531"/>
    </row>
    <row r="53" spans="1:43" s="572" customFormat="1" ht="11.25" customHeight="1" x14ac:dyDescent="0.2">
      <c r="A53" s="531"/>
      <c r="B53" s="532"/>
      <c r="C53" s="410"/>
      <c r="D53" s="411"/>
      <c r="E53" s="742"/>
      <c r="F53" s="742"/>
      <c r="G53" s="742"/>
      <c r="H53" s="742"/>
      <c r="I53" s="742"/>
      <c r="J53" s="742"/>
      <c r="K53" s="742"/>
      <c r="L53" s="742"/>
      <c r="M53" s="742"/>
      <c r="N53" s="742"/>
      <c r="O53" s="742"/>
      <c r="P53" s="742"/>
      <c r="Q53" s="742"/>
      <c r="R53" s="742"/>
      <c r="S53" s="742"/>
      <c r="T53" s="742"/>
      <c r="U53" s="577"/>
      <c r="V53" s="411"/>
      <c r="W53" s="531" t="s">
        <v>1111</v>
      </c>
      <c r="X53" s="531"/>
      <c r="Y53" s="430"/>
      <c r="Z53" s="430"/>
      <c r="AA53" s="430"/>
      <c r="AB53" s="422"/>
      <c r="AC53" s="567" t="s">
        <v>8</v>
      </c>
      <c r="AD53" s="430"/>
      <c r="AE53" s="430"/>
      <c r="AF53" s="430"/>
      <c r="AG53" s="430"/>
      <c r="AH53" s="430"/>
      <c r="AI53" s="430"/>
      <c r="AJ53" s="430"/>
      <c r="AK53" s="430"/>
      <c r="AL53" s="431">
        <v>3</v>
      </c>
      <c r="AM53" s="410"/>
      <c r="AN53" s="411"/>
      <c r="AO53" s="531"/>
      <c r="AP53" s="531"/>
      <c r="AQ53" s="531"/>
    </row>
    <row r="54" spans="1:43" s="572" customFormat="1" ht="11.25" customHeight="1" x14ac:dyDescent="0.2">
      <c r="A54" s="531"/>
      <c r="B54" s="532"/>
      <c r="C54" s="410"/>
      <c r="D54" s="411"/>
      <c r="E54" s="742"/>
      <c r="F54" s="742"/>
      <c r="G54" s="742"/>
      <c r="H54" s="742"/>
      <c r="I54" s="742"/>
      <c r="J54" s="742"/>
      <c r="K54" s="742"/>
      <c r="L54" s="742"/>
      <c r="M54" s="742"/>
      <c r="N54" s="742"/>
      <c r="O54" s="742"/>
      <c r="P54" s="742"/>
      <c r="Q54" s="742"/>
      <c r="R54" s="742"/>
      <c r="S54" s="742"/>
      <c r="T54" s="742"/>
      <c r="U54" s="577"/>
      <c r="V54" s="411"/>
      <c r="W54" s="531" t="s">
        <v>1112</v>
      </c>
      <c r="X54" s="531"/>
      <c r="Y54" s="430"/>
      <c r="Z54" s="430"/>
      <c r="AA54" s="430"/>
      <c r="AB54" s="430"/>
      <c r="AC54" s="430"/>
      <c r="AD54" s="422"/>
      <c r="AE54" s="567" t="s">
        <v>8</v>
      </c>
      <c r="AF54" s="430"/>
      <c r="AG54" s="430"/>
      <c r="AH54" s="430"/>
      <c r="AI54" s="430"/>
      <c r="AJ54" s="430"/>
      <c r="AK54" s="430"/>
      <c r="AL54" s="431">
        <v>98</v>
      </c>
      <c r="AM54" s="410"/>
      <c r="AN54" s="411"/>
      <c r="AO54" s="531"/>
      <c r="AP54" s="531"/>
      <c r="AQ54" s="531"/>
    </row>
    <row r="55" spans="1:43" s="572" customFormat="1" ht="11.25" customHeight="1" thickBot="1" x14ac:dyDescent="0.25">
      <c r="A55" s="412"/>
      <c r="B55" s="556"/>
      <c r="C55" s="413"/>
      <c r="D55" s="414"/>
      <c r="E55" s="412"/>
      <c r="F55" s="412"/>
      <c r="G55" s="412"/>
      <c r="H55" s="412"/>
      <c r="I55" s="412"/>
      <c r="J55" s="412"/>
      <c r="K55" s="412"/>
      <c r="L55" s="412"/>
      <c r="M55" s="412"/>
      <c r="N55" s="412"/>
      <c r="O55" s="412"/>
      <c r="P55" s="412"/>
      <c r="Q55" s="412"/>
      <c r="R55" s="412"/>
      <c r="S55" s="412"/>
      <c r="T55" s="412"/>
      <c r="U55" s="413"/>
      <c r="V55" s="414"/>
      <c r="W55" s="412"/>
      <c r="X55" s="412"/>
      <c r="Y55" s="412"/>
      <c r="Z55" s="412"/>
      <c r="AA55" s="412"/>
      <c r="AB55" s="412"/>
      <c r="AC55" s="412"/>
      <c r="AD55" s="412"/>
      <c r="AE55" s="412"/>
      <c r="AF55" s="412"/>
      <c r="AG55" s="412"/>
      <c r="AH55" s="412"/>
      <c r="AI55" s="412"/>
      <c r="AJ55" s="412"/>
      <c r="AK55" s="412"/>
      <c r="AL55" s="542"/>
      <c r="AM55" s="413"/>
      <c r="AN55" s="414"/>
      <c r="AO55" s="412"/>
      <c r="AP55" s="412"/>
      <c r="AQ55" s="412"/>
    </row>
    <row r="56" spans="1:43" s="572" customFormat="1" ht="11.25" customHeight="1" x14ac:dyDescent="0.2">
      <c r="A56" s="419"/>
      <c r="B56" s="420"/>
      <c r="C56" s="407"/>
      <c r="D56" s="408"/>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406"/>
      <c r="AL56" s="565"/>
      <c r="AM56" s="407"/>
      <c r="AN56" s="408"/>
      <c r="AO56" s="406"/>
      <c r="AP56" s="406"/>
      <c r="AQ56" s="421"/>
    </row>
    <row r="57" spans="1:43" s="572" customFormat="1" ht="11.25" customHeight="1" x14ac:dyDescent="0.2">
      <c r="A57" s="423"/>
      <c r="B57" s="532">
        <v>707</v>
      </c>
      <c r="C57" s="410"/>
      <c r="D57" s="411"/>
      <c r="E57" s="725" t="s">
        <v>1362</v>
      </c>
      <c r="F57" s="725"/>
      <c r="G57" s="725"/>
      <c r="H57" s="725"/>
      <c r="I57" s="725"/>
      <c r="J57" s="725"/>
      <c r="K57" s="725"/>
      <c r="L57" s="725"/>
      <c r="M57" s="725"/>
      <c r="N57" s="725"/>
      <c r="O57" s="725"/>
      <c r="P57" s="725"/>
      <c r="Q57" s="725"/>
      <c r="R57" s="725"/>
      <c r="S57" s="725"/>
      <c r="T57" s="725"/>
      <c r="U57" s="531"/>
      <c r="V57" s="531"/>
      <c r="W57" s="531"/>
      <c r="X57" s="531"/>
      <c r="Y57" s="531"/>
      <c r="Z57" s="422"/>
      <c r="AA57" s="531"/>
      <c r="AB57" s="531"/>
      <c r="AC57" s="531"/>
      <c r="AD57" s="531"/>
      <c r="AE57" s="531"/>
      <c r="AF57" s="531"/>
      <c r="AG57" s="531"/>
      <c r="AH57" s="531"/>
      <c r="AI57" s="531"/>
      <c r="AJ57" s="531"/>
      <c r="AK57" s="531"/>
      <c r="AL57" s="433"/>
      <c r="AM57" s="410"/>
      <c r="AN57" s="411"/>
      <c r="AO57" s="531"/>
      <c r="AP57" s="531"/>
      <c r="AQ57" s="428"/>
    </row>
    <row r="58" spans="1:43" s="572" customFormat="1" ht="11.25" customHeight="1" x14ac:dyDescent="0.2">
      <c r="A58" s="423"/>
      <c r="B58" s="532"/>
      <c r="C58" s="410"/>
      <c r="D58" s="411"/>
      <c r="E58" s="531"/>
      <c r="F58" s="531"/>
      <c r="G58" s="531"/>
      <c r="H58" s="531"/>
      <c r="I58" s="531"/>
      <c r="J58" s="531"/>
      <c r="K58" s="531"/>
      <c r="L58" s="531"/>
      <c r="M58" s="531"/>
      <c r="N58" s="531"/>
      <c r="O58" s="531"/>
      <c r="P58" s="531"/>
      <c r="Q58" s="531"/>
      <c r="R58" s="531"/>
      <c r="S58" s="531"/>
      <c r="T58" s="531"/>
      <c r="U58" s="531"/>
      <c r="V58" s="531"/>
      <c r="W58" s="531"/>
      <c r="X58" s="531"/>
      <c r="Y58" s="531"/>
      <c r="Z58" s="433" t="s">
        <v>1363</v>
      </c>
      <c r="AA58" s="531"/>
      <c r="AB58" s="531"/>
      <c r="AC58" s="531"/>
      <c r="AD58" s="531"/>
      <c r="AE58" s="531"/>
      <c r="AF58" s="531"/>
      <c r="AG58" s="531"/>
      <c r="AH58" s="531"/>
      <c r="AI58" s="531"/>
      <c r="AJ58" s="531"/>
      <c r="AK58" s="531"/>
      <c r="AL58" s="433"/>
      <c r="AM58" s="410"/>
      <c r="AN58" s="411"/>
      <c r="AO58" s="531"/>
      <c r="AP58" s="531"/>
      <c r="AQ58" s="428"/>
    </row>
    <row r="59" spans="1:43" s="572" customFormat="1" ht="11.25" customHeight="1" x14ac:dyDescent="0.2">
      <c r="A59" s="423"/>
      <c r="B59" s="532"/>
      <c r="C59" s="410"/>
      <c r="D59" s="411"/>
      <c r="E59" s="531"/>
      <c r="F59" s="531"/>
      <c r="G59" s="531"/>
      <c r="H59" s="531"/>
      <c r="I59" s="531"/>
      <c r="J59" s="531"/>
      <c r="K59" s="570"/>
      <c r="L59" s="531"/>
      <c r="M59" s="531"/>
      <c r="N59" s="433" t="s">
        <v>1363</v>
      </c>
      <c r="O59" s="570"/>
      <c r="P59" s="531"/>
      <c r="Q59" s="531"/>
      <c r="R59" s="531"/>
      <c r="S59" s="531"/>
      <c r="T59" s="531"/>
      <c r="U59" s="531"/>
      <c r="V59" s="570"/>
      <c r="W59" s="531"/>
      <c r="X59" s="531"/>
      <c r="Y59" s="531"/>
      <c r="Z59" s="433" t="s">
        <v>1113</v>
      </c>
      <c r="AA59" s="531"/>
      <c r="AB59" s="531"/>
      <c r="AC59" s="531"/>
      <c r="AD59" s="531"/>
      <c r="AE59" s="531"/>
      <c r="AF59" s="531"/>
      <c r="AG59" s="531"/>
      <c r="AH59" s="531"/>
      <c r="AI59" s="531"/>
      <c r="AJ59" s="531"/>
      <c r="AK59" s="531"/>
      <c r="AL59" s="433"/>
      <c r="AM59" s="410"/>
      <c r="AN59" s="411"/>
      <c r="AO59" s="531"/>
      <c r="AP59" s="719">
        <v>710</v>
      </c>
      <c r="AQ59" s="539"/>
    </row>
    <row r="60" spans="1:43" s="572" customFormat="1" ht="11.25" customHeight="1" x14ac:dyDescent="0.2">
      <c r="A60" s="423"/>
      <c r="B60" s="532"/>
      <c r="C60" s="410"/>
      <c r="D60" s="411"/>
      <c r="E60" s="531"/>
      <c r="F60" s="531"/>
      <c r="G60" s="531"/>
      <c r="H60" s="531"/>
      <c r="I60" s="531"/>
      <c r="J60" s="531"/>
      <c r="K60" s="570"/>
      <c r="L60" s="531"/>
      <c r="M60" s="531"/>
      <c r="N60" s="433" t="s">
        <v>544</v>
      </c>
      <c r="O60" s="570"/>
      <c r="P60" s="531"/>
      <c r="Q60" s="531"/>
      <c r="R60" s="531"/>
      <c r="S60" s="531"/>
      <c r="T60" s="531"/>
      <c r="U60" s="531"/>
      <c r="V60" s="570"/>
      <c r="W60" s="531"/>
      <c r="X60" s="531"/>
      <c r="Y60" s="531"/>
      <c r="Z60" s="575"/>
      <c r="AA60" s="531"/>
      <c r="AB60" s="531"/>
      <c r="AC60" s="531"/>
      <c r="AD60" s="531"/>
      <c r="AE60" s="531"/>
      <c r="AF60" s="531"/>
      <c r="AG60" s="531"/>
      <c r="AH60" s="531"/>
      <c r="AI60" s="531"/>
      <c r="AJ60" s="531"/>
      <c r="AK60" s="531"/>
      <c r="AL60" s="433"/>
      <c r="AM60" s="410"/>
      <c r="AN60" s="411"/>
      <c r="AO60" s="531"/>
      <c r="AP60" s="719"/>
      <c r="AQ60" s="539"/>
    </row>
    <row r="61" spans="1:43" s="572" customFormat="1" ht="11.25" customHeight="1" thickBot="1" x14ac:dyDescent="0.25">
      <c r="A61" s="440"/>
      <c r="B61" s="448"/>
      <c r="C61" s="445"/>
      <c r="D61" s="443"/>
      <c r="E61" s="442"/>
      <c r="F61" s="442"/>
      <c r="G61" s="442"/>
      <c r="H61" s="442"/>
      <c r="I61" s="442"/>
      <c r="J61" s="442"/>
      <c r="K61" s="442"/>
      <c r="L61" s="442"/>
      <c r="M61" s="442"/>
      <c r="N61" s="442"/>
      <c r="O61" s="442"/>
      <c r="P61" s="442"/>
      <c r="Q61" s="442"/>
      <c r="R61" s="442"/>
      <c r="S61" s="442"/>
      <c r="T61" s="442"/>
      <c r="U61" s="442"/>
      <c r="V61" s="442"/>
      <c r="W61" s="442"/>
      <c r="X61" s="442"/>
      <c r="Y61" s="442"/>
      <c r="Z61" s="442"/>
      <c r="AA61" s="442"/>
      <c r="AB61" s="442"/>
      <c r="AC61" s="442"/>
      <c r="AD61" s="442"/>
      <c r="AE61" s="442"/>
      <c r="AF61" s="442"/>
      <c r="AG61" s="442"/>
      <c r="AH61" s="442"/>
      <c r="AI61" s="442"/>
      <c r="AJ61" s="442"/>
      <c r="AK61" s="442"/>
      <c r="AL61" s="566"/>
      <c r="AM61" s="445"/>
      <c r="AN61" s="443"/>
      <c r="AO61" s="442"/>
      <c r="AP61" s="442"/>
      <c r="AQ61" s="449"/>
    </row>
    <row r="62" spans="1:43" s="572" customFormat="1" ht="11.25" customHeight="1" x14ac:dyDescent="0.2">
      <c r="A62" s="415"/>
      <c r="B62" s="558"/>
      <c r="C62" s="416"/>
      <c r="D62" s="417"/>
      <c r="E62" s="415"/>
      <c r="F62" s="415"/>
      <c r="G62" s="415"/>
      <c r="H62" s="415"/>
      <c r="I62" s="415"/>
      <c r="J62" s="415"/>
      <c r="K62" s="415"/>
      <c r="L62" s="415"/>
      <c r="M62" s="415"/>
      <c r="N62" s="415"/>
      <c r="O62" s="415"/>
      <c r="P62" s="415"/>
      <c r="Q62" s="415"/>
      <c r="R62" s="415"/>
      <c r="S62" s="415"/>
      <c r="T62" s="415"/>
      <c r="U62" s="416"/>
      <c r="V62" s="417"/>
      <c r="W62" s="415"/>
      <c r="X62" s="415"/>
      <c r="Y62" s="415"/>
      <c r="Z62" s="415"/>
      <c r="AA62" s="415"/>
      <c r="AB62" s="415"/>
      <c r="AC62" s="415"/>
      <c r="AD62" s="415"/>
      <c r="AE62" s="415"/>
      <c r="AF62" s="415"/>
      <c r="AG62" s="415"/>
      <c r="AH62" s="415"/>
      <c r="AI62" s="415"/>
      <c r="AJ62" s="415"/>
      <c r="AK62" s="415"/>
      <c r="AL62" s="427"/>
      <c r="AM62" s="416"/>
      <c r="AN62" s="417"/>
      <c r="AO62" s="415"/>
      <c r="AP62" s="415"/>
      <c r="AQ62" s="415"/>
    </row>
    <row r="63" spans="1:43" s="572" customFormat="1" ht="11.25" customHeight="1" x14ac:dyDescent="0.2">
      <c r="A63" s="531"/>
      <c r="B63" s="532">
        <v>708</v>
      </c>
      <c r="C63" s="410"/>
      <c r="D63" s="411"/>
      <c r="E63" s="745" t="str">
        <f ca="1">VLOOKUP(INDIRECT(ADDRESS(ROW(),COLUMN()-3)),Language_Translations,MATCH(Language_Selected,Language_Options,0),FALSE)</f>
        <v>How long would you like to wait from now before the birth of (a/another) child?</v>
      </c>
      <c r="F63" s="745"/>
      <c r="G63" s="745"/>
      <c r="H63" s="745"/>
      <c r="I63" s="745"/>
      <c r="J63" s="745"/>
      <c r="K63" s="745"/>
      <c r="L63" s="745"/>
      <c r="M63" s="745"/>
      <c r="N63" s="745"/>
      <c r="O63" s="745"/>
      <c r="P63" s="745"/>
      <c r="Q63" s="745"/>
      <c r="R63" s="745"/>
      <c r="S63" s="745"/>
      <c r="T63" s="745"/>
      <c r="U63" s="410"/>
      <c r="V63" s="411"/>
      <c r="W63" s="531"/>
      <c r="X63" s="531"/>
      <c r="Y63" s="531"/>
      <c r="Z63" s="531"/>
      <c r="AA63" s="531"/>
      <c r="AB63" s="531"/>
      <c r="AC63" s="531"/>
      <c r="AD63" s="531"/>
      <c r="AE63" s="531"/>
      <c r="AF63" s="531"/>
      <c r="AG63" s="531"/>
      <c r="AH63" s="531"/>
      <c r="AI63" s="417"/>
      <c r="AJ63" s="416"/>
      <c r="AK63" s="417"/>
      <c r="AL63" s="584"/>
      <c r="AM63" s="410"/>
      <c r="AN63" s="411"/>
      <c r="AO63" s="531"/>
      <c r="AP63" s="531"/>
      <c r="AQ63" s="531"/>
    </row>
    <row r="64" spans="1:43" s="572" customFormat="1" ht="11.25" customHeight="1" x14ac:dyDescent="0.2">
      <c r="A64" s="531"/>
      <c r="B64" s="532"/>
      <c r="C64" s="410"/>
      <c r="D64" s="411"/>
      <c r="E64" s="745"/>
      <c r="F64" s="745"/>
      <c r="G64" s="745"/>
      <c r="H64" s="745"/>
      <c r="I64" s="745"/>
      <c r="J64" s="745"/>
      <c r="K64" s="745"/>
      <c r="L64" s="745"/>
      <c r="M64" s="745"/>
      <c r="N64" s="745"/>
      <c r="O64" s="745"/>
      <c r="P64" s="745"/>
      <c r="Q64" s="745"/>
      <c r="R64" s="745"/>
      <c r="S64" s="745"/>
      <c r="T64" s="745"/>
      <c r="U64" s="410"/>
      <c r="V64" s="411"/>
      <c r="W64" s="531" t="s">
        <v>105</v>
      </c>
      <c r="X64" s="531"/>
      <c r="Y64" s="531"/>
      <c r="Z64" s="531"/>
      <c r="AA64" s="430" t="s">
        <v>8</v>
      </c>
      <c r="AB64" s="430"/>
      <c r="AC64" s="430"/>
      <c r="AD64" s="430"/>
      <c r="AE64" s="430"/>
      <c r="AF64" s="430"/>
      <c r="AG64" s="431" t="s">
        <v>63</v>
      </c>
      <c r="AH64" s="531"/>
      <c r="AI64" s="414"/>
      <c r="AJ64" s="413"/>
      <c r="AK64" s="414"/>
      <c r="AL64" s="543"/>
      <c r="AM64" s="410"/>
      <c r="AN64" s="411"/>
      <c r="AO64" s="531"/>
      <c r="AP64" s="531"/>
      <c r="AQ64" s="531"/>
    </row>
    <row r="65" spans="1:43" s="572" customFormat="1" ht="11.25" customHeight="1" x14ac:dyDescent="0.2">
      <c r="A65" s="531"/>
      <c r="B65" s="532"/>
      <c r="C65" s="410"/>
      <c r="D65" s="411"/>
      <c r="E65" s="745"/>
      <c r="F65" s="745"/>
      <c r="G65" s="745"/>
      <c r="H65" s="745"/>
      <c r="I65" s="745"/>
      <c r="J65" s="745"/>
      <c r="K65" s="745"/>
      <c r="L65" s="745"/>
      <c r="M65" s="745"/>
      <c r="N65" s="745"/>
      <c r="O65" s="745"/>
      <c r="P65" s="745"/>
      <c r="Q65" s="745"/>
      <c r="R65" s="745"/>
      <c r="S65" s="745"/>
      <c r="T65" s="745"/>
      <c r="U65" s="410"/>
      <c r="V65" s="411"/>
      <c r="W65" s="531"/>
      <c r="X65" s="531"/>
      <c r="Y65" s="531"/>
      <c r="Z65" s="531"/>
      <c r="AA65" s="531"/>
      <c r="AB65" s="531"/>
      <c r="AC65" s="531"/>
      <c r="AD65" s="531"/>
      <c r="AE65" s="531"/>
      <c r="AF65" s="531"/>
      <c r="AG65" s="433"/>
      <c r="AH65" s="531"/>
      <c r="AI65" s="417"/>
      <c r="AJ65" s="416"/>
      <c r="AK65" s="417"/>
      <c r="AL65" s="584"/>
      <c r="AM65" s="410"/>
      <c r="AN65" s="411"/>
      <c r="AO65" s="531"/>
      <c r="AP65" s="531"/>
      <c r="AQ65" s="531"/>
    </row>
    <row r="66" spans="1:43" s="572" customFormat="1" ht="11.25" customHeight="1" x14ac:dyDescent="0.2">
      <c r="A66" s="531"/>
      <c r="B66" s="532"/>
      <c r="C66" s="410"/>
      <c r="D66" s="411"/>
      <c r="E66" s="585"/>
      <c r="F66" s="585"/>
      <c r="G66" s="585"/>
      <c r="H66" s="585"/>
      <c r="I66" s="585"/>
      <c r="J66" s="585"/>
      <c r="K66" s="585"/>
      <c r="L66" s="585"/>
      <c r="M66" s="585"/>
      <c r="N66" s="585"/>
      <c r="O66" s="585"/>
      <c r="P66" s="585"/>
      <c r="Q66" s="585"/>
      <c r="R66" s="585"/>
      <c r="S66" s="585"/>
      <c r="T66" s="585"/>
      <c r="U66" s="410"/>
      <c r="V66" s="411"/>
      <c r="W66" s="531" t="s">
        <v>106</v>
      </c>
      <c r="X66" s="531"/>
      <c r="Y66" s="531"/>
      <c r="Z66" s="430" t="s">
        <v>8</v>
      </c>
      <c r="AA66" s="573"/>
      <c r="AB66" s="430"/>
      <c r="AC66" s="430"/>
      <c r="AD66" s="430"/>
      <c r="AE66" s="430"/>
      <c r="AF66" s="430"/>
      <c r="AG66" s="431" t="s">
        <v>65</v>
      </c>
      <c r="AH66" s="531"/>
      <c r="AI66" s="414"/>
      <c r="AJ66" s="413"/>
      <c r="AK66" s="414"/>
      <c r="AL66" s="543"/>
      <c r="AM66" s="410"/>
      <c r="AN66" s="411"/>
      <c r="AO66" s="531"/>
      <c r="AP66" s="531"/>
      <c r="AQ66" s="531"/>
    </row>
    <row r="67" spans="1:43" s="572" customFormat="1" ht="11.25" customHeight="1" x14ac:dyDescent="0.2">
      <c r="A67" s="531"/>
      <c r="B67" s="532"/>
      <c r="C67" s="410"/>
      <c r="D67" s="411"/>
      <c r="E67" s="748"/>
      <c r="F67" s="748"/>
      <c r="G67" s="748"/>
      <c r="H67" s="748"/>
      <c r="I67" s="748"/>
      <c r="J67" s="748"/>
      <c r="K67" s="748"/>
      <c r="L67" s="748"/>
      <c r="M67" s="748"/>
      <c r="N67" s="748"/>
      <c r="O67" s="748"/>
      <c r="P67" s="748"/>
      <c r="Q67" s="748"/>
      <c r="R67" s="748"/>
      <c r="S67" s="748"/>
      <c r="T67" s="748"/>
      <c r="U67" s="410"/>
      <c r="V67" s="411"/>
      <c r="W67" s="531"/>
      <c r="X67" s="531"/>
      <c r="Y67" s="531"/>
      <c r="Z67" s="531"/>
      <c r="AA67" s="531"/>
      <c r="AB67" s="531"/>
      <c r="AC67" s="531"/>
      <c r="AD67" s="531"/>
      <c r="AE67" s="531"/>
      <c r="AF67" s="531"/>
      <c r="AG67" s="531"/>
      <c r="AH67" s="531"/>
      <c r="AI67" s="531"/>
      <c r="AJ67" s="531"/>
      <c r="AK67" s="531"/>
      <c r="AL67" s="433"/>
      <c r="AM67" s="410"/>
      <c r="AN67" s="411"/>
      <c r="AO67" s="531"/>
      <c r="AP67" s="531"/>
      <c r="AQ67" s="531"/>
    </row>
    <row r="68" spans="1:43" s="572" customFormat="1" ht="11.25" customHeight="1" x14ac:dyDescent="0.2">
      <c r="A68" s="531"/>
      <c r="B68" s="532"/>
      <c r="C68" s="410"/>
      <c r="D68" s="411"/>
      <c r="E68" s="748"/>
      <c r="F68" s="748"/>
      <c r="G68" s="748"/>
      <c r="H68" s="748"/>
      <c r="I68" s="748"/>
      <c r="J68" s="748"/>
      <c r="K68" s="748"/>
      <c r="L68" s="748"/>
      <c r="M68" s="748"/>
      <c r="N68" s="748"/>
      <c r="O68" s="748"/>
      <c r="P68" s="748"/>
      <c r="Q68" s="748"/>
      <c r="R68" s="748"/>
      <c r="S68" s="748"/>
      <c r="T68" s="748"/>
      <c r="U68" s="410"/>
      <c r="V68" s="411"/>
      <c r="W68" s="531" t="s">
        <v>537</v>
      </c>
      <c r="X68" s="531"/>
      <c r="Y68" s="531"/>
      <c r="Z68" s="531"/>
      <c r="AA68" s="430" t="s">
        <v>8</v>
      </c>
      <c r="AB68" s="430"/>
      <c r="AC68" s="573"/>
      <c r="AD68" s="430"/>
      <c r="AE68" s="430"/>
      <c r="AF68" s="430"/>
      <c r="AG68" s="430"/>
      <c r="AH68" s="430"/>
      <c r="AI68" s="430"/>
      <c r="AJ68" s="430"/>
      <c r="AK68" s="430"/>
      <c r="AL68" s="433">
        <v>93</v>
      </c>
      <c r="AM68" s="410"/>
      <c r="AN68" s="411"/>
      <c r="AO68" s="563"/>
      <c r="AP68" s="563">
        <v>710</v>
      </c>
      <c r="AQ68" s="531"/>
    </row>
    <row r="69" spans="1:43" s="572" customFormat="1" ht="11.25" customHeight="1" x14ac:dyDescent="0.2">
      <c r="A69" s="531"/>
      <c r="B69" s="532"/>
      <c r="C69" s="410"/>
      <c r="D69" s="411"/>
      <c r="E69" s="563"/>
      <c r="F69" s="586"/>
      <c r="G69" s="586"/>
      <c r="H69" s="586"/>
      <c r="I69" s="586"/>
      <c r="J69" s="586"/>
      <c r="K69" s="586"/>
      <c r="L69" s="586"/>
      <c r="M69" s="531"/>
      <c r="N69" s="586"/>
      <c r="O69" s="586"/>
      <c r="P69" s="586"/>
      <c r="Q69" s="586"/>
      <c r="R69" s="586"/>
      <c r="S69" s="586"/>
      <c r="T69" s="586"/>
      <c r="U69" s="410"/>
      <c r="V69" s="411"/>
      <c r="W69" s="531"/>
      <c r="X69" s="531"/>
      <c r="Y69" s="531"/>
      <c r="Z69" s="531"/>
      <c r="AA69" s="531"/>
      <c r="AB69" s="531"/>
      <c r="AC69" s="531"/>
      <c r="AD69" s="531"/>
      <c r="AE69" s="531"/>
      <c r="AF69" s="531"/>
      <c r="AG69" s="531"/>
      <c r="AH69" s="531"/>
      <c r="AI69" s="531"/>
      <c r="AJ69" s="531"/>
      <c r="AK69" s="531"/>
      <c r="AL69" s="433"/>
      <c r="AM69" s="410"/>
      <c r="AN69" s="411"/>
      <c r="AO69" s="563"/>
      <c r="AP69" s="531"/>
      <c r="AQ69" s="531"/>
    </row>
    <row r="70" spans="1:43" s="572" customFormat="1" ht="11.25" customHeight="1" x14ac:dyDescent="0.2">
      <c r="A70" s="531"/>
      <c r="B70" s="532"/>
      <c r="C70" s="410"/>
      <c r="D70" s="411"/>
      <c r="E70" s="563"/>
      <c r="F70" s="586"/>
      <c r="G70" s="586"/>
      <c r="H70" s="586"/>
      <c r="I70" s="586"/>
      <c r="J70" s="586"/>
      <c r="K70" s="586"/>
      <c r="L70" s="586"/>
      <c r="M70" s="531"/>
      <c r="N70" s="586"/>
      <c r="O70" s="586"/>
      <c r="P70" s="586"/>
      <c r="Q70" s="586"/>
      <c r="R70" s="586"/>
      <c r="S70" s="586"/>
      <c r="T70" s="586"/>
      <c r="U70" s="410"/>
      <c r="V70" s="411"/>
      <c r="W70" s="563" t="s">
        <v>25</v>
      </c>
      <c r="X70" s="563"/>
      <c r="Y70" s="563"/>
      <c r="Z70" s="563"/>
      <c r="AA70" s="412"/>
      <c r="AB70" s="412"/>
      <c r="AC70" s="412"/>
      <c r="AD70" s="412"/>
      <c r="AE70" s="412"/>
      <c r="AF70" s="412"/>
      <c r="AG70" s="412"/>
      <c r="AH70" s="412"/>
      <c r="AI70" s="412"/>
      <c r="AJ70" s="412"/>
      <c r="AK70" s="563"/>
      <c r="AL70" s="537">
        <v>96</v>
      </c>
      <c r="AM70" s="410"/>
      <c r="AN70" s="411"/>
      <c r="AO70" s="563"/>
      <c r="AP70" s="563"/>
      <c r="AQ70" s="531"/>
    </row>
    <row r="71" spans="1:43" s="572" customFormat="1" ht="11.25" customHeight="1" x14ac:dyDescent="0.2">
      <c r="A71" s="531"/>
      <c r="B71" s="532"/>
      <c r="C71" s="410"/>
      <c r="D71" s="411"/>
      <c r="E71" s="563"/>
      <c r="F71" s="586"/>
      <c r="G71" s="586"/>
      <c r="H71" s="586"/>
      <c r="I71" s="586"/>
      <c r="J71" s="586"/>
      <c r="K71" s="586"/>
      <c r="L71" s="586"/>
      <c r="M71" s="531"/>
      <c r="N71" s="586"/>
      <c r="O71" s="586"/>
      <c r="P71" s="586"/>
      <c r="Q71" s="586"/>
      <c r="R71" s="586"/>
      <c r="S71" s="586"/>
      <c r="T71" s="586"/>
      <c r="U71" s="410"/>
      <c r="V71" s="411"/>
      <c r="W71" s="563"/>
      <c r="X71" s="563"/>
      <c r="Y71" s="563"/>
      <c r="Z71" s="563"/>
      <c r="AA71" s="746" t="s">
        <v>125</v>
      </c>
      <c r="AB71" s="746"/>
      <c r="AC71" s="746"/>
      <c r="AD71" s="746"/>
      <c r="AE71" s="746"/>
      <c r="AF71" s="746"/>
      <c r="AG71" s="746"/>
      <c r="AH71" s="746"/>
      <c r="AI71" s="746"/>
      <c r="AJ71" s="746"/>
      <c r="AK71" s="563"/>
      <c r="AL71" s="537"/>
      <c r="AM71" s="410"/>
      <c r="AN71" s="411"/>
      <c r="AO71" s="531"/>
      <c r="AP71" s="531"/>
      <c r="AQ71" s="531"/>
    </row>
    <row r="72" spans="1:43" s="572" customFormat="1" ht="11.25" customHeight="1" x14ac:dyDescent="0.2">
      <c r="A72" s="531"/>
      <c r="B72" s="532"/>
      <c r="C72" s="410"/>
      <c r="D72" s="411"/>
      <c r="E72" s="563"/>
      <c r="F72" s="586"/>
      <c r="G72" s="586"/>
      <c r="H72" s="586"/>
      <c r="I72" s="586"/>
      <c r="J72" s="586"/>
      <c r="K72" s="586"/>
      <c r="L72" s="586"/>
      <c r="M72" s="531"/>
      <c r="N72" s="586"/>
      <c r="O72" s="586"/>
      <c r="P72" s="586"/>
      <c r="Q72" s="586"/>
      <c r="R72" s="586"/>
      <c r="S72" s="586"/>
      <c r="T72" s="586"/>
      <c r="U72" s="410"/>
      <c r="V72" s="411"/>
      <c r="W72" s="531" t="s">
        <v>107</v>
      </c>
      <c r="X72" s="531"/>
      <c r="Y72" s="531"/>
      <c r="Z72" s="531"/>
      <c r="AA72" s="531"/>
      <c r="AB72" s="430" t="s">
        <v>8</v>
      </c>
      <c r="AC72" s="430"/>
      <c r="AD72" s="430"/>
      <c r="AE72" s="430"/>
      <c r="AF72" s="430"/>
      <c r="AG72" s="430"/>
      <c r="AH72" s="430"/>
      <c r="AI72" s="430"/>
      <c r="AJ72" s="430"/>
      <c r="AK72" s="430"/>
      <c r="AL72" s="433">
        <v>98</v>
      </c>
      <c r="AM72" s="410"/>
      <c r="AN72" s="411"/>
      <c r="AO72" s="563"/>
      <c r="AP72" s="563">
        <v>710</v>
      </c>
      <c r="AQ72" s="531"/>
    </row>
    <row r="73" spans="1:43" s="572" customFormat="1" ht="11.25" customHeight="1" x14ac:dyDescent="0.2">
      <c r="A73" s="531"/>
      <c r="B73" s="532"/>
      <c r="C73" s="410"/>
      <c r="D73" s="411"/>
      <c r="E73" s="531"/>
      <c r="F73" s="531"/>
      <c r="G73" s="531"/>
      <c r="H73" s="531"/>
      <c r="I73" s="531"/>
      <c r="J73" s="531"/>
      <c r="K73" s="531"/>
      <c r="L73" s="531"/>
      <c r="M73" s="531"/>
      <c r="N73" s="531"/>
      <c r="O73" s="531"/>
      <c r="P73" s="531"/>
      <c r="Q73" s="531"/>
      <c r="R73" s="531"/>
      <c r="S73" s="531"/>
      <c r="T73" s="531"/>
      <c r="U73" s="410"/>
      <c r="V73" s="411"/>
      <c r="W73" s="531"/>
      <c r="X73" s="531"/>
      <c r="Y73" s="531"/>
      <c r="Z73" s="531"/>
      <c r="AA73" s="531"/>
      <c r="AB73" s="531"/>
      <c r="AC73" s="531"/>
      <c r="AD73" s="531"/>
      <c r="AE73" s="531"/>
      <c r="AF73" s="531"/>
      <c r="AG73" s="531"/>
      <c r="AH73" s="531"/>
      <c r="AI73" s="531"/>
      <c r="AJ73" s="531"/>
      <c r="AK73" s="531"/>
      <c r="AL73" s="433"/>
      <c r="AM73" s="410"/>
      <c r="AN73" s="411"/>
      <c r="AO73" s="531"/>
      <c r="AP73" s="531"/>
      <c r="AQ73" s="531"/>
    </row>
    <row r="74" spans="1:43" s="572" customFormat="1" ht="11.25" customHeight="1" x14ac:dyDescent="0.2">
      <c r="A74" s="415"/>
      <c r="B74" s="558"/>
      <c r="C74" s="416"/>
      <c r="D74" s="417"/>
      <c r="E74" s="415"/>
      <c r="F74" s="415"/>
      <c r="G74" s="415"/>
      <c r="H74" s="415"/>
      <c r="I74" s="415"/>
      <c r="J74" s="415"/>
      <c r="K74" s="415"/>
      <c r="L74" s="415"/>
      <c r="M74" s="415"/>
      <c r="N74" s="415"/>
      <c r="O74" s="415"/>
      <c r="P74" s="415"/>
      <c r="Q74" s="415"/>
      <c r="R74" s="415"/>
      <c r="S74" s="415"/>
      <c r="T74" s="415"/>
      <c r="U74" s="416"/>
      <c r="V74" s="417"/>
      <c r="W74" s="415"/>
      <c r="X74" s="415"/>
      <c r="Y74" s="415"/>
      <c r="Z74" s="415"/>
      <c r="AA74" s="415"/>
      <c r="AB74" s="415"/>
      <c r="AC74" s="415"/>
      <c r="AD74" s="415"/>
      <c r="AE74" s="415"/>
      <c r="AF74" s="415"/>
      <c r="AG74" s="415"/>
      <c r="AH74" s="415"/>
      <c r="AI74" s="415"/>
      <c r="AJ74" s="415"/>
      <c r="AK74" s="415"/>
      <c r="AL74" s="427"/>
      <c r="AM74" s="416"/>
      <c r="AN74" s="417"/>
      <c r="AO74" s="415"/>
      <c r="AP74" s="415"/>
      <c r="AQ74" s="415"/>
    </row>
    <row r="75" spans="1:43" s="572" customFormat="1" ht="11.25" customHeight="1" x14ac:dyDescent="0.2">
      <c r="A75" s="531"/>
      <c r="B75" s="532">
        <v>709</v>
      </c>
      <c r="C75" s="410"/>
      <c r="D75" s="411"/>
      <c r="E75" s="742" t="str">
        <f ca="1">VLOOKUP(INDIRECT(ADDRESS(ROW(),COLUMN()-3)),Language_Translations,MATCH(Language_Selected,Language_Options,0),FALSE)</f>
        <v xml:space="preserve">How likely is it that you might change your mind regarding timing of having another child? </v>
      </c>
      <c r="F75" s="742"/>
      <c r="G75" s="742"/>
      <c r="H75" s="742"/>
      <c r="I75" s="742"/>
      <c r="J75" s="742"/>
      <c r="K75" s="742"/>
      <c r="L75" s="742"/>
      <c r="M75" s="742"/>
      <c r="N75" s="742"/>
      <c r="O75" s="742"/>
      <c r="P75" s="742"/>
      <c r="Q75" s="742"/>
      <c r="R75" s="742"/>
      <c r="S75" s="742"/>
      <c r="T75" s="742"/>
      <c r="U75" s="577"/>
      <c r="V75" s="411"/>
      <c r="W75" s="531" t="s">
        <v>1109</v>
      </c>
      <c r="X75" s="531"/>
      <c r="Y75" s="430"/>
      <c r="Z75" s="430"/>
      <c r="AA75" s="430"/>
      <c r="AB75" s="567" t="s">
        <v>8</v>
      </c>
      <c r="AC75" s="430"/>
      <c r="AD75" s="430"/>
      <c r="AE75" s="430"/>
      <c r="AF75" s="430"/>
      <c r="AG75" s="430"/>
      <c r="AH75" s="430"/>
      <c r="AI75" s="430"/>
      <c r="AJ75" s="430"/>
      <c r="AK75" s="430"/>
      <c r="AL75" s="431" t="s">
        <v>63</v>
      </c>
      <c r="AM75" s="410"/>
      <c r="AN75" s="411"/>
      <c r="AO75" s="531"/>
      <c r="AP75" s="531"/>
      <c r="AQ75" s="531"/>
    </row>
    <row r="76" spans="1:43" s="572" customFormat="1" ht="11.25" customHeight="1" x14ac:dyDescent="0.2">
      <c r="A76" s="531"/>
      <c r="B76" s="532"/>
      <c r="C76" s="410"/>
      <c r="D76" s="411"/>
      <c r="E76" s="742"/>
      <c r="F76" s="742"/>
      <c r="G76" s="742"/>
      <c r="H76" s="742"/>
      <c r="I76" s="742"/>
      <c r="J76" s="742"/>
      <c r="K76" s="742"/>
      <c r="L76" s="742"/>
      <c r="M76" s="742"/>
      <c r="N76" s="742"/>
      <c r="O76" s="742"/>
      <c r="P76" s="742"/>
      <c r="Q76" s="742"/>
      <c r="R76" s="742"/>
      <c r="S76" s="742"/>
      <c r="T76" s="742"/>
      <c r="U76" s="577"/>
      <c r="V76" s="411"/>
      <c r="W76" s="531" t="s">
        <v>1110</v>
      </c>
      <c r="X76" s="531"/>
      <c r="Y76" s="430"/>
      <c r="Z76" s="430"/>
      <c r="AA76" s="430"/>
      <c r="AB76" s="430"/>
      <c r="AC76" s="422"/>
      <c r="AD76" s="567" t="s">
        <v>8</v>
      </c>
      <c r="AE76" s="430"/>
      <c r="AF76" s="430"/>
      <c r="AG76" s="430"/>
      <c r="AH76" s="430"/>
      <c r="AI76" s="430"/>
      <c r="AJ76" s="430"/>
      <c r="AK76" s="430"/>
      <c r="AL76" s="431">
        <v>2</v>
      </c>
      <c r="AM76" s="410"/>
      <c r="AN76" s="411"/>
      <c r="AO76" s="531"/>
      <c r="AP76" s="531"/>
      <c r="AQ76" s="531"/>
    </row>
    <row r="77" spans="1:43" s="572" customFormat="1" ht="11.25" customHeight="1" x14ac:dyDescent="0.2">
      <c r="A77" s="531"/>
      <c r="B77" s="532"/>
      <c r="C77" s="410"/>
      <c r="D77" s="411"/>
      <c r="E77" s="742"/>
      <c r="F77" s="742"/>
      <c r="G77" s="742"/>
      <c r="H77" s="742"/>
      <c r="I77" s="742"/>
      <c r="J77" s="742"/>
      <c r="K77" s="742"/>
      <c r="L77" s="742"/>
      <c r="M77" s="742"/>
      <c r="N77" s="742"/>
      <c r="O77" s="742"/>
      <c r="P77" s="742"/>
      <c r="Q77" s="742"/>
      <c r="R77" s="742"/>
      <c r="S77" s="742"/>
      <c r="T77" s="742"/>
      <c r="U77" s="577"/>
      <c r="V77" s="411"/>
      <c r="W77" s="531" t="s">
        <v>1111</v>
      </c>
      <c r="X77" s="531"/>
      <c r="Y77" s="430"/>
      <c r="Z77" s="430"/>
      <c r="AA77" s="430"/>
      <c r="AB77" s="422"/>
      <c r="AC77" s="567" t="s">
        <v>8</v>
      </c>
      <c r="AD77" s="430"/>
      <c r="AE77" s="430"/>
      <c r="AF77" s="430"/>
      <c r="AG77" s="430"/>
      <c r="AH77" s="430"/>
      <c r="AI77" s="430"/>
      <c r="AJ77" s="430"/>
      <c r="AK77" s="430"/>
      <c r="AL77" s="431">
        <v>3</v>
      </c>
      <c r="AM77" s="410"/>
      <c r="AN77" s="411"/>
      <c r="AO77" s="531"/>
      <c r="AP77" s="531"/>
      <c r="AQ77" s="531"/>
    </row>
    <row r="78" spans="1:43" s="572" customFormat="1" ht="11.25" customHeight="1" x14ac:dyDescent="0.2">
      <c r="A78" s="531"/>
      <c r="B78" s="532"/>
      <c r="C78" s="410"/>
      <c r="D78" s="411"/>
      <c r="E78" s="742"/>
      <c r="F78" s="742"/>
      <c r="G78" s="742"/>
      <c r="H78" s="742"/>
      <c r="I78" s="742"/>
      <c r="J78" s="742"/>
      <c r="K78" s="742"/>
      <c r="L78" s="742"/>
      <c r="M78" s="742"/>
      <c r="N78" s="742"/>
      <c r="O78" s="742"/>
      <c r="P78" s="742"/>
      <c r="Q78" s="742"/>
      <c r="R78" s="742"/>
      <c r="S78" s="742"/>
      <c r="T78" s="742"/>
      <c r="U78" s="577"/>
      <c r="V78" s="411"/>
      <c r="W78" s="531" t="s">
        <v>1112</v>
      </c>
      <c r="X78" s="531"/>
      <c r="Y78" s="430"/>
      <c r="Z78" s="430"/>
      <c r="AA78" s="430"/>
      <c r="AB78" s="430"/>
      <c r="AC78" s="430"/>
      <c r="AD78" s="422"/>
      <c r="AE78" s="567" t="s">
        <v>8</v>
      </c>
      <c r="AF78" s="430"/>
      <c r="AG78" s="430"/>
      <c r="AH78" s="430"/>
      <c r="AI78" s="430"/>
      <c r="AJ78" s="430"/>
      <c r="AK78" s="430"/>
      <c r="AL78" s="431">
        <v>98</v>
      </c>
      <c r="AM78" s="410"/>
      <c r="AN78" s="411"/>
      <c r="AO78" s="531"/>
      <c r="AP78" s="531"/>
      <c r="AQ78" s="531"/>
    </row>
    <row r="79" spans="1:43" s="572" customFormat="1" ht="11.25" customHeight="1" x14ac:dyDescent="0.2">
      <c r="A79" s="412"/>
      <c r="B79" s="556"/>
      <c r="C79" s="413"/>
      <c r="D79" s="414"/>
      <c r="E79" s="412"/>
      <c r="F79" s="412"/>
      <c r="G79" s="412"/>
      <c r="H79" s="412"/>
      <c r="I79" s="412"/>
      <c r="J79" s="412"/>
      <c r="K79" s="412"/>
      <c r="L79" s="412"/>
      <c r="M79" s="412"/>
      <c r="N79" s="412"/>
      <c r="O79" s="412"/>
      <c r="P79" s="412"/>
      <c r="Q79" s="412"/>
      <c r="R79" s="412"/>
      <c r="S79" s="412"/>
      <c r="T79" s="412"/>
      <c r="U79" s="413"/>
      <c r="V79" s="414"/>
      <c r="W79" s="412"/>
      <c r="X79" s="412"/>
      <c r="Y79" s="412"/>
      <c r="Z79" s="412"/>
      <c r="AA79" s="412"/>
      <c r="AB79" s="412"/>
      <c r="AC79" s="412"/>
      <c r="AD79" s="412"/>
      <c r="AE79" s="412"/>
      <c r="AF79" s="412"/>
      <c r="AG79" s="412"/>
      <c r="AH79" s="412"/>
      <c r="AI79" s="412"/>
      <c r="AJ79" s="412"/>
      <c r="AK79" s="412"/>
      <c r="AL79" s="542"/>
      <c r="AM79" s="413"/>
      <c r="AN79" s="414"/>
      <c r="AO79" s="412"/>
      <c r="AP79" s="412"/>
      <c r="AQ79" s="412"/>
    </row>
    <row r="80" spans="1:43" s="572" customFormat="1" ht="11.25" customHeight="1" x14ac:dyDescent="0.2">
      <c r="A80" s="531"/>
      <c r="B80" s="532"/>
      <c r="C80" s="410"/>
      <c r="D80" s="411"/>
      <c r="E80" s="531"/>
      <c r="F80" s="531"/>
      <c r="G80" s="531"/>
      <c r="H80" s="531"/>
      <c r="I80" s="531"/>
      <c r="J80" s="531"/>
      <c r="K80" s="531"/>
      <c r="L80" s="531"/>
      <c r="M80" s="531"/>
      <c r="N80" s="531"/>
      <c r="O80" s="531"/>
      <c r="P80" s="531"/>
      <c r="Q80" s="531"/>
      <c r="R80" s="531"/>
      <c r="S80" s="531"/>
      <c r="T80" s="531"/>
      <c r="U80" s="531"/>
      <c r="V80" s="411"/>
      <c r="W80" s="531"/>
      <c r="X80" s="531"/>
      <c r="Y80" s="531"/>
      <c r="Z80" s="531"/>
      <c r="AA80" s="531"/>
      <c r="AB80" s="531"/>
      <c r="AC80" s="531"/>
      <c r="AD80" s="531"/>
      <c r="AE80" s="531"/>
      <c r="AF80" s="531"/>
      <c r="AG80" s="531"/>
      <c r="AH80" s="531"/>
      <c r="AI80" s="531"/>
      <c r="AJ80" s="531"/>
      <c r="AK80" s="531"/>
      <c r="AL80" s="433"/>
      <c r="AM80" s="410"/>
      <c r="AN80" s="411"/>
      <c r="AO80" s="531"/>
      <c r="AP80" s="531"/>
      <c r="AQ80" s="531"/>
    </row>
    <row r="81" spans="1:43" s="572" customFormat="1" ht="11.25" customHeight="1" x14ac:dyDescent="0.2">
      <c r="A81" s="531"/>
      <c r="B81" s="571">
        <v>710</v>
      </c>
      <c r="C81" s="410"/>
      <c r="D81" s="411"/>
      <c r="E81" s="741" t="str">
        <f ca="1">VLOOKUP(INDIRECT(ADDRESS(ROW(),COLUMN()-3)),Language_Translations,MATCH(Language_Selected,Language_Options,0),FALSE)</f>
        <v>If you became pregnant in the next few weeks, would you be worried or not worried about telling your husband/partner?</v>
      </c>
      <c r="F81" s="741"/>
      <c r="G81" s="741"/>
      <c r="H81" s="741"/>
      <c r="I81" s="741"/>
      <c r="J81" s="741"/>
      <c r="K81" s="741"/>
      <c r="L81" s="741"/>
      <c r="M81" s="741"/>
      <c r="N81" s="741"/>
      <c r="O81" s="741"/>
      <c r="P81" s="741"/>
      <c r="Q81" s="741"/>
      <c r="R81" s="741"/>
      <c r="S81" s="741"/>
      <c r="T81" s="741"/>
      <c r="U81" s="563"/>
      <c r="V81" s="411"/>
      <c r="W81" s="563" t="s">
        <v>1364</v>
      </c>
      <c r="X81" s="563"/>
      <c r="Y81" s="567"/>
      <c r="Z81" s="422"/>
      <c r="AA81" s="567"/>
      <c r="AB81" s="567"/>
      <c r="AC81" s="567"/>
      <c r="AD81" s="567" t="s">
        <v>8</v>
      </c>
      <c r="AE81" s="567"/>
      <c r="AF81" s="567"/>
      <c r="AG81" s="567"/>
      <c r="AH81" s="567"/>
      <c r="AI81" s="567"/>
      <c r="AJ81" s="567"/>
      <c r="AK81" s="567"/>
      <c r="AL81" s="568" t="s">
        <v>63</v>
      </c>
      <c r="AM81" s="410"/>
      <c r="AN81" s="411"/>
      <c r="AO81" s="563"/>
      <c r="AP81" s="587"/>
      <c r="AQ81" s="563"/>
    </row>
    <row r="82" spans="1:43" s="572" customFormat="1" ht="11.25" customHeight="1" x14ac:dyDescent="0.2">
      <c r="A82" s="531"/>
      <c r="B82" s="571"/>
      <c r="C82" s="410"/>
      <c r="D82" s="411"/>
      <c r="E82" s="741"/>
      <c r="F82" s="741"/>
      <c r="G82" s="741"/>
      <c r="H82" s="741"/>
      <c r="I82" s="741"/>
      <c r="J82" s="741"/>
      <c r="K82" s="741"/>
      <c r="L82" s="741"/>
      <c r="M82" s="741"/>
      <c r="N82" s="741"/>
      <c r="O82" s="741"/>
      <c r="P82" s="741"/>
      <c r="Q82" s="741"/>
      <c r="R82" s="741"/>
      <c r="S82" s="741"/>
      <c r="T82" s="741"/>
      <c r="U82" s="563"/>
      <c r="V82" s="411"/>
      <c r="W82" s="563" t="s">
        <v>1365</v>
      </c>
      <c r="X82" s="563"/>
      <c r="Y82" s="567"/>
      <c r="Z82" s="567"/>
      <c r="AA82" s="567"/>
      <c r="AB82" s="567"/>
      <c r="AC82" s="567"/>
      <c r="AD82" s="567" t="s">
        <v>8</v>
      </c>
      <c r="AE82" s="567"/>
      <c r="AF82" s="567"/>
      <c r="AG82" s="567"/>
      <c r="AH82" s="567"/>
      <c r="AI82" s="567"/>
      <c r="AJ82" s="567"/>
      <c r="AK82" s="567"/>
      <c r="AL82" s="568" t="s">
        <v>65</v>
      </c>
      <c r="AM82" s="410"/>
      <c r="AN82" s="411"/>
      <c r="AO82" s="563"/>
      <c r="AP82" s="587"/>
      <c r="AQ82" s="563"/>
    </row>
    <row r="83" spans="1:43" s="572" customFormat="1" ht="11.25" customHeight="1" x14ac:dyDescent="0.2">
      <c r="A83" s="531"/>
      <c r="B83" s="571"/>
      <c r="C83" s="410"/>
      <c r="D83" s="411"/>
      <c r="E83" s="741"/>
      <c r="F83" s="741"/>
      <c r="G83" s="741"/>
      <c r="H83" s="741"/>
      <c r="I83" s="741"/>
      <c r="J83" s="741"/>
      <c r="K83" s="741"/>
      <c r="L83" s="741"/>
      <c r="M83" s="741"/>
      <c r="N83" s="741"/>
      <c r="O83" s="741"/>
      <c r="P83" s="741"/>
      <c r="Q83" s="741"/>
      <c r="R83" s="741"/>
      <c r="S83" s="741"/>
      <c r="T83" s="741"/>
      <c r="U83" s="563"/>
      <c r="V83" s="411"/>
      <c r="W83" s="422" t="s">
        <v>1366</v>
      </c>
      <c r="X83" s="422"/>
      <c r="Y83" s="422"/>
      <c r="Z83" s="422"/>
      <c r="AA83" s="567" t="s">
        <v>8</v>
      </c>
      <c r="AB83" s="567" t="s">
        <v>8</v>
      </c>
      <c r="AC83" s="567" t="s">
        <v>8</v>
      </c>
      <c r="AD83" s="567" t="s">
        <v>8</v>
      </c>
      <c r="AE83" s="567" t="s">
        <v>8</v>
      </c>
      <c r="AF83" s="567" t="s">
        <v>8</v>
      </c>
      <c r="AG83" s="567" t="s">
        <v>8</v>
      </c>
      <c r="AH83" s="567" t="s">
        <v>8</v>
      </c>
      <c r="AI83" s="567" t="s">
        <v>8</v>
      </c>
      <c r="AJ83" s="567" t="s">
        <v>8</v>
      </c>
      <c r="AK83" s="567" t="s">
        <v>8</v>
      </c>
      <c r="AL83" s="575">
        <v>3</v>
      </c>
      <c r="AM83" s="410"/>
      <c r="AN83" s="411"/>
      <c r="AO83" s="563"/>
      <c r="AP83" s="563"/>
      <c r="AQ83" s="563"/>
    </row>
    <row r="84" spans="1:43" s="572" customFormat="1" ht="11.25" customHeight="1" x14ac:dyDescent="0.2">
      <c r="A84" s="412"/>
      <c r="B84" s="556"/>
      <c r="C84" s="413"/>
      <c r="D84" s="414"/>
      <c r="E84" s="412"/>
      <c r="F84" s="412"/>
      <c r="G84" s="412"/>
      <c r="H84" s="412"/>
      <c r="I84" s="412"/>
      <c r="J84" s="412"/>
      <c r="K84" s="412"/>
      <c r="L84" s="412"/>
      <c r="M84" s="412"/>
      <c r="N84" s="412"/>
      <c r="O84" s="412"/>
      <c r="P84" s="412"/>
      <c r="Q84" s="412"/>
      <c r="R84" s="412"/>
      <c r="S84" s="412"/>
      <c r="T84" s="412"/>
      <c r="U84" s="412"/>
      <c r="V84" s="414"/>
      <c r="W84" s="412"/>
      <c r="X84" s="412"/>
      <c r="Y84" s="412"/>
      <c r="Z84" s="412"/>
      <c r="AA84" s="412"/>
      <c r="AB84" s="412"/>
      <c r="AC84" s="412"/>
      <c r="AD84" s="412"/>
      <c r="AE84" s="412"/>
      <c r="AF84" s="412"/>
      <c r="AG84" s="412"/>
      <c r="AH84" s="412"/>
      <c r="AI84" s="412"/>
      <c r="AJ84" s="412"/>
      <c r="AK84" s="412"/>
      <c r="AL84" s="542"/>
      <c r="AM84" s="413"/>
      <c r="AN84" s="414"/>
      <c r="AO84" s="412"/>
      <c r="AP84" s="412"/>
      <c r="AQ84" s="412"/>
    </row>
    <row r="85" spans="1:43" x14ac:dyDescent="0.2">
      <c r="A85" s="415"/>
      <c r="B85" s="558"/>
      <c r="C85" s="416"/>
      <c r="D85" s="417"/>
      <c r="E85" s="415"/>
      <c r="F85" s="415"/>
      <c r="G85" s="415"/>
      <c r="H85" s="415"/>
      <c r="I85" s="415"/>
      <c r="J85" s="415"/>
      <c r="K85" s="415"/>
      <c r="L85" s="415"/>
      <c r="M85" s="415"/>
      <c r="N85" s="415"/>
      <c r="O85" s="415"/>
      <c r="P85" s="415"/>
      <c r="Q85" s="415"/>
      <c r="R85" s="415"/>
      <c r="S85" s="415"/>
      <c r="T85" s="415"/>
      <c r="U85" s="415"/>
      <c r="V85" s="417"/>
      <c r="W85" s="415"/>
      <c r="X85" s="415"/>
      <c r="Y85" s="415"/>
      <c r="Z85" s="415"/>
      <c r="AA85" s="415"/>
      <c r="AB85" s="415"/>
      <c r="AC85" s="415"/>
      <c r="AD85" s="415"/>
      <c r="AE85" s="415"/>
      <c r="AF85" s="415"/>
      <c r="AG85" s="415"/>
      <c r="AH85" s="415"/>
      <c r="AI85" s="415"/>
      <c r="AJ85" s="415"/>
      <c r="AK85" s="415"/>
      <c r="AL85" s="427"/>
      <c r="AM85" s="416"/>
      <c r="AN85" s="417"/>
      <c r="AO85" s="415"/>
      <c r="AP85" s="415"/>
      <c r="AQ85" s="415"/>
    </row>
    <row r="86" spans="1:43" x14ac:dyDescent="0.2">
      <c r="A86" s="531"/>
      <c r="B86" s="571">
        <v>712</v>
      </c>
      <c r="C86" s="410"/>
      <c r="D86" s="411"/>
      <c r="E86" s="747" t="str">
        <f ca="1">VLOOKUP(INDIRECT(ADDRESS(ROW(),COLUMN()-3)),Language_Translations,MATCH(Language_Selected,Language_Options,0),FALSE)</f>
        <v>If you became pregnant in the next few weeks, would you be worried or not worried about how you could afford to raise your children properly with an extra child.</v>
      </c>
      <c r="F86" s="747"/>
      <c r="G86" s="747"/>
      <c r="H86" s="747"/>
      <c r="I86" s="747"/>
      <c r="J86" s="747"/>
      <c r="K86" s="747"/>
      <c r="L86" s="747"/>
      <c r="M86" s="747"/>
      <c r="N86" s="747"/>
      <c r="O86" s="747"/>
      <c r="P86" s="747"/>
      <c r="Q86" s="747"/>
      <c r="R86" s="747"/>
      <c r="S86" s="747"/>
      <c r="T86" s="747"/>
      <c r="U86" s="563"/>
      <c r="V86" s="411"/>
      <c r="W86" s="563" t="s">
        <v>1364</v>
      </c>
      <c r="X86" s="563"/>
      <c r="Y86" s="567"/>
      <c r="Z86" s="422"/>
      <c r="AA86" s="567"/>
      <c r="AB86" s="567"/>
      <c r="AC86" s="567"/>
      <c r="AD86" s="567" t="s">
        <v>8</v>
      </c>
      <c r="AE86" s="567"/>
      <c r="AF86" s="567"/>
      <c r="AG86" s="567"/>
      <c r="AH86" s="567"/>
      <c r="AI86" s="567"/>
      <c r="AJ86" s="567"/>
      <c r="AK86" s="567"/>
      <c r="AL86" s="568" t="s">
        <v>63</v>
      </c>
      <c r="AM86" s="410"/>
      <c r="AN86" s="411"/>
      <c r="AO86" s="563"/>
      <c r="AP86" s="587"/>
      <c r="AQ86" s="563"/>
    </row>
    <row r="87" spans="1:43" ht="11.25" customHeight="1" x14ac:dyDescent="0.2">
      <c r="A87" s="531"/>
      <c r="B87" s="571"/>
      <c r="C87" s="410"/>
      <c r="D87" s="411"/>
      <c r="E87" s="747"/>
      <c r="F87" s="747"/>
      <c r="G87" s="747"/>
      <c r="H87" s="747"/>
      <c r="I87" s="747"/>
      <c r="J87" s="747"/>
      <c r="K87" s="747"/>
      <c r="L87" s="747"/>
      <c r="M87" s="747"/>
      <c r="N87" s="747"/>
      <c r="O87" s="747"/>
      <c r="P87" s="747"/>
      <c r="Q87" s="747"/>
      <c r="R87" s="747"/>
      <c r="S87" s="747"/>
      <c r="T87" s="747"/>
      <c r="U87" s="563"/>
      <c r="V87" s="411"/>
      <c r="W87" s="563" t="s">
        <v>1365</v>
      </c>
      <c r="X87" s="563"/>
      <c r="Y87" s="567"/>
      <c r="Z87" s="567"/>
      <c r="AA87" s="567"/>
      <c r="AB87" s="567"/>
      <c r="AC87" s="567"/>
      <c r="AD87" s="567" t="s">
        <v>8</v>
      </c>
      <c r="AE87" s="567"/>
      <c r="AF87" s="567"/>
      <c r="AG87" s="567"/>
      <c r="AH87" s="567"/>
      <c r="AI87" s="567"/>
      <c r="AJ87" s="567"/>
      <c r="AK87" s="567"/>
      <c r="AL87" s="568" t="s">
        <v>65</v>
      </c>
      <c r="AM87" s="410"/>
      <c r="AN87" s="411"/>
      <c r="AO87" s="563"/>
      <c r="AP87" s="587"/>
      <c r="AQ87" s="563"/>
    </row>
    <row r="88" spans="1:43" ht="11.25" customHeight="1" x14ac:dyDescent="0.2">
      <c r="A88" s="531"/>
      <c r="B88" s="571"/>
      <c r="C88" s="410"/>
      <c r="D88" s="411"/>
      <c r="E88" s="747"/>
      <c r="F88" s="747"/>
      <c r="G88" s="747"/>
      <c r="H88" s="747"/>
      <c r="I88" s="747"/>
      <c r="J88" s="747"/>
      <c r="K88" s="747"/>
      <c r="L88" s="747"/>
      <c r="M88" s="747"/>
      <c r="N88" s="747"/>
      <c r="O88" s="747"/>
      <c r="P88" s="747"/>
      <c r="Q88" s="747"/>
      <c r="R88" s="747"/>
      <c r="S88" s="747"/>
      <c r="T88" s="747"/>
      <c r="U88" s="563"/>
      <c r="V88" s="411"/>
      <c r="W88" s="422" t="s">
        <v>1366</v>
      </c>
      <c r="X88" s="422"/>
      <c r="Y88" s="422"/>
      <c r="Z88" s="422"/>
      <c r="AA88" s="567" t="s">
        <v>8</v>
      </c>
      <c r="AB88" s="422" t="s">
        <v>8</v>
      </c>
      <c r="AC88" s="567" t="s">
        <v>8</v>
      </c>
      <c r="AD88" s="567"/>
      <c r="AE88" s="567"/>
      <c r="AF88" s="567"/>
      <c r="AG88" s="567"/>
      <c r="AH88" s="567"/>
      <c r="AI88" s="567"/>
      <c r="AJ88" s="567"/>
      <c r="AK88" s="567"/>
      <c r="AL88" s="575">
        <v>3</v>
      </c>
      <c r="AM88" s="410"/>
      <c r="AN88" s="411"/>
      <c r="AO88" s="563"/>
      <c r="AP88" s="563"/>
      <c r="AQ88" s="563"/>
    </row>
    <row r="89" spans="1:43" x14ac:dyDescent="0.2">
      <c r="A89" s="531"/>
      <c r="B89" s="571"/>
      <c r="C89" s="410"/>
      <c r="D89" s="411"/>
      <c r="E89" s="747"/>
      <c r="F89" s="747"/>
      <c r="G89" s="747"/>
      <c r="H89" s="747"/>
      <c r="I89" s="747"/>
      <c r="J89" s="747"/>
      <c r="K89" s="747"/>
      <c r="L89" s="747"/>
      <c r="M89" s="747"/>
      <c r="N89" s="747"/>
      <c r="O89" s="747"/>
      <c r="P89" s="747"/>
      <c r="Q89" s="747"/>
      <c r="R89" s="747"/>
      <c r="S89" s="747"/>
      <c r="T89" s="747"/>
      <c r="U89" s="563"/>
      <c r="V89" s="411"/>
      <c r="W89" s="422" t="s">
        <v>1367</v>
      </c>
      <c r="X89" s="422"/>
      <c r="Y89" s="422"/>
      <c r="Z89" s="422"/>
      <c r="AA89" s="567"/>
      <c r="AB89" s="422"/>
      <c r="AC89" s="567"/>
      <c r="AD89" s="567"/>
      <c r="AE89" s="567"/>
      <c r="AF89" s="422"/>
      <c r="AG89" s="567"/>
      <c r="AH89" s="567" t="s">
        <v>8</v>
      </c>
      <c r="AI89" s="567"/>
      <c r="AJ89" s="567"/>
      <c r="AK89" s="567"/>
      <c r="AL89" s="575">
        <v>4</v>
      </c>
      <c r="AM89" s="410"/>
      <c r="AN89" s="411"/>
      <c r="AO89" s="563"/>
      <c r="AP89" s="563"/>
      <c r="AQ89" s="563"/>
    </row>
    <row r="90" spans="1:43" ht="12" thickBot="1" x14ac:dyDescent="0.25">
      <c r="A90" s="412"/>
      <c r="B90" s="556"/>
      <c r="C90" s="413"/>
      <c r="D90" s="414"/>
      <c r="E90" s="412"/>
      <c r="F90" s="412"/>
      <c r="G90" s="412"/>
      <c r="H90" s="412"/>
      <c r="I90" s="412"/>
      <c r="J90" s="412"/>
      <c r="K90" s="412"/>
      <c r="L90" s="412"/>
      <c r="M90" s="412"/>
      <c r="N90" s="412"/>
      <c r="O90" s="412"/>
      <c r="P90" s="412"/>
      <c r="Q90" s="412"/>
      <c r="R90" s="412"/>
      <c r="S90" s="412"/>
      <c r="T90" s="412"/>
      <c r="U90" s="412"/>
      <c r="V90" s="414"/>
      <c r="W90" s="412"/>
      <c r="X90" s="412"/>
      <c r="Y90" s="412"/>
      <c r="Z90" s="412"/>
      <c r="AA90" s="412"/>
      <c r="AB90" s="412"/>
      <c r="AC90" s="412"/>
      <c r="AD90" s="412"/>
      <c r="AE90" s="412"/>
      <c r="AF90" s="412"/>
      <c r="AG90" s="412"/>
      <c r="AH90" s="412"/>
      <c r="AI90" s="412"/>
      <c r="AJ90" s="412"/>
      <c r="AK90" s="412"/>
      <c r="AL90" s="542"/>
      <c r="AM90" s="413"/>
      <c r="AN90" s="414"/>
      <c r="AO90" s="412"/>
      <c r="AP90" s="412"/>
      <c r="AQ90" s="412"/>
    </row>
    <row r="91" spans="1:43" x14ac:dyDescent="0.2">
      <c r="A91" s="419"/>
      <c r="B91" s="420"/>
      <c r="C91" s="407"/>
      <c r="D91" s="408"/>
      <c r="E91" s="406"/>
      <c r="F91" s="406"/>
      <c r="G91" s="406"/>
      <c r="H91" s="406"/>
      <c r="I91" s="406"/>
      <c r="J91" s="406"/>
      <c r="K91" s="406"/>
      <c r="L91" s="406"/>
      <c r="M91" s="406"/>
      <c r="N91" s="406"/>
      <c r="O91" s="406"/>
      <c r="P91" s="406"/>
      <c r="Q91" s="406"/>
      <c r="R91" s="406"/>
      <c r="S91" s="406"/>
      <c r="T91" s="406"/>
      <c r="U91" s="406"/>
      <c r="V91" s="406"/>
      <c r="W91" s="406"/>
      <c r="X91" s="406"/>
      <c r="Y91" s="406"/>
      <c r="Z91" s="406"/>
      <c r="AA91" s="406"/>
      <c r="AB91" s="406"/>
      <c r="AC91" s="406"/>
      <c r="AD91" s="406"/>
      <c r="AE91" s="406"/>
      <c r="AF91" s="406"/>
      <c r="AG91" s="406"/>
      <c r="AH91" s="406"/>
      <c r="AI91" s="406"/>
      <c r="AJ91" s="406"/>
      <c r="AK91" s="406"/>
      <c r="AL91" s="565"/>
      <c r="AM91" s="407"/>
      <c r="AN91" s="408"/>
      <c r="AO91" s="406"/>
      <c r="AP91" s="406"/>
      <c r="AQ91" s="421"/>
    </row>
    <row r="92" spans="1:43" x14ac:dyDescent="0.2">
      <c r="A92" s="423"/>
      <c r="B92" s="532">
        <v>714</v>
      </c>
      <c r="C92" s="410"/>
      <c r="D92" s="411"/>
      <c r="E92" s="725" t="s">
        <v>1369</v>
      </c>
      <c r="F92" s="725"/>
      <c r="G92" s="725"/>
      <c r="H92" s="725"/>
      <c r="I92" s="725"/>
      <c r="J92" s="725"/>
      <c r="K92" s="725"/>
      <c r="L92" s="725"/>
      <c r="M92" s="725"/>
      <c r="N92" s="725"/>
      <c r="O92" s="725"/>
      <c r="P92" s="725"/>
      <c r="Q92" s="725"/>
      <c r="R92" s="725"/>
      <c r="S92" s="725"/>
      <c r="T92" s="725"/>
      <c r="U92" s="531"/>
      <c r="V92" s="531"/>
      <c r="W92" s="531"/>
      <c r="X92" s="531"/>
      <c r="Y92" s="531"/>
      <c r="Z92" s="433"/>
      <c r="AA92" s="531"/>
      <c r="AB92" s="531"/>
      <c r="AC92" s="531"/>
      <c r="AD92" s="531"/>
      <c r="AE92" s="531"/>
      <c r="AF92" s="531"/>
      <c r="AG92" s="531"/>
      <c r="AH92" s="531"/>
      <c r="AI92" s="531"/>
      <c r="AJ92" s="531"/>
      <c r="AK92" s="531"/>
      <c r="AL92" s="433"/>
      <c r="AM92" s="410"/>
      <c r="AN92" s="411"/>
      <c r="AO92" s="531"/>
      <c r="AP92" s="531"/>
      <c r="AQ92" s="428"/>
    </row>
    <row r="93" spans="1:43" x14ac:dyDescent="0.2">
      <c r="A93" s="423"/>
      <c r="B93" s="532"/>
      <c r="C93" s="410"/>
      <c r="D93" s="411"/>
      <c r="E93" s="531"/>
      <c r="F93" s="531"/>
      <c r="G93" s="531"/>
      <c r="H93" s="531"/>
      <c r="I93" s="531"/>
      <c r="J93" s="531"/>
      <c r="K93" s="531"/>
      <c r="L93" s="531"/>
      <c r="M93" s="531"/>
      <c r="N93" s="422"/>
      <c r="O93" s="531"/>
      <c r="P93" s="531"/>
      <c r="Q93" s="531"/>
      <c r="R93" s="531"/>
      <c r="S93" s="531"/>
      <c r="T93" s="531"/>
      <c r="U93" s="531"/>
      <c r="V93" s="531"/>
      <c r="W93" s="531"/>
      <c r="X93" s="531"/>
      <c r="Y93" s="531"/>
      <c r="Z93" s="433"/>
      <c r="AA93" s="531"/>
      <c r="AB93" s="531"/>
      <c r="AC93" s="531"/>
      <c r="AD93" s="531"/>
      <c r="AE93" s="531"/>
      <c r="AF93" s="531"/>
      <c r="AG93" s="531"/>
      <c r="AH93" s="531"/>
      <c r="AI93" s="531"/>
      <c r="AJ93" s="531"/>
      <c r="AK93" s="531"/>
      <c r="AL93" s="433"/>
      <c r="AM93" s="410"/>
      <c r="AN93" s="411"/>
      <c r="AO93" s="531"/>
      <c r="AP93" s="531"/>
      <c r="AQ93" s="428"/>
    </row>
    <row r="94" spans="1:43" x14ac:dyDescent="0.2">
      <c r="A94" s="423"/>
      <c r="B94" s="532"/>
      <c r="C94" s="410"/>
      <c r="D94" s="411"/>
      <c r="E94" s="531"/>
      <c r="F94" s="531"/>
      <c r="G94" s="531"/>
      <c r="H94" s="422"/>
      <c r="I94" s="535"/>
      <c r="J94" s="535"/>
      <c r="K94" s="535"/>
      <c r="L94" s="535"/>
      <c r="M94" s="535"/>
      <c r="N94" s="433" t="s">
        <v>1370</v>
      </c>
      <c r="P94" s="531"/>
      <c r="Q94" s="531"/>
      <c r="R94" s="531"/>
      <c r="S94" s="531"/>
      <c r="T94" s="531"/>
      <c r="U94" s="531"/>
      <c r="W94" s="531"/>
      <c r="X94" s="531"/>
      <c r="Y94" s="531"/>
      <c r="Z94" s="575" t="s">
        <v>1371</v>
      </c>
      <c r="AA94" s="531"/>
      <c r="AB94" s="531"/>
      <c r="AC94" s="531"/>
      <c r="AD94" s="531"/>
      <c r="AE94" s="531"/>
      <c r="AF94" s="531"/>
      <c r="AG94" s="531"/>
      <c r="AH94" s="531"/>
      <c r="AI94" s="531"/>
      <c r="AJ94" s="531"/>
      <c r="AK94" s="531"/>
      <c r="AL94" s="433"/>
      <c r="AM94" s="410"/>
      <c r="AN94" s="411"/>
      <c r="AO94" s="531"/>
      <c r="AP94" s="719">
        <v>716</v>
      </c>
      <c r="AQ94" s="539"/>
    </row>
    <row r="95" spans="1:43" x14ac:dyDescent="0.2">
      <c r="A95" s="423"/>
      <c r="B95" s="532"/>
      <c r="C95" s="410"/>
      <c r="D95" s="411"/>
      <c r="E95" s="531"/>
      <c r="F95" s="531"/>
      <c r="G95" s="531"/>
      <c r="H95" s="535"/>
      <c r="I95" s="535"/>
      <c r="J95" s="535"/>
      <c r="K95" s="535"/>
      <c r="L95" s="535"/>
      <c r="M95" s="535"/>
      <c r="N95" s="535"/>
      <c r="P95" s="531"/>
      <c r="Q95" s="531"/>
      <c r="R95" s="531"/>
      <c r="S95" s="531"/>
      <c r="T95" s="531"/>
      <c r="U95" s="531"/>
      <c r="W95" s="531"/>
      <c r="X95" s="531"/>
      <c r="Y95" s="531"/>
      <c r="Z95" s="575"/>
      <c r="AA95" s="531"/>
      <c r="AB95" s="531"/>
      <c r="AC95" s="531"/>
      <c r="AD95" s="531"/>
      <c r="AE95" s="531"/>
      <c r="AF95" s="531"/>
      <c r="AG95" s="531"/>
      <c r="AH95" s="531"/>
      <c r="AI95" s="531"/>
      <c r="AJ95" s="531"/>
      <c r="AK95" s="531"/>
      <c r="AL95" s="433"/>
      <c r="AM95" s="410"/>
      <c r="AN95" s="411"/>
      <c r="AO95" s="531"/>
      <c r="AP95" s="719"/>
      <c r="AQ95" s="539"/>
    </row>
    <row r="96" spans="1:43" ht="12" thickBot="1" x14ac:dyDescent="0.25">
      <c r="A96" s="440"/>
      <c r="B96" s="448"/>
      <c r="C96" s="445"/>
      <c r="D96" s="443"/>
      <c r="E96" s="442"/>
      <c r="F96" s="442"/>
      <c r="G96" s="442"/>
      <c r="H96" s="442"/>
      <c r="I96" s="442"/>
      <c r="J96" s="442"/>
      <c r="K96" s="442"/>
      <c r="L96" s="442"/>
      <c r="M96" s="442"/>
      <c r="N96" s="442"/>
      <c r="O96" s="442"/>
      <c r="P96" s="442"/>
      <c r="Q96" s="442"/>
      <c r="R96" s="442"/>
      <c r="S96" s="442"/>
      <c r="T96" s="442"/>
      <c r="U96" s="442"/>
      <c r="V96" s="442"/>
      <c r="W96" s="442"/>
      <c r="X96" s="442"/>
      <c r="Y96" s="442"/>
      <c r="Z96" s="442"/>
      <c r="AA96" s="442"/>
      <c r="AB96" s="442"/>
      <c r="AC96" s="442"/>
      <c r="AD96" s="442"/>
      <c r="AE96" s="442"/>
      <c r="AF96" s="442"/>
      <c r="AG96" s="442"/>
      <c r="AH96" s="442"/>
      <c r="AI96" s="442"/>
      <c r="AJ96" s="442"/>
      <c r="AK96" s="442"/>
      <c r="AL96" s="566"/>
      <c r="AM96" s="445"/>
      <c r="AN96" s="443"/>
      <c r="AO96" s="442"/>
      <c r="AP96" s="442"/>
      <c r="AQ96" s="449"/>
    </row>
    <row r="97" spans="1:43" x14ac:dyDescent="0.2">
      <c r="A97" s="419"/>
      <c r="B97" s="420"/>
      <c r="C97" s="407"/>
      <c r="D97" s="408"/>
      <c r="E97" s="406"/>
      <c r="F97" s="406"/>
      <c r="G97" s="406"/>
      <c r="H97" s="406"/>
      <c r="I97" s="406"/>
      <c r="J97" s="406"/>
      <c r="K97" s="406"/>
      <c r="L97" s="406"/>
      <c r="M97" s="406"/>
      <c r="N97" s="406"/>
      <c r="O97" s="406"/>
      <c r="P97" s="406"/>
      <c r="Q97" s="406"/>
      <c r="R97" s="406"/>
      <c r="S97" s="406"/>
      <c r="T97" s="406"/>
      <c r="U97" s="406"/>
      <c r="V97" s="406"/>
      <c r="W97" s="406"/>
      <c r="X97" s="406"/>
      <c r="Y97" s="406"/>
      <c r="Z97" s="406"/>
      <c r="AA97" s="406"/>
      <c r="AB97" s="406"/>
      <c r="AC97" s="406"/>
      <c r="AD97" s="406"/>
      <c r="AE97" s="406"/>
      <c r="AF97" s="406"/>
      <c r="AG97" s="406"/>
      <c r="AH97" s="406"/>
      <c r="AI97" s="406"/>
      <c r="AJ97" s="406"/>
      <c r="AK97" s="406"/>
      <c r="AL97" s="565"/>
      <c r="AM97" s="407"/>
      <c r="AN97" s="408"/>
      <c r="AO97" s="406"/>
      <c r="AP97" s="406"/>
      <c r="AQ97" s="421"/>
    </row>
    <row r="98" spans="1:43" x14ac:dyDescent="0.2">
      <c r="A98" s="423"/>
      <c r="B98" s="532">
        <v>715</v>
      </c>
      <c r="C98" s="410"/>
      <c r="D98" s="411"/>
      <c r="E98" s="725" t="s">
        <v>1372</v>
      </c>
      <c r="F98" s="725"/>
      <c r="G98" s="725"/>
      <c r="H98" s="725"/>
      <c r="I98" s="725"/>
      <c r="J98" s="725"/>
      <c r="K98" s="725"/>
      <c r="L98" s="725"/>
      <c r="M98" s="725"/>
      <c r="N98" s="725"/>
      <c r="O98" s="725"/>
      <c r="P98" s="725"/>
      <c r="Q98" s="725"/>
      <c r="R98" s="725"/>
      <c r="S98" s="725"/>
      <c r="T98" s="725"/>
      <c r="U98" s="531"/>
      <c r="V98" s="531"/>
      <c r="W98" s="531"/>
      <c r="X98" s="531"/>
      <c r="Y98" s="531"/>
      <c r="Z98" s="433"/>
      <c r="AA98" s="531"/>
      <c r="AB98" s="531"/>
      <c r="AC98" s="531"/>
      <c r="AD98" s="531"/>
      <c r="AE98" s="531"/>
      <c r="AF98" s="531"/>
      <c r="AG98" s="531"/>
      <c r="AH98" s="531"/>
      <c r="AI98" s="531"/>
      <c r="AJ98" s="531"/>
      <c r="AK98" s="531"/>
      <c r="AL98" s="433"/>
      <c r="AM98" s="410"/>
      <c r="AN98" s="411"/>
      <c r="AO98" s="531"/>
      <c r="AP98" s="531"/>
      <c r="AQ98" s="428"/>
    </row>
    <row r="99" spans="1:43" x14ac:dyDescent="0.2">
      <c r="A99" s="423"/>
      <c r="B99" s="532"/>
      <c r="C99" s="410"/>
      <c r="D99" s="411"/>
      <c r="E99" s="531"/>
      <c r="F99" s="531"/>
      <c r="G99" s="531"/>
      <c r="H99" s="531"/>
      <c r="I99" s="531"/>
      <c r="J99" s="531"/>
      <c r="K99" s="531"/>
      <c r="L99" s="531"/>
      <c r="M99" s="531"/>
      <c r="N99" s="433"/>
      <c r="O99" s="531"/>
      <c r="P99" s="531"/>
      <c r="Q99" s="531"/>
      <c r="R99" s="531"/>
      <c r="S99" s="531"/>
      <c r="T99" s="531"/>
      <c r="U99" s="531"/>
      <c r="V99" s="531"/>
      <c r="W99" s="531"/>
      <c r="X99" s="531"/>
      <c r="Y99" s="531"/>
      <c r="Z99" s="433"/>
      <c r="AA99" s="531"/>
      <c r="AB99" s="531"/>
      <c r="AC99" s="531"/>
      <c r="AD99" s="531"/>
      <c r="AE99" s="531"/>
      <c r="AF99" s="531"/>
      <c r="AG99" s="531"/>
      <c r="AH99" s="531"/>
      <c r="AI99" s="531"/>
      <c r="AJ99" s="531"/>
      <c r="AK99" s="531"/>
      <c r="AL99" s="433"/>
      <c r="AM99" s="410"/>
      <c r="AN99" s="411"/>
      <c r="AO99" s="531"/>
      <c r="AP99" s="531"/>
      <c r="AQ99" s="428"/>
    </row>
    <row r="100" spans="1:43" x14ac:dyDescent="0.2">
      <c r="A100" s="423"/>
      <c r="B100" s="532"/>
      <c r="C100" s="410"/>
      <c r="D100" s="411"/>
      <c r="E100" s="531"/>
      <c r="F100" s="531"/>
      <c r="G100" s="531"/>
      <c r="H100" s="535"/>
      <c r="I100" s="535"/>
      <c r="J100" s="535"/>
      <c r="K100" s="535"/>
      <c r="L100" s="535"/>
      <c r="M100" s="535"/>
      <c r="N100" s="433" t="s">
        <v>1373</v>
      </c>
      <c r="P100" s="531"/>
      <c r="Q100" s="531"/>
      <c r="R100" s="531"/>
      <c r="S100" s="531"/>
      <c r="T100" s="531"/>
      <c r="U100" s="531"/>
      <c r="W100" s="531"/>
      <c r="X100" s="531"/>
      <c r="Y100" s="531"/>
      <c r="Z100" s="575" t="s">
        <v>1374</v>
      </c>
      <c r="AA100" s="531"/>
      <c r="AB100" s="531"/>
      <c r="AC100" s="531"/>
      <c r="AD100" s="531"/>
      <c r="AE100" s="531"/>
      <c r="AF100" s="531"/>
      <c r="AG100" s="531"/>
      <c r="AH100" s="531"/>
      <c r="AI100" s="531"/>
      <c r="AJ100" s="531"/>
      <c r="AK100" s="531"/>
      <c r="AL100" s="433"/>
      <c r="AM100" s="410"/>
      <c r="AN100" s="411"/>
      <c r="AO100" s="531"/>
      <c r="AP100" s="719">
        <v>717</v>
      </c>
      <c r="AQ100" s="539"/>
    </row>
    <row r="101" spans="1:43" x14ac:dyDescent="0.2">
      <c r="A101" s="423"/>
      <c r="B101" s="532"/>
      <c r="C101" s="410"/>
      <c r="D101" s="411"/>
      <c r="E101" s="531"/>
      <c r="F101" s="531"/>
      <c r="G101" s="531"/>
      <c r="H101" s="535"/>
      <c r="I101" s="535"/>
      <c r="J101" s="535"/>
      <c r="K101" s="535"/>
      <c r="L101" s="535"/>
      <c r="M101" s="535"/>
      <c r="N101" s="535"/>
      <c r="P101" s="531"/>
      <c r="Q101" s="531"/>
      <c r="R101" s="531"/>
      <c r="S101" s="531"/>
      <c r="T101" s="531"/>
      <c r="U101" s="531"/>
      <c r="W101" s="531"/>
      <c r="X101" s="531"/>
      <c r="Y101" s="531"/>
      <c r="Z101" s="575"/>
      <c r="AA101" s="531"/>
      <c r="AB101" s="531"/>
      <c r="AC101" s="531"/>
      <c r="AD101" s="531"/>
      <c r="AE101" s="531"/>
      <c r="AF101" s="531"/>
      <c r="AG101" s="531"/>
      <c r="AH101" s="531"/>
      <c r="AI101" s="531"/>
      <c r="AJ101" s="531"/>
      <c r="AK101" s="531"/>
      <c r="AL101" s="433"/>
      <c r="AM101" s="410"/>
      <c r="AN101" s="411"/>
      <c r="AO101" s="531"/>
      <c r="AP101" s="719"/>
      <c r="AQ101" s="539"/>
    </row>
    <row r="102" spans="1:43" ht="12" thickBot="1" x14ac:dyDescent="0.25">
      <c r="A102" s="440"/>
      <c r="B102" s="448"/>
      <c r="C102" s="445"/>
      <c r="D102" s="443"/>
      <c r="E102" s="442"/>
      <c r="F102" s="442"/>
      <c r="G102" s="442"/>
      <c r="H102" s="442"/>
      <c r="I102" s="442"/>
      <c r="J102" s="442"/>
      <c r="K102" s="442"/>
      <c r="L102" s="442"/>
      <c r="M102" s="442"/>
      <c r="N102" s="442"/>
      <c r="O102" s="442"/>
      <c r="P102" s="442"/>
      <c r="Q102" s="442"/>
      <c r="R102" s="442"/>
      <c r="S102" s="442"/>
      <c r="T102" s="442"/>
      <c r="U102" s="442"/>
      <c r="V102" s="442"/>
      <c r="W102" s="442"/>
      <c r="X102" s="442"/>
      <c r="Y102" s="442"/>
      <c r="Z102" s="442"/>
      <c r="AA102" s="442"/>
      <c r="AB102" s="442"/>
      <c r="AC102" s="442"/>
      <c r="AD102" s="442"/>
      <c r="AE102" s="442"/>
      <c r="AF102" s="442"/>
      <c r="AG102" s="442"/>
      <c r="AH102" s="442"/>
      <c r="AI102" s="442"/>
      <c r="AJ102" s="442"/>
      <c r="AK102" s="442"/>
      <c r="AL102" s="566"/>
      <c r="AM102" s="445"/>
      <c r="AN102" s="443"/>
      <c r="AO102" s="442"/>
      <c r="AP102" s="442"/>
      <c r="AQ102" s="449"/>
    </row>
    <row r="103" spans="1:43" x14ac:dyDescent="0.2">
      <c r="A103" s="415"/>
      <c r="B103" s="558"/>
      <c r="C103" s="416"/>
      <c r="D103" s="417"/>
      <c r="E103" s="415"/>
      <c r="F103" s="415"/>
      <c r="G103" s="415"/>
      <c r="H103" s="415"/>
      <c r="I103" s="415"/>
      <c r="J103" s="415"/>
      <c r="K103" s="415"/>
      <c r="L103" s="415"/>
      <c r="M103" s="415"/>
      <c r="N103" s="415"/>
      <c r="O103" s="415"/>
      <c r="P103" s="415"/>
      <c r="Q103" s="415"/>
      <c r="R103" s="415"/>
      <c r="S103" s="415"/>
      <c r="T103" s="415"/>
      <c r="U103" s="415"/>
      <c r="V103" s="417"/>
      <c r="W103" s="415"/>
      <c r="X103" s="415"/>
      <c r="Y103" s="415"/>
      <c r="Z103" s="415"/>
      <c r="AA103" s="415"/>
      <c r="AB103" s="415"/>
      <c r="AC103" s="415"/>
      <c r="AD103" s="415"/>
      <c r="AE103" s="415"/>
      <c r="AF103" s="415"/>
      <c r="AG103" s="415"/>
      <c r="AH103" s="415"/>
      <c r="AI103" s="415"/>
      <c r="AJ103" s="415"/>
      <c r="AK103" s="415"/>
      <c r="AL103" s="427"/>
      <c r="AM103" s="416"/>
      <c r="AN103" s="417"/>
      <c r="AO103" s="415"/>
      <c r="AP103" s="415"/>
      <c r="AQ103" s="415"/>
    </row>
    <row r="104" spans="1:43" ht="11.25" customHeight="1" x14ac:dyDescent="0.2">
      <c r="A104" s="531"/>
      <c r="B104" s="571">
        <v>716</v>
      </c>
      <c r="C104" s="410"/>
      <c r="D104" s="411"/>
      <c r="E104" s="741" t="str">
        <f ca="1">VLOOKUP(INDIRECT(ADDRESS(ROW(),COLUMN()-3)),Language_Translations,MATCH(Language_Selected,Language_Options,0),FALSE)</f>
        <v>If you became pregnant in the next few months, would you consider or not consider terminating the pregnancy?</v>
      </c>
      <c r="F104" s="741"/>
      <c r="G104" s="741"/>
      <c r="H104" s="741"/>
      <c r="I104" s="741"/>
      <c r="J104" s="741"/>
      <c r="K104" s="741"/>
      <c r="L104" s="741"/>
      <c r="M104" s="741"/>
      <c r="N104" s="741"/>
      <c r="O104" s="741"/>
      <c r="P104" s="741"/>
      <c r="Q104" s="741"/>
      <c r="R104" s="741"/>
      <c r="S104" s="741"/>
      <c r="T104" s="741"/>
      <c r="U104" s="563"/>
      <c r="V104" s="411"/>
      <c r="W104" s="563" t="s">
        <v>1375</v>
      </c>
      <c r="X104" s="563"/>
      <c r="Y104" s="567"/>
      <c r="Z104" s="567"/>
      <c r="AA104" s="567"/>
      <c r="AB104" s="567"/>
      <c r="AC104" s="567"/>
      <c r="AD104" s="567"/>
      <c r="AE104" s="567"/>
      <c r="AF104" s="567"/>
      <c r="AG104" s="567"/>
      <c r="AH104" s="567"/>
      <c r="AI104" s="567"/>
      <c r="AJ104" s="567"/>
      <c r="AK104" s="567"/>
      <c r="AL104" s="568" t="s">
        <v>63</v>
      </c>
      <c r="AM104" s="410"/>
      <c r="AN104" s="411"/>
      <c r="AO104" s="531"/>
      <c r="AP104" s="749"/>
      <c r="AQ104" s="563"/>
    </row>
    <row r="105" spans="1:43" x14ac:dyDescent="0.2">
      <c r="A105" s="531"/>
      <c r="B105" s="571"/>
      <c r="C105" s="410"/>
      <c r="D105" s="411"/>
      <c r="E105" s="741"/>
      <c r="F105" s="741"/>
      <c r="G105" s="741"/>
      <c r="H105" s="741"/>
      <c r="I105" s="741"/>
      <c r="J105" s="741"/>
      <c r="K105" s="741"/>
      <c r="L105" s="741"/>
      <c r="M105" s="741"/>
      <c r="N105" s="741"/>
      <c r="O105" s="741"/>
      <c r="P105" s="741"/>
      <c r="Q105" s="741"/>
      <c r="R105" s="741"/>
      <c r="S105" s="741"/>
      <c r="T105" s="741"/>
      <c r="U105" s="563"/>
      <c r="V105" s="411"/>
      <c r="W105" s="563" t="s">
        <v>1376</v>
      </c>
      <c r="X105" s="563"/>
      <c r="Y105" s="567"/>
      <c r="Z105" s="567"/>
      <c r="AA105" s="567"/>
      <c r="AB105" s="567"/>
      <c r="AC105" s="422"/>
      <c r="AD105" s="567" t="s">
        <v>8</v>
      </c>
      <c r="AE105" s="567"/>
      <c r="AF105" s="567"/>
      <c r="AG105" s="567"/>
      <c r="AH105" s="567"/>
      <c r="AI105" s="567"/>
      <c r="AJ105" s="567"/>
      <c r="AK105" s="567"/>
      <c r="AL105" s="568" t="s">
        <v>65</v>
      </c>
      <c r="AM105" s="410"/>
      <c r="AN105" s="411"/>
      <c r="AO105" s="531"/>
      <c r="AP105" s="749"/>
      <c r="AQ105" s="563"/>
    </row>
    <row r="106" spans="1:43" x14ac:dyDescent="0.2">
      <c r="A106" s="531"/>
      <c r="B106" s="571"/>
      <c r="C106" s="410"/>
      <c r="D106" s="411"/>
      <c r="E106" s="741"/>
      <c r="F106" s="741"/>
      <c r="G106" s="741"/>
      <c r="H106" s="741"/>
      <c r="I106" s="741"/>
      <c r="J106" s="741"/>
      <c r="K106" s="741"/>
      <c r="L106" s="741"/>
      <c r="M106" s="741"/>
      <c r="N106" s="741"/>
      <c r="O106" s="741"/>
      <c r="P106" s="741"/>
      <c r="Q106" s="741"/>
      <c r="R106" s="741"/>
      <c r="S106" s="741"/>
      <c r="T106" s="741"/>
      <c r="U106" s="563"/>
      <c r="V106" s="411"/>
      <c r="W106" s="422" t="s">
        <v>1368</v>
      </c>
      <c r="X106" s="422"/>
      <c r="Y106" s="422"/>
      <c r="Z106" s="422"/>
      <c r="AA106" s="567" t="s">
        <v>8</v>
      </c>
      <c r="AB106" s="422"/>
      <c r="AC106" s="567" t="s">
        <v>8</v>
      </c>
      <c r="AD106" s="567"/>
      <c r="AE106" s="567"/>
      <c r="AF106" s="567"/>
      <c r="AG106" s="567"/>
      <c r="AH106" s="567"/>
      <c r="AI106" s="567"/>
      <c r="AJ106" s="567"/>
      <c r="AK106" s="567"/>
      <c r="AL106" s="575">
        <v>3</v>
      </c>
      <c r="AM106" s="410"/>
      <c r="AN106" s="411"/>
      <c r="AO106" s="563"/>
      <c r="AP106" s="749"/>
      <c r="AQ106" s="563"/>
    </row>
    <row r="107" spans="1:43" x14ac:dyDescent="0.2">
      <c r="A107" s="412"/>
      <c r="B107" s="556"/>
      <c r="C107" s="413"/>
      <c r="D107" s="414"/>
      <c r="E107" s="412"/>
      <c r="F107" s="412"/>
      <c r="G107" s="412"/>
      <c r="H107" s="412"/>
      <c r="I107" s="412"/>
      <c r="J107" s="412"/>
      <c r="K107" s="412"/>
      <c r="L107" s="412"/>
      <c r="M107" s="412"/>
      <c r="N107" s="412"/>
      <c r="O107" s="412"/>
      <c r="P107" s="412"/>
      <c r="Q107" s="412"/>
      <c r="R107" s="412"/>
      <c r="S107" s="412"/>
      <c r="T107" s="412"/>
      <c r="U107" s="412"/>
      <c r="V107" s="414"/>
      <c r="W107" s="412"/>
      <c r="X107" s="412"/>
      <c r="Y107" s="412"/>
      <c r="Z107" s="412"/>
      <c r="AA107" s="412"/>
      <c r="AB107" s="412"/>
      <c r="AC107" s="412"/>
      <c r="AD107" s="412"/>
      <c r="AE107" s="412"/>
      <c r="AF107" s="412"/>
      <c r="AG107" s="412"/>
      <c r="AH107" s="412"/>
      <c r="AI107" s="412"/>
      <c r="AJ107" s="412"/>
      <c r="AK107" s="412"/>
      <c r="AL107" s="542"/>
      <c r="AM107" s="413"/>
      <c r="AN107" s="414"/>
      <c r="AO107" s="412"/>
      <c r="AP107" s="412"/>
      <c r="AQ107" s="412"/>
    </row>
    <row r="108" spans="1:43" x14ac:dyDescent="0.2">
      <c r="A108" s="588" t="s">
        <v>1428</v>
      </c>
      <c r="B108" s="532"/>
      <c r="C108" s="410"/>
      <c r="D108" s="411"/>
      <c r="E108" s="531"/>
      <c r="F108" s="531"/>
      <c r="G108" s="531"/>
      <c r="H108" s="531"/>
      <c r="I108" s="531"/>
      <c r="J108" s="531"/>
      <c r="K108" s="531"/>
      <c r="L108" s="531"/>
      <c r="M108" s="531"/>
      <c r="N108" s="589"/>
      <c r="O108" s="589"/>
      <c r="P108" s="589"/>
      <c r="Q108" s="589"/>
      <c r="R108" s="589"/>
      <c r="S108" s="589"/>
      <c r="T108" s="589"/>
      <c r="U108" s="589"/>
      <c r="V108" s="589"/>
      <c r="W108" s="589"/>
      <c r="X108" s="589"/>
      <c r="Y108" s="589"/>
      <c r="Z108" s="589"/>
      <c r="AA108" s="589"/>
      <c r="AB108" s="589"/>
      <c r="AC108" s="589"/>
      <c r="AD108" s="589"/>
      <c r="AE108" s="589"/>
      <c r="AF108" s="589"/>
      <c r="AG108" s="531"/>
      <c r="AH108" s="531"/>
      <c r="AI108" s="531"/>
      <c r="AJ108" s="531"/>
      <c r="AK108" s="531"/>
      <c r="AL108" s="433"/>
      <c r="AM108" s="531"/>
      <c r="AN108" s="531"/>
      <c r="AO108" s="531"/>
      <c r="AP108" s="531"/>
      <c r="AQ108" s="531"/>
    </row>
    <row r="109" spans="1:43" x14ac:dyDescent="0.2">
      <c r="A109" s="415"/>
      <c r="B109" s="558"/>
      <c r="C109" s="416"/>
      <c r="D109" s="417"/>
      <c r="E109" s="415"/>
      <c r="F109" s="415"/>
      <c r="G109" s="415"/>
      <c r="H109" s="415"/>
      <c r="I109" s="415"/>
      <c r="J109" s="415"/>
      <c r="K109" s="415"/>
      <c r="L109" s="415"/>
      <c r="M109" s="415"/>
      <c r="N109" s="415"/>
      <c r="O109" s="415"/>
      <c r="P109" s="415"/>
      <c r="Q109" s="415"/>
      <c r="R109" s="415"/>
      <c r="S109" s="415"/>
      <c r="T109" s="415"/>
      <c r="U109" s="415"/>
      <c r="V109" s="417"/>
      <c r="W109" s="415"/>
      <c r="X109" s="415"/>
      <c r="Y109" s="415"/>
      <c r="Z109" s="415"/>
      <c r="AA109" s="415"/>
      <c r="AB109" s="415"/>
      <c r="AC109" s="415"/>
      <c r="AD109" s="415"/>
      <c r="AE109" s="415"/>
      <c r="AF109" s="415"/>
      <c r="AG109" s="415"/>
      <c r="AH109" s="415"/>
      <c r="AI109" s="415"/>
      <c r="AJ109" s="415"/>
      <c r="AK109" s="415"/>
      <c r="AL109" s="427"/>
      <c r="AM109" s="416"/>
      <c r="AN109" s="417"/>
      <c r="AO109" s="415"/>
      <c r="AP109" s="415"/>
      <c r="AQ109" s="415"/>
    </row>
    <row r="110" spans="1:43" x14ac:dyDescent="0.2">
      <c r="A110" s="531"/>
      <c r="B110" s="571">
        <v>717</v>
      </c>
      <c r="C110" s="410"/>
      <c r="D110" s="411"/>
      <c r="E110" s="741" t="str">
        <f ca="1">VLOOKUP(INDIRECT(ADDRESS(ROW(),COLUMN()-3)),Language_Translations,MATCH(Language_Selected,Language_Options,0),FALSE)</f>
        <v>In the last 12 months has your husband/partner discussed with you his wishes for a(nother) child?</v>
      </c>
      <c r="F110" s="741"/>
      <c r="G110" s="741"/>
      <c r="H110" s="741"/>
      <c r="I110" s="741"/>
      <c r="J110" s="741"/>
      <c r="K110" s="741"/>
      <c r="L110" s="741"/>
      <c r="M110" s="741"/>
      <c r="N110" s="741"/>
      <c r="O110" s="741"/>
      <c r="P110" s="741"/>
      <c r="Q110" s="741"/>
      <c r="R110" s="741"/>
      <c r="S110" s="741"/>
      <c r="T110" s="741"/>
      <c r="U110" s="563"/>
      <c r="V110" s="411"/>
      <c r="W110" s="563" t="s">
        <v>62</v>
      </c>
      <c r="X110" s="563"/>
      <c r="Y110" s="567" t="s">
        <v>8</v>
      </c>
      <c r="Z110" s="567"/>
      <c r="AA110" s="567"/>
      <c r="AB110" s="567"/>
      <c r="AC110" s="567"/>
      <c r="AD110" s="567"/>
      <c r="AE110" s="567"/>
      <c r="AF110" s="567"/>
      <c r="AG110" s="567"/>
      <c r="AH110" s="567"/>
      <c r="AI110" s="567"/>
      <c r="AJ110" s="567"/>
      <c r="AK110" s="567"/>
      <c r="AL110" s="568" t="s">
        <v>63</v>
      </c>
      <c r="AM110" s="410"/>
      <c r="AN110" s="411"/>
      <c r="AO110" s="563"/>
      <c r="AP110" s="587"/>
      <c r="AQ110" s="563"/>
    </row>
    <row r="111" spans="1:43" x14ac:dyDescent="0.2">
      <c r="A111" s="531"/>
      <c r="B111" s="571"/>
      <c r="C111" s="410"/>
      <c r="D111" s="411"/>
      <c r="E111" s="741"/>
      <c r="F111" s="741"/>
      <c r="G111" s="741"/>
      <c r="H111" s="741"/>
      <c r="I111" s="741"/>
      <c r="J111" s="741"/>
      <c r="K111" s="741"/>
      <c r="L111" s="741"/>
      <c r="M111" s="741"/>
      <c r="N111" s="741"/>
      <c r="O111" s="741"/>
      <c r="P111" s="741"/>
      <c r="Q111" s="741"/>
      <c r="R111" s="741"/>
      <c r="S111" s="741"/>
      <c r="T111" s="741"/>
      <c r="U111" s="563"/>
      <c r="V111" s="411"/>
      <c r="W111" s="422" t="s">
        <v>64</v>
      </c>
      <c r="X111" s="422"/>
      <c r="Y111" s="567" t="s">
        <v>8</v>
      </c>
      <c r="Z111" s="567"/>
      <c r="AA111" s="567"/>
      <c r="AB111" s="567"/>
      <c r="AC111" s="567"/>
      <c r="AD111" s="567"/>
      <c r="AE111" s="567"/>
      <c r="AF111" s="567"/>
      <c r="AG111" s="567"/>
      <c r="AH111" s="567"/>
      <c r="AI111" s="567"/>
      <c r="AJ111" s="567"/>
      <c r="AK111" s="567"/>
      <c r="AL111" s="575">
        <v>2</v>
      </c>
      <c r="AM111" s="410"/>
      <c r="AN111" s="411"/>
      <c r="AO111" s="563"/>
      <c r="AP111" s="563"/>
      <c r="AQ111" s="563"/>
    </row>
    <row r="112" spans="1:43" x14ac:dyDescent="0.2">
      <c r="A112" s="412"/>
      <c r="B112" s="556"/>
      <c r="C112" s="413"/>
      <c r="D112" s="414"/>
      <c r="E112" s="412"/>
      <c r="F112" s="412"/>
      <c r="G112" s="412"/>
      <c r="H112" s="412"/>
      <c r="I112" s="412"/>
      <c r="J112" s="412"/>
      <c r="K112" s="412"/>
      <c r="L112" s="412"/>
      <c r="M112" s="412"/>
      <c r="N112" s="412"/>
      <c r="O112" s="412"/>
      <c r="P112" s="412"/>
      <c r="Q112" s="412"/>
      <c r="R112" s="412"/>
      <c r="S112" s="412"/>
      <c r="T112" s="412"/>
      <c r="U112" s="412"/>
      <c r="V112" s="414"/>
      <c r="W112" s="412"/>
      <c r="X112" s="412"/>
      <c r="Y112" s="412"/>
      <c r="Z112" s="412"/>
      <c r="AA112" s="412"/>
      <c r="AB112" s="412"/>
      <c r="AC112" s="412"/>
      <c r="AD112" s="412"/>
      <c r="AE112" s="412"/>
      <c r="AF112" s="412"/>
      <c r="AG112" s="412"/>
      <c r="AH112" s="412"/>
      <c r="AI112" s="412"/>
      <c r="AJ112" s="412"/>
      <c r="AK112" s="412"/>
      <c r="AL112" s="542"/>
      <c r="AM112" s="413"/>
      <c r="AN112" s="414"/>
      <c r="AO112" s="412"/>
      <c r="AP112" s="412"/>
      <c r="AQ112" s="412"/>
    </row>
    <row r="113" spans="1:43" x14ac:dyDescent="0.2">
      <c r="A113" s="415"/>
      <c r="B113" s="558"/>
      <c r="C113" s="416"/>
      <c r="D113" s="417"/>
      <c r="E113" s="415"/>
      <c r="F113" s="415"/>
      <c r="G113" s="415"/>
      <c r="H113" s="415"/>
      <c r="I113" s="415"/>
      <c r="J113" s="415"/>
      <c r="K113" s="415"/>
      <c r="L113" s="415"/>
      <c r="M113" s="415"/>
      <c r="N113" s="415"/>
      <c r="O113" s="415"/>
      <c r="P113" s="415"/>
      <c r="Q113" s="415"/>
      <c r="R113" s="415"/>
      <c r="S113" s="415"/>
      <c r="T113" s="415"/>
      <c r="U113" s="416"/>
      <c r="V113" s="417"/>
      <c r="W113" s="415"/>
      <c r="X113" s="415"/>
      <c r="Y113" s="415"/>
      <c r="Z113" s="415"/>
      <c r="AA113" s="415"/>
      <c r="AB113" s="415"/>
      <c r="AC113" s="415"/>
      <c r="AD113" s="415"/>
      <c r="AE113" s="415"/>
      <c r="AF113" s="415"/>
      <c r="AG113" s="415"/>
      <c r="AH113" s="415"/>
      <c r="AI113" s="415"/>
      <c r="AJ113" s="415"/>
      <c r="AK113" s="415"/>
      <c r="AL113" s="427"/>
      <c r="AM113" s="416"/>
      <c r="AN113" s="417"/>
      <c r="AO113" s="415"/>
      <c r="AP113" s="415"/>
      <c r="AQ113" s="415"/>
    </row>
    <row r="114" spans="1:43" ht="6" customHeight="1" x14ac:dyDescent="0.2">
      <c r="A114" s="531"/>
      <c r="B114" s="532">
        <v>718</v>
      </c>
      <c r="C114" s="410"/>
      <c r="D114" s="411"/>
      <c r="E114" s="742" t="str">
        <f ca="1">VLOOKUP(INDIRECT(ADDRESS(ROW(),COLUMN()-3)),Language_Translations,MATCH(Language_Selected,Language_Options,0),FALSE)</f>
        <v xml:space="preserve">How important is it to him to avoid you becoming pregnant now? Would you say very important, somewhat important, or not at all important? </v>
      </c>
      <c r="F114" s="742"/>
      <c r="G114" s="742"/>
      <c r="H114" s="742"/>
      <c r="I114" s="742"/>
      <c r="J114" s="742"/>
      <c r="K114" s="742"/>
      <c r="L114" s="742"/>
      <c r="M114" s="742"/>
      <c r="N114" s="742"/>
      <c r="O114" s="742"/>
      <c r="P114" s="742"/>
      <c r="Q114" s="742"/>
      <c r="R114" s="742"/>
      <c r="S114" s="742"/>
      <c r="T114" s="742"/>
      <c r="U114" s="577"/>
      <c r="V114" s="411"/>
      <c r="W114" s="531" t="s">
        <v>1106</v>
      </c>
      <c r="X114" s="531"/>
      <c r="Y114" s="430"/>
      <c r="Z114" s="430"/>
      <c r="AA114" s="430"/>
      <c r="AB114" s="430"/>
      <c r="AC114" s="567" t="s">
        <v>8</v>
      </c>
      <c r="AD114" s="430"/>
      <c r="AE114" s="430"/>
      <c r="AF114" s="430"/>
      <c r="AG114" s="430"/>
      <c r="AH114" s="430"/>
      <c r="AI114" s="430"/>
      <c r="AJ114" s="430"/>
      <c r="AK114" s="430"/>
      <c r="AL114" s="431" t="s">
        <v>63</v>
      </c>
      <c r="AM114" s="410"/>
      <c r="AN114" s="411"/>
      <c r="AO114" s="531"/>
      <c r="AP114" s="531"/>
      <c r="AQ114" s="531"/>
    </row>
    <row r="115" spans="1:43" ht="6" customHeight="1" x14ac:dyDescent="0.2">
      <c r="A115" s="531"/>
      <c r="B115" s="532"/>
      <c r="C115" s="410"/>
      <c r="D115" s="411"/>
      <c r="E115" s="742"/>
      <c r="F115" s="742"/>
      <c r="G115" s="742"/>
      <c r="H115" s="742"/>
      <c r="I115" s="742"/>
      <c r="J115" s="742"/>
      <c r="K115" s="742"/>
      <c r="L115" s="742"/>
      <c r="M115" s="742"/>
      <c r="N115" s="742"/>
      <c r="O115" s="742"/>
      <c r="P115" s="742"/>
      <c r="Q115" s="742"/>
      <c r="R115" s="742"/>
      <c r="S115" s="742"/>
      <c r="T115" s="742"/>
      <c r="U115" s="577"/>
      <c r="V115" s="411"/>
      <c r="W115" s="531" t="s">
        <v>1107</v>
      </c>
      <c r="X115" s="531"/>
      <c r="Y115" s="430"/>
      <c r="Z115" s="430"/>
      <c r="AA115" s="430"/>
      <c r="AB115" s="430"/>
      <c r="AC115" s="430"/>
      <c r="AD115" s="430"/>
      <c r="AE115" s="567" t="s">
        <v>8</v>
      </c>
      <c r="AF115" s="430"/>
      <c r="AG115" s="430"/>
      <c r="AH115" s="430"/>
      <c r="AI115" s="430"/>
      <c r="AJ115" s="430"/>
      <c r="AK115" s="430"/>
      <c r="AL115" s="431">
        <v>2</v>
      </c>
      <c r="AM115" s="410"/>
      <c r="AN115" s="411"/>
      <c r="AO115" s="531"/>
      <c r="AP115" s="531"/>
      <c r="AQ115" s="531"/>
    </row>
    <row r="116" spans="1:43" x14ac:dyDescent="0.2">
      <c r="A116" s="531"/>
      <c r="B116" s="532"/>
      <c r="C116" s="410"/>
      <c r="D116" s="411"/>
      <c r="E116" s="742"/>
      <c r="F116" s="742"/>
      <c r="G116" s="742"/>
      <c r="H116" s="742"/>
      <c r="I116" s="742"/>
      <c r="J116" s="742"/>
      <c r="K116" s="742"/>
      <c r="L116" s="742"/>
      <c r="M116" s="742"/>
      <c r="N116" s="742"/>
      <c r="O116" s="742"/>
      <c r="P116" s="742"/>
      <c r="Q116" s="742"/>
      <c r="R116" s="742"/>
      <c r="S116" s="742"/>
      <c r="T116" s="742"/>
      <c r="U116" s="577"/>
      <c r="V116" s="411"/>
      <c r="W116" s="531" t="s">
        <v>1108</v>
      </c>
      <c r="X116" s="531"/>
      <c r="Y116" s="430"/>
      <c r="Z116" s="430"/>
      <c r="AA116" s="430"/>
      <c r="AB116" s="430"/>
      <c r="AC116" s="430"/>
      <c r="AD116" s="430"/>
      <c r="AE116" s="567" t="s">
        <v>8</v>
      </c>
      <c r="AF116" s="430"/>
      <c r="AG116" s="430"/>
      <c r="AH116" s="430"/>
      <c r="AI116" s="430"/>
      <c r="AJ116" s="430"/>
      <c r="AK116" s="430"/>
      <c r="AL116" s="431">
        <v>3</v>
      </c>
      <c r="AM116" s="410"/>
      <c r="AN116" s="411"/>
      <c r="AO116" s="531"/>
      <c r="AP116" s="531"/>
      <c r="AQ116" s="531"/>
    </row>
    <row r="117" spans="1:43" ht="6" customHeight="1" x14ac:dyDescent="0.2">
      <c r="A117" s="531"/>
      <c r="B117" s="532"/>
      <c r="C117" s="410"/>
      <c r="D117" s="411"/>
      <c r="E117" s="586"/>
      <c r="F117" s="586"/>
      <c r="G117" s="586"/>
      <c r="H117" s="586"/>
      <c r="I117" s="586"/>
      <c r="J117" s="586"/>
      <c r="K117" s="586"/>
      <c r="L117" s="586"/>
      <c r="M117" s="586"/>
      <c r="N117" s="586"/>
      <c r="O117" s="586"/>
      <c r="P117" s="586"/>
      <c r="Q117" s="586"/>
      <c r="R117" s="586"/>
      <c r="S117" s="586"/>
      <c r="T117" s="586"/>
      <c r="U117" s="577"/>
      <c r="V117" s="411"/>
      <c r="W117" s="531" t="s">
        <v>1377</v>
      </c>
      <c r="X117" s="531"/>
      <c r="Y117" s="430"/>
      <c r="Z117" s="430"/>
      <c r="AA117" s="430"/>
      <c r="AB117" s="430"/>
      <c r="AC117" s="430"/>
      <c r="AD117" s="430"/>
      <c r="AE117" s="567"/>
      <c r="AF117" s="430"/>
      <c r="AG117" s="430"/>
      <c r="AH117" s="430"/>
      <c r="AI117" s="430"/>
      <c r="AJ117" s="430"/>
      <c r="AK117" s="430"/>
      <c r="AL117" s="431">
        <v>98</v>
      </c>
      <c r="AM117" s="410"/>
      <c r="AN117" s="411"/>
      <c r="AO117" s="531"/>
      <c r="AP117" s="531"/>
      <c r="AQ117" s="531"/>
    </row>
    <row r="118" spans="1:43" x14ac:dyDescent="0.2">
      <c r="A118" s="531"/>
      <c r="B118" s="532"/>
      <c r="C118" s="410"/>
      <c r="D118" s="411"/>
      <c r="E118" s="531"/>
      <c r="F118" s="531"/>
      <c r="G118" s="531"/>
      <c r="H118" s="531"/>
      <c r="I118" s="531"/>
      <c r="J118" s="531"/>
      <c r="K118" s="531"/>
      <c r="L118" s="531"/>
      <c r="M118" s="531"/>
      <c r="N118" s="531"/>
      <c r="O118" s="531"/>
      <c r="P118" s="531"/>
      <c r="Q118" s="531"/>
      <c r="R118" s="531"/>
      <c r="S118" s="531"/>
      <c r="T118" s="531"/>
      <c r="U118" s="410"/>
      <c r="V118" s="411"/>
      <c r="W118" s="531"/>
      <c r="X118" s="531"/>
      <c r="Y118" s="531"/>
      <c r="Z118" s="531"/>
      <c r="AA118" s="531"/>
      <c r="AB118" s="531"/>
      <c r="AC118" s="531"/>
      <c r="AD118" s="531"/>
      <c r="AE118" s="531"/>
      <c r="AF118" s="531"/>
      <c r="AG118" s="531"/>
      <c r="AH118" s="531"/>
      <c r="AI118" s="531"/>
      <c r="AJ118" s="531"/>
      <c r="AK118" s="531"/>
      <c r="AL118" s="433"/>
      <c r="AM118" s="410"/>
      <c r="AN118" s="411"/>
      <c r="AO118" s="531"/>
      <c r="AP118" s="531"/>
      <c r="AQ118" s="531"/>
    </row>
    <row r="119" spans="1:43" x14ac:dyDescent="0.2">
      <c r="A119" s="415"/>
      <c r="B119" s="558"/>
      <c r="C119" s="416"/>
      <c r="D119" s="417"/>
      <c r="E119" s="415"/>
      <c r="F119" s="415"/>
      <c r="G119" s="415"/>
      <c r="H119" s="415"/>
      <c r="I119" s="415"/>
      <c r="J119" s="415"/>
      <c r="K119" s="415"/>
      <c r="L119" s="415"/>
      <c r="M119" s="415"/>
      <c r="N119" s="415"/>
      <c r="O119" s="415"/>
      <c r="P119" s="415"/>
      <c r="Q119" s="415"/>
      <c r="R119" s="415"/>
      <c r="S119" s="415"/>
      <c r="T119" s="415"/>
      <c r="U119" s="415"/>
      <c r="V119" s="417"/>
      <c r="W119" s="415"/>
      <c r="X119" s="415"/>
      <c r="Y119" s="415"/>
      <c r="Z119" s="415"/>
      <c r="AA119" s="415"/>
      <c r="AB119" s="415"/>
      <c r="AC119" s="415"/>
      <c r="AD119" s="415"/>
      <c r="AE119" s="415"/>
      <c r="AF119" s="415"/>
      <c r="AG119" s="415"/>
      <c r="AH119" s="415"/>
      <c r="AI119" s="415"/>
      <c r="AJ119" s="415"/>
      <c r="AK119" s="415"/>
      <c r="AL119" s="427"/>
      <c r="AM119" s="416"/>
      <c r="AN119" s="417"/>
      <c r="AO119" s="415"/>
      <c r="AP119" s="415"/>
      <c r="AQ119" s="415"/>
    </row>
    <row r="120" spans="1:43" ht="6" customHeight="1" x14ac:dyDescent="0.2">
      <c r="A120" s="531"/>
      <c r="B120" s="571">
        <v>719</v>
      </c>
      <c r="C120" s="410"/>
      <c r="D120" s="411"/>
      <c r="E120" s="741" t="str">
        <f ca="1">VLOOKUP(INDIRECT(ADDRESS(ROW(),COLUMN()-3)),Language_Translations,MATCH(Language_Selected,Language_Options,0),FALSE)</f>
        <v>Does your husband/partner want any (more) children with you?</v>
      </c>
      <c r="F120" s="741"/>
      <c r="G120" s="741"/>
      <c r="H120" s="741"/>
      <c r="I120" s="741"/>
      <c r="J120" s="741"/>
      <c r="K120" s="741"/>
      <c r="L120" s="741"/>
      <c r="M120" s="741"/>
      <c r="N120" s="741"/>
      <c r="O120" s="741"/>
      <c r="P120" s="741"/>
      <c r="Q120" s="741"/>
      <c r="R120" s="741"/>
      <c r="S120" s="741"/>
      <c r="T120" s="741"/>
      <c r="U120" s="563"/>
      <c r="V120" s="411"/>
      <c r="W120" s="563" t="s">
        <v>62</v>
      </c>
      <c r="X120" s="563"/>
      <c r="Y120" s="567" t="s">
        <v>8</v>
      </c>
      <c r="Z120" s="567"/>
      <c r="AA120" s="567"/>
      <c r="AB120" s="567"/>
      <c r="AC120" s="567"/>
      <c r="AD120" s="567"/>
      <c r="AE120" s="567"/>
      <c r="AF120" s="567"/>
      <c r="AG120" s="567"/>
      <c r="AH120" s="567"/>
      <c r="AI120" s="567"/>
      <c r="AJ120" s="567"/>
      <c r="AK120" s="567"/>
      <c r="AL120" s="568" t="s">
        <v>63</v>
      </c>
      <c r="AM120" s="410"/>
      <c r="AN120" s="411"/>
      <c r="AO120" s="563"/>
      <c r="AP120" s="587"/>
      <c r="AQ120" s="563"/>
    </row>
    <row r="121" spans="1:43" ht="6" customHeight="1" x14ac:dyDescent="0.2">
      <c r="A121" s="531"/>
      <c r="B121" s="571"/>
      <c r="C121" s="410"/>
      <c r="D121" s="411"/>
      <c r="E121" s="741"/>
      <c r="F121" s="741"/>
      <c r="G121" s="741"/>
      <c r="H121" s="741"/>
      <c r="I121" s="741"/>
      <c r="J121" s="741"/>
      <c r="K121" s="741"/>
      <c r="L121" s="741"/>
      <c r="M121" s="741"/>
      <c r="N121" s="741"/>
      <c r="O121" s="741"/>
      <c r="P121" s="741"/>
      <c r="Q121" s="741"/>
      <c r="R121" s="741"/>
      <c r="S121" s="741"/>
      <c r="T121" s="741"/>
      <c r="U121" s="563"/>
      <c r="V121" s="411"/>
      <c r="W121" s="563" t="s">
        <v>64</v>
      </c>
      <c r="X121" s="563"/>
      <c r="Y121" s="567" t="s">
        <v>8</v>
      </c>
      <c r="Z121" s="567"/>
      <c r="AA121" s="567"/>
      <c r="AB121" s="567"/>
      <c r="AC121" s="567"/>
      <c r="AD121" s="567"/>
      <c r="AE121" s="567"/>
      <c r="AF121" s="567"/>
      <c r="AG121" s="567"/>
      <c r="AH121" s="567"/>
      <c r="AI121" s="567"/>
      <c r="AJ121" s="567"/>
      <c r="AK121" s="567"/>
      <c r="AL121" s="568" t="s">
        <v>65</v>
      </c>
      <c r="AM121" s="410"/>
      <c r="AN121" s="411"/>
      <c r="AO121" s="563"/>
      <c r="AP121" s="587"/>
      <c r="AQ121" s="563"/>
    </row>
    <row r="122" spans="1:43" ht="11.25" customHeight="1" x14ac:dyDescent="0.2">
      <c r="A122" s="531"/>
      <c r="B122" s="571"/>
      <c r="C122" s="410"/>
      <c r="D122" s="411"/>
      <c r="E122" s="741"/>
      <c r="F122" s="741"/>
      <c r="G122" s="741"/>
      <c r="H122" s="741"/>
      <c r="I122" s="741"/>
      <c r="J122" s="741"/>
      <c r="K122" s="741"/>
      <c r="L122" s="741"/>
      <c r="M122" s="741"/>
      <c r="N122" s="741"/>
      <c r="O122" s="741"/>
      <c r="P122" s="741"/>
      <c r="Q122" s="741"/>
      <c r="R122" s="741"/>
      <c r="S122" s="741"/>
      <c r="T122" s="741"/>
      <c r="U122" s="563"/>
      <c r="V122" s="411"/>
      <c r="W122" s="563" t="s">
        <v>1378</v>
      </c>
      <c r="X122" s="563"/>
      <c r="Y122" s="567"/>
      <c r="Z122" s="567"/>
      <c r="AA122" s="567"/>
      <c r="AB122" s="567"/>
      <c r="AC122" s="567"/>
      <c r="AD122" s="567"/>
      <c r="AE122" s="567"/>
      <c r="AF122" s="567"/>
      <c r="AG122" s="567"/>
      <c r="AH122" s="567"/>
      <c r="AI122" s="567"/>
      <c r="AJ122" s="567"/>
      <c r="AK122" s="567"/>
      <c r="AL122" s="568">
        <v>3</v>
      </c>
      <c r="AM122" s="410"/>
      <c r="AN122" s="411"/>
      <c r="AO122" s="563"/>
      <c r="AP122" s="744">
        <v>734</v>
      </c>
      <c r="AQ122" s="563"/>
    </row>
    <row r="123" spans="1:43" x14ac:dyDescent="0.2">
      <c r="A123" s="531"/>
      <c r="B123" s="571"/>
      <c r="C123" s="410"/>
      <c r="D123" s="411"/>
      <c r="E123" s="741"/>
      <c r="F123" s="741"/>
      <c r="G123" s="741"/>
      <c r="H123" s="741"/>
      <c r="I123" s="741"/>
      <c r="J123" s="741"/>
      <c r="K123" s="741"/>
      <c r="L123" s="741"/>
      <c r="M123" s="741"/>
      <c r="N123" s="741"/>
      <c r="O123" s="741"/>
      <c r="P123" s="741"/>
      <c r="Q123" s="741"/>
      <c r="R123" s="741"/>
      <c r="S123" s="741"/>
      <c r="T123" s="741"/>
      <c r="U123" s="563"/>
      <c r="V123" s="411"/>
      <c r="W123" s="422" t="s">
        <v>1379</v>
      </c>
      <c r="X123" s="422"/>
      <c r="Y123" s="422"/>
      <c r="Z123" s="422"/>
      <c r="AA123" s="422"/>
      <c r="AB123" s="422"/>
      <c r="AC123" s="422"/>
      <c r="AD123" s="422"/>
      <c r="AE123" s="567"/>
      <c r="AF123" s="567" t="s">
        <v>8</v>
      </c>
      <c r="AG123" s="567" t="s">
        <v>8</v>
      </c>
      <c r="AH123" s="567" t="s">
        <v>8</v>
      </c>
      <c r="AI123" s="567" t="s">
        <v>8</v>
      </c>
      <c r="AJ123" s="567" t="s">
        <v>8</v>
      </c>
      <c r="AK123" s="567" t="s">
        <v>8</v>
      </c>
      <c r="AL123" s="575">
        <v>98</v>
      </c>
      <c r="AM123" s="410"/>
      <c r="AN123" s="411"/>
      <c r="AO123" s="563"/>
      <c r="AP123" s="744"/>
      <c r="AQ123" s="563"/>
    </row>
    <row r="124" spans="1:43" x14ac:dyDescent="0.2">
      <c r="A124" s="412"/>
      <c r="B124" s="556"/>
      <c r="C124" s="413"/>
      <c r="D124" s="414"/>
      <c r="E124" s="412"/>
      <c r="F124" s="412"/>
      <c r="G124" s="412"/>
      <c r="H124" s="412"/>
      <c r="I124" s="412"/>
      <c r="J124" s="412"/>
      <c r="K124" s="412"/>
      <c r="L124" s="412"/>
      <c r="M124" s="412"/>
      <c r="N124" s="412"/>
      <c r="O124" s="412"/>
      <c r="P124" s="412"/>
      <c r="Q124" s="412"/>
      <c r="R124" s="412"/>
      <c r="S124" s="412"/>
      <c r="T124" s="412"/>
      <c r="U124" s="412"/>
      <c r="V124" s="414"/>
      <c r="W124" s="412"/>
      <c r="X124" s="412"/>
      <c r="Y124" s="412"/>
      <c r="Z124" s="412"/>
      <c r="AA124" s="412"/>
      <c r="AB124" s="412"/>
      <c r="AC124" s="412"/>
      <c r="AD124" s="412"/>
      <c r="AE124" s="412"/>
      <c r="AF124" s="412"/>
      <c r="AG124" s="412"/>
      <c r="AH124" s="412"/>
      <c r="AI124" s="412"/>
      <c r="AJ124" s="412"/>
      <c r="AK124" s="412"/>
      <c r="AL124" s="542"/>
      <c r="AM124" s="413"/>
      <c r="AN124" s="414"/>
      <c r="AO124" s="412"/>
      <c r="AP124" s="412"/>
      <c r="AQ124" s="412"/>
    </row>
    <row r="125" spans="1:43" ht="6" customHeight="1" x14ac:dyDescent="0.2">
      <c r="A125" s="415"/>
      <c r="B125" s="558"/>
      <c r="C125" s="416"/>
      <c r="D125" s="417"/>
      <c r="E125" s="415"/>
      <c r="F125" s="415"/>
      <c r="G125" s="415"/>
      <c r="H125" s="415"/>
      <c r="I125" s="415"/>
      <c r="J125" s="415"/>
      <c r="K125" s="415"/>
      <c r="L125" s="415"/>
      <c r="M125" s="415"/>
      <c r="N125" s="415"/>
      <c r="O125" s="415"/>
      <c r="P125" s="415"/>
      <c r="Q125" s="415"/>
      <c r="R125" s="415"/>
      <c r="S125" s="415"/>
      <c r="T125" s="415"/>
      <c r="U125" s="415"/>
      <c r="V125" s="417"/>
      <c r="W125" s="415"/>
      <c r="X125" s="415"/>
      <c r="Y125" s="415"/>
      <c r="Z125" s="415"/>
      <c r="AA125" s="415"/>
      <c r="AB125" s="415"/>
      <c r="AC125" s="415"/>
      <c r="AD125" s="415"/>
      <c r="AE125" s="415"/>
      <c r="AF125" s="415"/>
      <c r="AG125" s="415"/>
      <c r="AH125" s="415"/>
      <c r="AI125" s="415"/>
      <c r="AJ125" s="415"/>
      <c r="AK125" s="415"/>
      <c r="AL125" s="427"/>
      <c r="AM125" s="416"/>
      <c r="AN125" s="417"/>
      <c r="AO125" s="415"/>
      <c r="AP125" s="415"/>
      <c r="AQ125" s="415"/>
    </row>
    <row r="126" spans="1:43" ht="6" customHeight="1" x14ac:dyDescent="0.2">
      <c r="A126" s="531"/>
      <c r="B126" s="571">
        <v>720</v>
      </c>
      <c r="C126" s="410"/>
      <c r="D126" s="411"/>
      <c r="E126" s="741" t="str">
        <f ca="1">VLOOKUP(INDIRECT(ADDRESS(ROW(),COLUMN()-3)),Language_Translations,MATCH(Language_Selected,Language_Options,0),FALSE)</f>
        <v xml:space="preserve">How likely is it that your husband/partner might change his mind regarding whether he want another child or not? </v>
      </c>
      <c r="F126" s="741"/>
      <c r="G126" s="741"/>
      <c r="H126" s="741"/>
      <c r="I126" s="741"/>
      <c r="J126" s="741"/>
      <c r="K126" s="741"/>
      <c r="L126" s="741"/>
      <c r="M126" s="741"/>
      <c r="N126" s="741"/>
      <c r="O126" s="741"/>
      <c r="P126" s="741"/>
      <c r="Q126" s="741"/>
      <c r="R126" s="741"/>
      <c r="S126" s="741"/>
      <c r="T126" s="741"/>
      <c r="U126" s="563"/>
      <c r="V126" s="411"/>
      <c r="W126" s="531" t="s">
        <v>1109</v>
      </c>
      <c r="X126" s="531"/>
      <c r="Y126" s="430"/>
      <c r="Z126" s="430"/>
      <c r="AA126" s="430"/>
      <c r="AB126" s="567" t="s">
        <v>8</v>
      </c>
      <c r="AC126" s="430"/>
      <c r="AD126" s="430"/>
      <c r="AE126" s="430"/>
      <c r="AF126" s="430"/>
      <c r="AG126" s="430"/>
      <c r="AH126" s="430"/>
      <c r="AI126" s="430"/>
      <c r="AJ126" s="430"/>
      <c r="AK126" s="430"/>
      <c r="AL126" s="431" t="s">
        <v>63</v>
      </c>
      <c r="AM126" s="410"/>
      <c r="AN126" s="411"/>
      <c r="AO126" s="563"/>
      <c r="AP126" s="590"/>
      <c r="AQ126" s="563"/>
    </row>
    <row r="127" spans="1:43" x14ac:dyDescent="0.2">
      <c r="A127" s="531"/>
      <c r="B127" s="571"/>
      <c r="C127" s="410"/>
      <c r="D127" s="411"/>
      <c r="E127" s="741"/>
      <c r="F127" s="741"/>
      <c r="G127" s="741"/>
      <c r="H127" s="741"/>
      <c r="I127" s="741"/>
      <c r="J127" s="741"/>
      <c r="K127" s="741"/>
      <c r="L127" s="741"/>
      <c r="M127" s="741"/>
      <c r="N127" s="741"/>
      <c r="O127" s="741"/>
      <c r="P127" s="741"/>
      <c r="Q127" s="741"/>
      <c r="R127" s="741"/>
      <c r="S127" s="741"/>
      <c r="T127" s="741"/>
      <c r="U127" s="563"/>
      <c r="V127" s="411"/>
      <c r="W127" s="531" t="s">
        <v>1110</v>
      </c>
      <c r="X127" s="531"/>
      <c r="Y127" s="430"/>
      <c r="Z127" s="430"/>
      <c r="AA127" s="430"/>
      <c r="AB127" s="430"/>
      <c r="AD127" s="567" t="s">
        <v>8</v>
      </c>
      <c r="AE127" s="430"/>
      <c r="AF127" s="430"/>
      <c r="AG127" s="430"/>
      <c r="AH127" s="430"/>
      <c r="AI127" s="430"/>
      <c r="AJ127" s="430"/>
      <c r="AK127" s="430"/>
      <c r="AL127" s="431">
        <v>2</v>
      </c>
      <c r="AM127" s="410"/>
      <c r="AN127" s="411"/>
      <c r="AO127" s="563"/>
      <c r="AP127" s="590"/>
      <c r="AQ127" s="563"/>
    </row>
    <row r="128" spans="1:43" ht="6" customHeight="1" x14ac:dyDescent="0.2">
      <c r="A128" s="531"/>
      <c r="B128" s="571"/>
      <c r="C128" s="410"/>
      <c r="D128" s="411"/>
      <c r="E128" s="741"/>
      <c r="F128" s="741"/>
      <c r="G128" s="741"/>
      <c r="H128" s="741"/>
      <c r="I128" s="741"/>
      <c r="J128" s="741"/>
      <c r="K128" s="741"/>
      <c r="L128" s="741"/>
      <c r="M128" s="741"/>
      <c r="N128" s="741"/>
      <c r="O128" s="741"/>
      <c r="P128" s="741"/>
      <c r="Q128" s="741"/>
      <c r="R128" s="741"/>
      <c r="S128" s="741"/>
      <c r="T128" s="741"/>
      <c r="U128" s="563"/>
      <c r="V128" s="411"/>
      <c r="W128" s="531" t="s">
        <v>1111</v>
      </c>
      <c r="X128" s="531"/>
      <c r="Y128" s="430"/>
      <c r="Z128" s="430"/>
      <c r="AA128" s="430"/>
      <c r="AC128" s="567" t="s">
        <v>8</v>
      </c>
      <c r="AD128" s="430"/>
      <c r="AE128" s="430"/>
      <c r="AF128" s="430"/>
      <c r="AG128" s="430"/>
      <c r="AH128" s="430"/>
      <c r="AI128" s="430"/>
      <c r="AJ128" s="430"/>
      <c r="AK128" s="430"/>
      <c r="AL128" s="431">
        <v>3</v>
      </c>
      <c r="AM128" s="410"/>
      <c r="AN128" s="411"/>
      <c r="AO128" s="563"/>
      <c r="AP128" s="587"/>
      <c r="AQ128" s="563"/>
    </row>
    <row r="129" spans="1:43" x14ac:dyDescent="0.2">
      <c r="A129" s="531"/>
      <c r="B129" s="571"/>
      <c r="C129" s="410"/>
      <c r="D129" s="411"/>
      <c r="E129" s="741"/>
      <c r="F129" s="741"/>
      <c r="G129" s="741"/>
      <c r="H129" s="741"/>
      <c r="I129" s="741"/>
      <c r="J129" s="741"/>
      <c r="K129" s="741"/>
      <c r="L129" s="741"/>
      <c r="M129" s="741"/>
      <c r="N129" s="741"/>
      <c r="O129" s="741"/>
      <c r="P129" s="741"/>
      <c r="Q129" s="741"/>
      <c r="R129" s="741"/>
      <c r="S129" s="741"/>
      <c r="T129" s="741"/>
      <c r="U129" s="563"/>
      <c r="V129" s="411"/>
      <c r="W129" s="531" t="s">
        <v>1112</v>
      </c>
      <c r="X129" s="531"/>
      <c r="Y129" s="430"/>
      <c r="Z129" s="430"/>
      <c r="AA129" s="430"/>
      <c r="AB129" s="430"/>
      <c r="AC129" s="430"/>
      <c r="AD129" s="567" t="s">
        <v>8</v>
      </c>
      <c r="AE129" s="430"/>
      <c r="AF129" s="430"/>
      <c r="AG129" s="430"/>
      <c r="AH129" s="430"/>
      <c r="AI129" s="430"/>
      <c r="AJ129" s="430"/>
      <c r="AK129" s="430"/>
      <c r="AL129" s="431">
        <v>98</v>
      </c>
      <c r="AM129" s="410"/>
      <c r="AN129" s="411"/>
      <c r="AO129" s="563"/>
      <c r="AP129" s="571"/>
      <c r="AQ129" s="563"/>
    </row>
    <row r="130" spans="1:43" ht="12" thickBot="1" x14ac:dyDescent="0.25">
      <c r="A130" s="412"/>
      <c r="B130" s="556"/>
      <c r="C130" s="413"/>
      <c r="D130" s="414"/>
      <c r="E130" s="412"/>
      <c r="F130" s="412"/>
      <c r="G130" s="412"/>
      <c r="H130" s="412"/>
      <c r="I130" s="412"/>
      <c r="J130" s="412"/>
      <c r="K130" s="412"/>
      <c r="L130" s="412"/>
      <c r="M130" s="412"/>
      <c r="N130" s="412"/>
      <c r="O130" s="412"/>
      <c r="P130" s="412"/>
      <c r="Q130" s="412"/>
      <c r="R130" s="412"/>
      <c r="S130" s="412"/>
      <c r="T130" s="412"/>
      <c r="U130" s="412"/>
      <c r="V130" s="414"/>
      <c r="W130" s="412"/>
      <c r="X130" s="412"/>
      <c r="Y130" s="412"/>
      <c r="Z130" s="412"/>
      <c r="AA130" s="412"/>
      <c r="AB130" s="412"/>
      <c r="AC130" s="412"/>
      <c r="AD130" s="412"/>
      <c r="AE130" s="412"/>
      <c r="AF130" s="412"/>
      <c r="AG130" s="412"/>
      <c r="AH130" s="412"/>
      <c r="AI130" s="412"/>
      <c r="AJ130" s="412"/>
      <c r="AK130" s="412"/>
      <c r="AL130" s="542"/>
      <c r="AM130" s="413"/>
      <c r="AN130" s="414"/>
      <c r="AO130" s="412"/>
      <c r="AP130" s="412"/>
      <c r="AQ130" s="412"/>
    </row>
    <row r="131" spans="1:43" ht="6" customHeight="1" x14ac:dyDescent="0.2">
      <c r="A131" s="419"/>
      <c r="B131" s="420"/>
      <c r="C131" s="407"/>
      <c r="D131" s="408"/>
      <c r="E131" s="406"/>
      <c r="F131" s="406"/>
      <c r="G131" s="406"/>
      <c r="H131" s="406"/>
      <c r="I131" s="406"/>
      <c r="J131" s="406"/>
      <c r="K131" s="406"/>
      <c r="L131" s="406"/>
      <c r="M131" s="406"/>
      <c r="N131" s="406"/>
      <c r="O131" s="406"/>
      <c r="P131" s="406"/>
      <c r="Q131" s="406"/>
      <c r="R131" s="406"/>
      <c r="S131" s="406"/>
      <c r="T131" s="406"/>
      <c r="U131" s="406"/>
      <c r="V131" s="406"/>
      <c r="W131" s="406"/>
      <c r="X131" s="406"/>
      <c r="Y131" s="406"/>
      <c r="Z131" s="406"/>
      <c r="AA131" s="406"/>
      <c r="AB131" s="406"/>
      <c r="AC131" s="406"/>
      <c r="AD131" s="406"/>
      <c r="AE131" s="406"/>
      <c r="AF131" s="406"/>
      <c r="AG131" s="406"/>
      <c r="AH131" s="406"/>
      <c r="AI131" s="406"/>
      <c r="AJ131" s="406"/>
      <c r="AK131" s="406"/>
      <c r="AL131" s="565"/>
      <c r="AM131" s="407"/>
      <c r="AN131" s="408"/>
      <c r="AO131" s="406"/>
      <c r="AP131" s="406"/>
      <c r="AQ131" s="421"/>
    </row>
    <row r="132" spans="1:43" x14ac:dyDescent="0.2">
      <c r="A132" s="423"/>
      <c r="B132" s="532">
        <v>721</v>
      </c>
      <c r="C132" s="410"/>
      <c r="D132" s="411"/>
      <c r="E132" s="677" t="s">
        <v>1380</v>
      </c>
      <c r="F132" s="677"/>
      <c r="G132" s="677"/>
      <c r="H132" s="677"/>
      <c r="I132" s="677"/>
      <c r="J132" s="677"/>
      <c r="K132" s="677"/>
      <c r="L132" s="591"/>
      <c r="M132" s="591"/>
      <c r="N132" s="591"/>
      <c r="O132" s="591"/>
      <c r="P132" s="591"/>
      <c r="Q132" s="591"/>
      <c r="R132" s="591"/>
      <c r="S132" s="591"/>
      <c r="T132" s="591"/>
      <c r="U132" s="531"/>
      <c r="V132" s="531"/>
      <c r="W132" s="531"/>
      <c r="X132" s="531"/>
      <c r="Y132" s="531"/>
      <c r="Z132" s="422"/>
      <c r="AA132" s="531"/>
      <c r="AB132" s="531"/>
      <c r="AC132" s="531"/>
      <c r="AD132" s="531"/>
      <c r="AE132" s="531"/>
      <c r="AF132" s="531"/>
      <c r="AG132" s="531"/>
      <c r="AH132" s="531"/>
      <c r="AI132" s="531"/>
      <c r="AJ132" s="531"/>
      <c r="AK132" s="531"/>
      <c r="AL132" s="433"/>
      <c r="AM132" s="410"/>
      <c r="AN132" s="411"/>
      <c r="AO132" s="531"/>
      <c r="AP132" s="531"/>
      <c r="AQ132" s="428"/>
    </row>
    <row r="133" spans="1:43" ht="11.25" customHeight="1" x14ac:dyDescent="0.2">
      <c r="A133" s="423"/>
      <c r="B133" s="532"/>
      <c r="C133" s="410"/>
      <c r="D133" s="411"/>
      <c r="E133" s="531"/>
      <c r="F133" s="531"/>
      <c r="G133" s="531"/>
      <c r="H133" s="531"/>
      <c r="I133" s="531"/>
      <c r="J133" s="531"/>
      <c r="K133" s="531"/>
      <c r="L133" s="531"/>
      <c r="M133" s="531"/>
      <c r="N133" s="433" t="s">
        <v>1381</v>
      </c>
      <c r="O133" s="531"/>
      <c r="P133" s="531"/>
      <c r="Q133" s="531"/>
      <c r="R133" s="531"/>
      <c r="S133" s="531"/>
      <c r="T133" s="531"/>
      <c r="U133" s="531"/>
      <c r="V133" s="531"/>
      <c r="W133" s="531"/>
      <c r="X133" s="531"/>
      <c r="Y133" s="531"/>
      <c r="Z133" s="433" t="s">
        <v>1382</v>
      </c>
      <c r="AA133" s="531"/>
      <c r="AB133" s="531"/>
      <c r="AC133" s="531"/>
      <c r="AD133" s="531"/>
      <c r="AE133" s="531"/>
      <c r="AF133" s="531"/>
      <c r="AG133" s="531"/>
      <c r="AH133" s="531"/>
      <c r="AI133" s="531"/>
      <c r="AJ133" s="531"/>
      <c r="AK133" s="531"/>
      <c r="AL133" s="433"/>
      <c r="AM133" s="410"/>
      <c r="AN133" s="411"/>
      <c r="AO133" s="531"/>
      <c r="AP133" s="531"/>
      <c r="AQ133" s="428"/>
    </row>
    <row r="134" spans="1:43" x14ac:dyDescent="0.2">
      <c r="A134" s="423"/>
      <c r="B134" s="532"/>
      <c r="C134" s="410"/>
      <c r="D134" s="411"/>
      <c r="E134" s="531"/>
      <c r="F134" s="531"/>
      <c r="G134" s="531"/>
      <c r="H134" s="531"/>
      <c r="I134" s="531"/>
      <c r="J134" s="531"/>
      <c r="L134" s="531"/>
      <c r="M134" s="531"/>
      <c r="N134" s="433" t="s">
        <v>1383</v>
      </c>
      <c r="P134" s="531"/>
      <c r="Q134" s="531"/>
      <c r="R134" s="531"/>
      <c r="S134" s="531"/>
      <c r="T134" s="531"/>
      <c r="U134" s="531"/>
      <c r="W134" s="531"/>
      <c r="X134" s="531"/>
      <c r="Y134" s="531"/>
      <c r="Z134" s="433" t="s">
        <v>1113</v>
      </c>
      <c r="AA134" s="531"/>
      <c r="AB134" s="531"/>
      <c r="AC134" s="531"/>
      <c r="AD134" s="531"/>
      <c r="AE134" s="531"/>
      <c r="AF134" s="531"/>
      <c r="AG134" s="531"/>
      <c r="AH134" s="531"/>
      <c r="AI134" s="531"/>
      <c r="AJ134" s="531"/>
      <c r="AK134" s="531"/>
      <c r="AL134" s="433"/>
      <c r="AM134" s="410"/>
      <c r="AN134" s="411"/>
      <c r="AO134" s="531"/>
      <c r="AP134" s="719">
        <v>734</v>
      </c>
      <c r="AQ134" s="539"/>
    </row>
    <row r="135" spans="1:43" x14ac:dyDescent="0.2">
      <c r="A135" s="423"/>
      <c r="B135" s="532"/>
      <c r="C135" s="410"/>
      <c r="D135" s="411"/>
      <c r="E135" s="531"/>
      <c r="F135" s="531"/>
      <c r="G135" s="531"/>
      <c r="H135" s="531"/>
      <c r="I135" s="531"/>
      <c r="J135" s="531"/>
      <c r="L135" s="531"/>
      <c r="M135" s="531"/>
      <c r="N135" s="433" t="s">
        <v>544</v>
      </c>
      <c r="P135" s="531"/>
      <c r="Q135" s="531"/>
      <c r="R135" s="531"/>
      <c r="S135" s="531"/>
      <c r="T135" s="531"/>
      <c r="U135" s="531"/>
      <c r="W135" s="531"/>
      <c r="X135" s="531"/>
      <c r="Y135" s="531"/>
      <c r="Z135" s="575" t="s">
        <v>186</v>
      </c>
      <c r="AA135" s="531"/>
      <c r="AB135" s="531"/>
      <c r="AC135" s="531"/>
      <c r="AD135" s="531"/>
      <c r="AE135" s="531"/>
      <c r="AF135" s="531"/>
      <c r="AG135" s="531"/>
      <c r="AH135" s="531"/>
      <c r="AI135" s="531"/>
      <c r="AJ135" s="531"/>
      <c r="AK135" s="531"/>
      <c r="AL135" s="433"/>
      <c r="AM135" s="410"/>
      <c r="AN135" s="411"/>
      <c r="AO135" s="531"/>
      <c r="AP135" s="719"/>
      <c r="AQ135" s="539"/>
    </row>
    <row r="136" spans="1:43" ht="12" thickBot="1" x14ac:dyDescent="0.25">
      <c r="A136" s="440"/>
      <c r="B136" s="448"/>
      <c r="C136" s="445"/>
      <c r="D136" s="443"/>
      <c r="E136" s="442"/>
      <c r="F136" s="442"/>
      <c r="G136" s="442"/>
      <c r="H136" s="442"/>
      <c r="I136" s="442"/>
      <c r="J136" s="442"/>
      <c r="K136" s="442"/>
      <c r="L136" s="442"/>
      <c r="M136" s="442"/>
      <c r="N136" s="442"/>
      <c r="O136" s="442"/>
      <c r="P136" s="442"/>
      <c r="Q136" s="442"/>
      <c r="R136" s="442"/>
      <c r="S136" s="442"/>
      <c r="T136" s="442"/>
      <c r="U136" s="442"/>
      <c r="V136" s="442"/>
      <c r="W136" s="442"/>
      <c r="X136" s="442"/>
      <c r="Y136" s="442"/>
      <c r="Z136" s="592" t="s">
        <v>1378</v>
      </c>
      <c r="AA136" s="442"/>
      <c r="AB136" s="442"/>
      <c r="AC136" s="442"/>
      <c r="AD136" s="442"/>
      <c r="AE136" s="442"/>
      <c r="AF136" s="442"/>
      <c r="AG136" s="442"/>
      <c r="AH136" s="442"/>
      <c r="AI136" s="442"/>
      <c r="AJ136" s="442"/>
      <c r="AK136" s="442"/>
      <c r="AL136" s="566"/>
      <c r="AM136" s="445"/>
      <c r="AN136" s="443"/>
      <c r="AO136" s="442"/>
      <c r="AP136" s="442"/>
      <c r="AQ136" s="449"/>
    </row>
    <row r="137" spans="1:43" x14ac:dyDescent="0.2">
      <c r="A137" s="415"/>
      <c r="B137" s="558"/>
      <c r="C137" s="416"/>
      <c r="D137" s="417"/>
      <c r="E137" s="415"/>
      <c r="F137" s="415"/>
      <c r="G137" s="415"/>
      <c r="H137" s="415"/>
      <c r="I137" s="415"/>
      <c r="J137" s="415"/>
      <c r="K137" s="415"/>
      <c r="L137" s="415"/>
      <c r="M137" s="415"/>
      <c r="N137" s="415"/>
      <c r="O137" s="415"/>
      <c r="P137" s="415"/>
      <c r="Q137" s="415"/>
      <c r="R137" s="415"/>
      <c r="S137" s="415"/>
      <c r="T137" s="415"/>
      <c r="U137" s="416"/>
      <c r="V137" s="417"/>
      <c r="W137" s="415"/>
      <c r="X137" s="415"/>
      <c r="Y137" s="415"/>
      <c r="Z137" s="531"/>
      <c r="AA137" s="531"/>
      <c r="AB137" s="415"/>
      <c r="AC137" s="415"/>
      <c r="AD137" s="415"/>
      <c r="AE137" s="415"/>
      <c r="AF137" s="415"/>
      <c r="AG137" s="415"/>
      <c r="AH137" s="415"/>
      <c r="AI137" s="415"/>
      <c r="AJ137" s="415"/>
      <c r="AK137" s="415"/>
      <c r="AL137" s="427"/>
      <c r="AM137" s="416"/>
      <c r="AN137" s="417"/>
      <c r="AO137" s="415"/>
      <c r="AP137" s="415"/>
      <c r="AQ137" s="415"/>
    </row>
    <row r="138" spans="1:43" x14ac:dyDescent="0.2">
      <c r="A138" s="531"/>
      <c r="B138" s="532">
        <v>722</v>
      </c>
      <c r="C138" s="410"/>
      <c r="D138" s="411"/>
      <c r="E138" s="745" t="str">
        <f ca="1">VLOOKUP(INDIRECT(ADDRESS(ROW(),COLUMN()-3)),Language_Translations,MATCH(Language_Selected,Language_Options,0),FALSE)</f>
        <v>How long would he like to wait from now before the birth of (a/another) child?</v>
      </c>
      <c r="F138" s="745"/>
      <c r="G138" s="745"/>
      <c r="H138" s="745"/>
      <c r="I138" s="745"/>
      <c r="J138" s="745"/>
      <c r="K138" s="745"/>
      <c r="L138" s="745"/>
      <c r="M138" s="745"/>
      <c r="N138" s="745"/>
      <c r="O138" s="745"/>
      <c r="P138" s="745"/>
      <c r="Q138" s="745"/>
      <c r="R138" s="745"/>
      <c r="S138" s="745"/>
      <c r="T138" s="745"/>
      <c r="U138" s="410"/>
      <c r="V138" s="411"/>
      <c r="W138" s="531"/>
      <c r="X138" s="531"/>
      <c r="Y138" s="531"/>
      <c r="Z138" s="531"/>
      <c r="AA138" s="531"/>
      <c r="AB138" s="531"/>
      <c r="AC138" s="531"/>
      <c r="AD138" s="531"/>
      <c r="AE138" s="531"/>
      <c r="AF138" s="531"/>
      <c r="AG138" s="531"/>
      <c r="AH138" s="531"/>
      <c r="AI138" s="417"/>
      <c r="AJ138" s="416"/>
      <c r="AK138" s="417"/>
      <c r="AL138" s="584"/>
      <c r="AM138" s="410"/>
      <c r="AN138" s="411"/>
      <c r="AO138" s="531"/>
      <c r="AP138" s="531"/>
      <c r="AQ138" s="531"/>
    </row>
    <row r="139" spans="1:43" x14ac:dyDescent="0.2">
      <c r="A139" s="531"/>
      <c r="B139" s="532"/>
      <c r="C139" s="410"/>
      <c r="D139" s="411"/>
      <c r="E139" s="745"/>
      <c r="F139" s="745"/>
      <c r="G139" s="745"/>
      <c r="H139" s="745"/>
      <c r="I139" s="745"/>
      <c r="J139" s="745"/>
      <c r="K139" s="745"/>
      <c r="L139" s="745"/>
      <c r="M139" s="745"/>
      <c r="N139" s="745"/>
      <c r="O139" s="745"/>
      <c r="P139" s="745"/>
      <c r="Q139" s="745"/>
      <c r="R139" s="745"/>
      <c r="S139" s="745"/>
      <c r="T139" s="745"/>
      <c r="U139" s="410"/>
      <c r="V139" s="411"/>
      <c r="W139" s="531" t="s">
        <v>105</v>
      </c>
      <c r="X139" s="531"/>
      <c r="Y139" s="531"/>
      <c r="Z139" s="531"/>
      <c r="AA139" s="430" t="s">
        <v>8</v>
      </c>
      <c r="AB139" s="430"/>
      <c r="AC139" s="430"/>
      <c r="AD139" s="430"/>
      <c r="AE139" s="430"/>
      <c r="AF139" s="430"/>
      <c r="AG139" s="431" t="s">
        <v>63</v>
      </c>
      <c r="AH139" s="531"/>
      <c r="AI139" s="414"/>
      <c r="AJ139" s="413"/>
      <c r="AK139" s="414"/>
      <c r="AL139" s="543"/>
      <c r="AM139" s="410"/>
      <c r="AN139" s="411"/>
      <c r="AO139" s="531"/>
      <c r="AP139" s="531"/>
      <c r="AQ139" s="531"/>
    </row>
    <row r="140" spans="1:43" x14ac:dyDescent="0.2">
      <c r="A140" s="531"/>
      <c r="B140" s="532"/>
      <c r="C140" s="410"/>
      <c r="D140" s="411"/>
      <c r="E140" s="745"/>
      <c r="F140" s="745"/>
      <c r="G140" s="745"/>
      <c r="H140" s="745"/>
      <c r="I140" s="745"/>
      <c r="J140" s="745"/>
      <c r="K140" s="745"/>
      <c r="L140" s="745"/>
      <c r="M140" s="745"/>
      <c r="N140" s="745"/>
      <c r="O140" s="745"/>
      <c r="P140" s="745"/>
      <c r="Q140" s="745"/>
      <c r="R140" s="745"/>
      <c r="S140" s="745"/>
      <c r="T140" s="745"/>
      <c r="U140" s="410"/>
      <c r="V140" s="411"/>
      <c r="W140" s="531"/>
      <c r="X140" s="531"/>
      <c r="Y140" s="531"/>
      <c r="Z140" s="531"/>
      <c r="AA140" s="531"/>
      <c r="AB140" s="531"/>
      <c r="AC140" s="531"/>
      <c r="AD140" s="531"/>
      <c r="AE140" s="531"/>
      <c r="AF140" s="531"/>
      <c r="AG140" s="433"/>
      <c r="AH140" s="531"/>
      <c r="AI140" s="417"/>
      <c r="AJ140" s="416"/>
      <c r="AK140" s="417"/>
      <c r="AL140" s="584"/>
      <c r="AM140" s="410"/>
      <c r="AN140" s="411"/>
      <c r="AO140" s="531"/>
      <c r="AP140" s="531"/>
      <c r="AQ140" s="531"/>
    </row>
    <row r="141" spans="1:43" ht="6" customHeight="1" x14ac:dyDescent="0.2">
      <c r="A141" s="531"/>
      <c r="B141" s="532"/>
      <c r="C141" s="410"/>
      <c r="D141" s="411"/>
      <c r="E141" s="593"/>
      <c r="F141" s="593"/>
      <c r="G141" s="593"/>
      <c r="H141" s="593"/>
      <c r="I141" s="593"/>
      <c r="J141" s="593"/>
      <c r="K141" s="593"/>
      <c r="L141" s="593"/>
      <c r="M141" s="593"/>
      <c r="N141" s="593"/>
      <c r="O141" s="593"/>
      <c r="P141" s="593"/>
      <c r="Q141" s="593"/>
      <c r="R141" s="593"/>
      <c r="S141" s="593"/>
      <c r="T141" s="593"/>
      <c r="U141" s="410"/>
      <c r="V141" s="411"/>
      <c r="W141" s="531" t="s">
        <v>106</v>
      </c>
      <c r="X141" s="531"/>
      <c r="Y141" s="531"/>
      <c r="Z141" s="430" t="s">
        <v>8</v>
      </c>
      <c r="AA141" s="573"/>
      <c r="AB141" s="430"/>
      <c r="AC141" s="430"/>
      <c r="AD141" s="430"/>
      <c r="AE141" s="430"/>
      <c r="AF141" s="430"/>
      <c r="AG141" s="431" t="s">
        <v>65</v>
      </c>
      <c r="AH141" s="531"/>
      <c r="AI141" s="414"/>
      <c r="AJ141" s="413"/>
      <c r="AK141" s="414"/>
      <c r="AL141" s="543"/>
      <c r="AM141" s="410"/>
      <c r="AN141" s="411"/>
      <c r="AO141" s="531"/>
      <c r="AP141" s="531"/>
      <c r="AQ141" s="531"/>
    </row>
    <row r="142" spans="1:43" ht="6" customHeight="1" x14ac:dyDescent="0.2">
      <c r="A142" s="531"/>
      <c r="B142" s="532"/>
      <c r="C142" s="410"/>
      <c r="D142" s="411"/>
      <c r="E142" s="594"/>
      <c r="F142" s="594"/>
      <c r="G142" s="594"/>
      <c r="H142" s="594"/>
      <c r="I142" s="594"/>
      <c r="J142" s="594"/>
      <c r="K142" s="594"/>
      <c r="L142" s="594"/>
      <c r="M142" s="594"/>
      <c r="N142" s="594"/>
      <c r="O142" s="594"/>
      <c r="P142" s="594"/>
      <c r="Q142" s="594"/>
      <c r="R142" s="594"/>
      <c r="S142" s="594"/>
      <c r="T142" s="594"/>
      <c r="U142" s="410"/>
      <c r="V142" s="411"/>
      <c r="W142" s="531"/>
      <c r="X142" s="531"/>
      <c r="Y142" s="531"/>
      <c r="Z142" s="531"/>
      <c r="AA142" s="531"/>
      <c r="AB142" s="531"/>
      <c r="AC142" s="531"/>
      <c r="AD142" s="531"/>
      <c r="AE142" s="531"/>
      <c r="AF142" s="531"/>
      <c r="AG142" s="531"/>
      <c r="AH142" s="531"/>
      <c r="AI142" s="531"/>
      <c r="AJ142" s="531"/>
      <c r="AK142" s="531"/>
      <c r="AL142" s="433"/>
      <c r="AM142" s="410"/>
      <c r="AN142" s="411"/>
      <c r="AO142" s="531"/>
      <c r="AP142" s="750">
        <v>734</v>
      </c>
      <c r="AQ142" s="531"/>
    </row>
    <row r="143" spans="1:43" x14ac:dyDescent="0.2">
      <c r="A143" s="531"/>
      <c r="B143" s="532"/>
      <c r="C143" s="410"/>
      <c r="D143" s="411"/>
      <c r="E143" s="594"/>
      <c r="F143" s="594"/>
      <c r="G143" s="594"/>
      <c r="H143" s="594"/>
      <c r="I143" s="594"/>
      <c r="J143" s="594"/>
      <c r="K143" s="594"/>
      <c r="L143" s="594"/>
      <c r="M143" s="594"/>
      <c r="N143" s="594"/>
      <c r="O143" s="594"/>
      <c r="P143" s="594"/>
      <c r="Q143" s="594"/>
      <c r="R143" s="594"/>
      <c r="S143" s="594"/>
      <c r="T143" s="594"/>
      <c r="U143" s="410"/>
      <c r="V143" s="411"/>
      <c r="W143" s="531" t="s">
        <v>537</v>
      </c>
      <c r="X143" s="531"/>
      <c r="Y143" s="531"/>
      <c r="Z143" s="531"/>
      <c r="AA143" s="430" t="s">
        <v>8</v>
      </c>
      <c r="AB143" s="430"/>
      <c r="AC143" s="573"/>
      <c r="AD143" s="430"/>
      <c r="AE143" s="430"/>
      <c r="AF143" s="430"/>
      <c r="AG143" s="430"/>
      <c r="AH143" s="430"/>
      <c r="AI143" s="430"/>
      <c r="AJ143" s="430"/>
      <c r="AK143" s="430"/>
      <c r="AL143" s="433">
        <v>93</v>
      </c>
      <c r="AM143" s="410"/>
      <c r="AN143" s="411"/>
      <c r="AO143" s="563"/>
      <c r="AP143" s="750"/>
      <c r="AQ143" s="531"/>
    </row>
    <row r="144" spans="1:43" ht="6" customHeight="1" x14ac:dyDescent="0.2">
      <c r="A144" s="531"/>
      <c r="B144" s="532"/>
      <c r="C144" s="410"/>
      <c r="D144" s="411"/>
      <c r="E144" s="563"/>
      <c r="F144" s="586"/>
      <c r="G144" s="586"/>
      <c r="H144" s="586"/>
      <c r="I144" s="586"/>
      <c r="J144" s="586"/>
      <c r="K144" s="586"/>
      <c r="L144" s="586"/>
      <c r="M144" s="531"/>
      <c r="N144" s="586"/>
      <c r="O144" s="586"/>
      <c r="P144" s="586"/>
      <c r="Q144" s="586"/>
      <c r="R144" s="586"/>
      <c r="S144" s="586"/>
      <c r="T144" s="586"/>
      <c r="U144" s="410"/>
      <c r="V144" s="411"/>
      <c r="W144" s="531" t="s">
        <v>107</v>
      </c>
      <c r="X144" s="531"/>
      <c r="Y144" s="531"/>
      <c r="Z144" s="531"/>
      <c r="AA144" s="531"/>
      <c r="AB144" s="430" t="s">
        <v>8</v>
      </c>
      <c r="AC144" s="430"/>
      <c r="AD144" s="430"/>
      <c r="AE144" s="430"/>
      <c r="AF144" s="430"/>
      <c r="AG144" s="430"/>
      <c r="AH144" s="430"/>
      <c r="AI144" s="430"/>
      <c r="AJ144" s="430"/>
      <c r="AK144" s="430"/>
      <c r="AL144" s="433">
        <v>98</v>
      </c>
      <c r="AM144" s="410"/>
      <c r="AN144" s="411"/>
      <c r="AO144" s="563"/>
      <c r="AP144" s="531"/>
      <c r="AQ144" s="531"/>
    </row>
    <row r="145" spans="1:43" x14ac:dyDescent="0.2">
      <c r="A145" s="531"/>
      <c r="B145" s="532"/>
      <c r="C145" s="410"/>
      <c r="D145" s="411"/>
      <c r="E145" s="563"/>
      <c r="F145" s="586"/>
      <c r="G145" s="586"/>
      <c r="H145" s="586"/>
      <c r="I145" s="586"/>
      <c r="J145" s="586"/>
      <c r="K145" s="586"/>
      <c r="L145" s="586"/>
      <c r="M145" s="531"/>
      <c r="N145" s="586"/>
      <c r="O145" s="586"/>
      <c r="P145" s="586"/>
      <c r="Q145" s="586"/>
      <c r="R145" s="586"/>
      <c r="S145" s="586"/>
      <c r="T145" s="586"/>
      <c r="U145" s="410"/>
      <c r="V145" s="411"/>
      <c r="W145" s="422"/>
      <c r="X145" s="422"/>
      <c r="Y145" s="422"/>
      <c r="Z145" s="422"/>
      <c r="AA145" s="422"/>
      <c r="AB145" s="422"/>
      <c r="AC145" s="422"/>
      <c r="AD145" s="422"/>
      <c r="AE145" s="422"/>
      <c r="AF145" s="422"/>
      <c r="AG145" s="422"/>
      <c r="AH145" s="422"/>
      <c r="AI145" s="422"/>
      <c r="AJ145" s="422"/>
      <c r="AK145" s="422"/>
      <c r="AL145" s="575"/>
      <c r="AM145" s="410"/>
      <c r="AN145" s="411"/>
      <c r="AO145" s="563"/>
      <c r="AP145" s="563"/>
      <c r="AQ145" s="531"/>
    </row>
    <row r="146" spans="1:43" x14ac:dyDescent="0.2">
      <c r="A146" s="531"/>
      <c r="B146" s="532"/>
      <c r="C146" s="410"/>
      <c r="D146" s="411"/>
      <c r="E146" s="563"/>
      <c r="F146" s="586"/>
      <c r="G146" s="586"/>
      <c r="H146" s="586"/>
      <c r="I146" s="586"/>
      <c r="J146" s="586"/>
      <c r="K146" s="586"/>
      <c r="L146" s="586"/>
      <c r="M146" s="531"/>
      <c r="N146" s="586"/>
      <c r="O146" s="586"/>
      <c r="P146" s="586"/>
      <c r="Q146" s="586"/>
      <c r="R146" s="586"/>
      <c r="S146" s="586"/>
      <c r="T146" s="586"/>
      <c r="U146" s="410"/>
      <c r="V146" s="411"/>
      <c r="W146" s="563" t="s">
        <v>25</v>
      </c>
      <c r="X146" s="563"/>
      <c r="Y146" s="563"/>
      <c r="Z146" s="563"/>
      <c r="AA146" s="412"/>
      <c r="AB146" s="412"/>
      <c r="AC146" s="412"/>
      <c r="AD146" s="412"/>
      <c r="AE146" s="412"/>
      <c r="AF146" s="412"/>
      <c r="AG146" s="412"/>
      <c r="AH146" s="412"/>
      <c r="AI146" s="412"/>
      <c r="AJ146" s="412"/>
      <c r="AK146" s="563"/>
      <c r="AL146" s="537">
        <v>99</v>
      </c>
      <c r="AM146" s="410"/>
      <c r="AN146" s="411"/>
      <c r="AO146" s="531"/>
      <c r="AP146" s="531"/>
      <c r="AQ146" s="531"/>
    </row>
    <row r="147" spans="1:43" x14ac:dyDescent="0.2">
      <c r="A147" s="531"/>
      <c r="B147" s="532"/>
      <c r="C147" s="410"/>
      <c r="D147" s="411"/>
      <c r="E147" s="563"/>
      <c r="F147" s="586"/>
      <c r="G147" s="586"/>
      <c r="H147" s="586"/>
      <c r="I147" s="586"/>
      <c r="J147" s="586"/>
      <c r="K147" s="586"/>
      <c r="L147" s="586"/>
      <c r="M147" s="531"/>
      <c r="N147" s="586"/>
      <c r="O147" s="586"/>
      <c r="P147" s="586"/>
      <c r="Q147" s="586"/>
      <c r="R147" s="586"/>
      <c r="S147" s="586"/>
      <c r="T147" s="586"/>
      <c r="U147" s="410"/>
      <c r="V147" s="411"/>
      <c r="W147" s="563"/>
      <c r="X147" s="537"/>
      <c r="Y147" s="563"/>
      <c r="Z147" s="563"/>
      <c r="AA147" s="558" t="s">
        <v>125</v>
      </c>
      <c r="AB147" s="558"/>
      <c r="AC147" s="558"/>
      <c r="AD147" s="558"/>
      <c r="AE147" s="558"/>
      <c r="AF147" s="558"/>
      <c r="AG147" s="558"/>
      <c r="AH147" s="558"/>
      <c r="AI147" s="558"/>
      <c r="AJ147" s="558"/>
      <c r="AK147" s="563"/>
      <c r="AL147" s="575"/>
      <c r="AM147" s="410"/>
      <c r="AN147" s="411"/>
      <c r="AO147" s="563"/>
      <c r="AP147" s="563"/>
      <c r="AQ147" s="531"/>
    </row>
    <row r="148" spans="1:43" ht="6" customHeight="1" x14ac:dyDescent="0.2">
      <c r="A148" s="531"/>
      <c r="B148" s="532"/>
      <c r="C148" s="410"/>
      <c r="D148" s="411"/>
      <c r="E148" s="531"/>
      <c r="F148" s="531"/>
      <c r="G148" s="531"/>
      <c r="H148" s="531"/>
      <c r="I148" s="531"/>
      <c r="J148" s="531"/>
      <c r="K148" s="531"/>
      <c r="L148" s="531"/>
      <c r="M148" s="531"/>
      <c r="N148" s="531"/>
      <c r="O148" s="531"/>
      <c r="P148" s="531"/>
      <c r="Q148" s="531"/>
      <c r="R148" s="531"/>
      <c r="S148" s="531"/>
      <c r="T148" s="531"/>
      <c r="U148" s="410"/>
      <c r="V148" s="411"/>
      <c r="W148" s="531"/>
      <c r="X148" s="531"/>
      <c r="Y148" s="531"/>
      <c r="Z148" s="531"/>
      <c r="AA148" s="531"/>
      <c r="AB148" s="531"/>
      <c r="AC148" s="531"/>
      <c r="AD148" s="531"/>
      <c r="AE148" s="531"/>
      <c r="AF148" s="531"/>
      <c r="AG148" s="531"/>
      <c r="AH148" s="531"/>
      <c r="AI148" s="531"/>
      <c r="AJ148" s="531"/>
      <c r="AK148" s="531"/>
      <c r="AL148" s="433"/>
      <c r="AM148" s="410"/>
      <c r="AN148" s="411"/>
      <c r="AO148" s="531"/>
      <c r="AP148" s="531"/>
      <c r="AQ148" s="531"/>
    </row>
    <row r="149" spans="1:43" ht="6" customHeight="1" x14ac:dyDescent="0.2">
      <c r="A149" s="578" t="s">
        <v>1384</v>
      </c>
      <c r="B149" s="579"/>
      <c r="C149" s="580"/>
      <c r="D149" s="581"/>
      <c r="E149" s="582"/>
      <c r="F149" s="582"/>
      <c r="G149" s="582"/>
      <c r="H149" s="582"/>
      <c r="I149" s="582"/>
      <c r="J149" s="582"/>
      <c r="K149" s="582"/>
      <c r="L149" s="582"/>
      <c r="M149" s="582"/>
      <c r="N149" s="582"/>
      <c r="O149" s="582"/>
      <c r="P149" s="582"/>
      <c r="Q149" s="582"/>
      <c r="R149" s="582"/>
      <c r="S149" s="582"/>
      <c r="T149" s="582"/>
      <c r="U149" s="582"/>
      <c r="V149" s="582"/>
      <c r="W149" s="582"/>
      <c r="X149" s="582"/>
      <c r="Y149" s="582"/>
      <c r="Z149" s="582"/>
      <c r="AA149" s="582"/>
      <c r="AB149" s="582"/>
      <c r="AC149" s="582"/>
      <c r="AD149" s="582"/>
      <c r="AE149" s="582"/>
      <c r="AF149" s="582"/>
      <c r="AG149" s="582"/>
      <c r="AH149" s="582"/>
      <c r="AI149" s="582"/>
      <c r="AJ149" s="582"/>
      <c r="AK149" s="582"/>
      <c r="AL149" s="583"/>
      <c r="AM149" s="580"/>
      <c r="AN149" s="581"/>
      <c r="AO149" s="582"/>
      <c r="AP149" s="582"/>
      <c r="AQ149" s="582"/>
    </row>
    <row r="150" spans="1:43" x14ac:dyDescent="0.2">
      <c r="A150" s="415"/>
      <c r="B150" s="558"/>
      <c r="C150" s="416"/>
      <c r="D150" s="417"/>
      <c r="E150" s="415"/>
      <c r="F150" s="415"/>
      <c r="G150" s="415"/>
      <c r="H150" s="415"/>
      <c r="I150" s="415"/>
      <c r="J150" s="415"/>
      <c r="K150" s="415"/>
      <c r="L150" s="415"/>
      <c r="M150" s="415"/>
      <c r="N150" s="415"/>
      <c r="O150" s="415"/>
      <c r="P150" s="415"/>
      <c r="Q150" s="415"/>
      <c r="R150" s="415"/>
      <c r="S150" s="415"/>
      <c r="T150" s="415"/>
      <c r="U150" s="416"/>
      <c r="V150" s="417"/>
      <c r="W150" s="415"/>
      <c r="X150" s="415"/>
      <c r="Y150" s="415"/>
      <c r="Z150" s="415"/>
      <c r="AA150" s="415"/>
      <c r="AB150" s="415"/>
      <c r="AC150" s="415"/>
      <c r="AD150" s="415"/>
      <c r="AE150" s="415"/>
      <c r="AF150" s="415"/>
      <c r="AG150" s="415"/>
      <c r="AH150" s="415"/>
      <c r="AI150" s="415"/>
      <c r="AJ150" s="415"/>
      <c r="AK150" s="415"/>
      <c r="AL150" s="427"/>
      <c r="AM150" s="416"/>
      <c r="AN150" s="417"/>
      <c r="AO150" s="415"/>
      <c r="AP150" s="415"/>
      <c r="AQ150" s="415"/>
    </row>
    <row r="151" spans="1:43" ht="6" customHeight="1" x14ac:dyDescent="0.2">
      <c r="A151" s="531"/>
      <c r="B151" s="532">
        <v>723</v>
      </c>
      <c r="C151" s="410"/>
      <c r="D151" s="411"/>
      <c r="E151" s="742" t="str">
        <f ca="1">VLOOKUP(INDIRECT(ADDRESS(ROW(),COLUMN()-3)),Language_Translations,MATCH(Language_Selected,Language_Options,0),FALSE)</f>
        <v>Now I have some questions about the future. After the birth of the child you are expecting now, would you like to have (a/another) child, or would you prefer not to have any (more) children?</v>
      </c>
      <c r="F151" s="742"/>
      <c r="G151" s="742"/>
      <c r="H151" s="742"/>
      <c r="I151" s="742"/>
      <c r="J151" s="742"/>
      <c r="K151" s="742"/>
      <c r="L151" s="742"/>
      <c r="M151" s="742"/>
      <c r="N151" s="742"/>
      <c r="O151" s="742"/>
      <c r="P151" s="742"/>
      <c r="Q151" s="742"/>
      <c r="R151" s="742"/>
      <c r="S151" s="742"/>
      <c r="T151" s="742"/>
      <c r="U151" s="410"/>
      <c r="V151" s="411"/>
      <c r="W151" s="563" t="s">
        <v>534</v>
      </c>
      <c r="X151" s="563"/>
      <c r="Y151" s="563"/>
      <c r="Z151" s="563"/>
      <c r="AA151" s="563"/>
      <c r="AB151" s="563"/>
      <c r="AC151" s="563"/>
      <c r="AD151" s="563"/>
      <c r="AE151" s="563"/>
      <c r="AF151" s="567" t="s">
        <v>8</v>
      </c>
      <c r="AG151" s="573"/>
      <c r="AH151" s="567"/>
      <c r="AI151" s="567"/>
      <c r="AJ151" s="567"/>
      <c r="AK151" s="567"/>
      <c r="AL151" s="568" t="s">
        <v>63</v>
      </c>
      <c r="AM151" s="410"/>
      <c r="AN151" s="411"/>
      <c r="AO151" s="531"/>
      <c r="AP151" s="531"/>
      <c r="AQ151" s="531"/>
    </row>
    <row r="152" spans="1:43" x14ac:dyDescent="0.2">
      <c r="A152" s="531"/>
      <c r="B152" s="532"/>
      <c r="C152" s="410"/>
      <c r="D152" s="411"/>
      <c r="E152" s="742"/>
      <c r="F152" s="742"/>
      <c r="G152" s="742"/>
      <c r="H152" s="742"/>
      <c r="I152" s="742"/>
      <c r="J152" s="742"/>
      <c r="K152" s="742"/>
      <c r="L152" s="742"/>
      <c r="M152" s="742"/>
      <c r="N152" s="742"/>
      <c r="O152" s="742"/>
      <c r="P152" s="742"/>
      <c r="Q152" s="742"/>
      <c r="R152" s="742"/>
      <c r="S152" s="742"/>
      <c r="T152" s="742"/>
      <c r="U152" s="410"/>
      <c r="V152" s="411"/>
      <c r="W152" s="563" t="s">
        <v>535</v>
      </c>
      <c r="X152" s="563"/>
      <c r="Y152" s="563"/>
      <c r="Z152" s="563"/>
      <c r="AA152" s="563"/>
      <c r="AB152" s="563"/>
      <c r="AC152" s="567" t="s">
        <v>8</v>
      </c>
      <c r="AD152" s="573"/>
      <c r="AE152" s="567"/>
      <c r="AF152" s="567"/>
      <c r="AG152" s="567"/>
      <c r="AH152" s="567"/>
      <c r="AI152" s="567"/>
      <c r="AJ152" s="567"/>
      <c r="AK152" s="567"/>
      <c r="AL152" s="568" t="s">
        <v>65</v>
      </c>
      <c r="AM152" s="410"/>
      <c r="AN152" s="411"/>
      <c r="AO152" s="531"/>
      <c r="AP152" s="563"/>
      <c r="AQ152" s="531"/>
    </row>
    <row r="153" spans="1:43" x14ac:dyDescent="0.2">
      <c r="A153" s="531"/>
      <c r="B153" s="532"/>
      <c r="C153" s="410"/>
      <c r="D153" s="411"/>
      <c r="E153" s="742"/>
      <c r="F153" s="742"/>
      <c r="G153" s="742"/>
      <c r="H153" s="742"/>
      <c r="I153" s="742"/>
      <c r="J153" s="742"/>
      <c r="K153" s="742"/>
      <c r="L153" s="742"/>
      <c r="M153" s="742"/>
      <c r="N153" s="742"/>
      <c r="O153" s="742"/>
      <c r="P153" s="742"/>
      <c r="Q153" s="742"/>
      <c r="R153" s="742"/>
      <c r="S153" s="742"/>
      <c r="T153" s="742"/>
      <c r="U153" s="410"/>
      <c r="V153" s="411"/>
      <c r="W153" s="563" t="s">
        <v>483</v>
      </c>
      <c r="X153" s="563"/>
      <c r="Y153" s="563"/>
      <c r="Z153" s="563"/>
      <c r="AA153" s="563"/>
      <c r="AB153" s="563"/>
      <c r="AC153" s="563"/>
      <c r="AD153" s="563"/>
      <c r="AF153" s="567" t="s">
        <v>8</v>
      </c>
      <c r="AG153" s="573"/>
      <c r="AH153" s="567"/>
      <c r="AI153" s="567"/>
      <c r="AJ153" s="567"/>
      <c r="AK153" s="567"/>
      <c r="AL153" s="568">
        <v>98</v>
      </c>
      <c r="AM153" s="410"/>
      <c r="AN153" s="411"/>
      <c r="AO153" s="531"/>
      <c r="AP153" s="531">
        <v>729</v>
      </c>
      <c r="AQ153" s="531"/>
    </row>
    <row r="154" spans="1:43" ht="19.7" customHeight="1" x14ac:dyDescent="0.2">
      <c r="A154" s="531"/>
      <c r="B154" s="532"/>
      <c r="C154" s="410"/>
      <c r="D154" s="411"/>
      <c r="E154" s="742"/>
      <c r="F154" s="742"/>
      <c r="G154" s="742"/>
      <c r="H154" s="742"/>
      <c r="I154" s="742"/>
      <c r="J154" s="742"/>
      <c r="K154" s="742"/>
      <c r="L154" s="742"/>
      <c r="M154" s="742"/>
      <c r="N154" s="742"/>
      <c r="O154" s="742"/>
      <c r="P154" s="742"/>
      <c r="Q154" s="742"/>
      <c r="R154" s="742"/>
      <c r="S154" s="742"/>
      <c r="T154" s="742"/>
      <c r="U154" s="410"/>
      <c r="V154" s="411"/>
      <c r="W154" s="563"/>
      <c r="X154" s="563"/>
      <c r="Y154" s="563"/>
      <c r="Z154" s="563"/>
      <c r="AA154" s="563"/>
      <c r="AB154" s="563"/>
      <c r="AC154" s="563"/>
      <c r="AD154" s="563"/>
      <c r="AF154" s="567"/>
      <c r="AG154" s="573"/>
      <c r="AH154" s="567"/>
      <c r="AI154" s="567"/>
      <c r="AJ154" s="567"/>
      <c r="AK154" s="567"/>
      <c r="AL154" s="568"/>
      <c r="AM154" s="410"/>
      <c r="AN154" s="411"/>
      <c r="AO154" s="531"/>
      <c r="AP154" s="531"/>
      <c r="AQ154" s="531"/>
    </row>
    <row r="155" spans="1:43" x14ac:dyDescent="0.2">
      <c r="A155" s="412"/>
      <c r="B155" s="556"/>
      <c r="C155" s="413"/>
      <c r="D155" s="414"/>
      <c r="E155" s="412"/>
      <c r="F155" s="412"/>
      <c r="G155" s="412"/>
      <c r="H155" s="412"/>
      <c r="I155" s="412"/>
      <c r="J155" s="412"/>
      <c r="K155" s="412"/>
      <c r="L155" s="412"/>
      <c r="M155" s="412"/>
      <c r="N155" s="412"/>
      <c r="O155" s="412"/>
      <c r="P155" s="412"/>
      <c r="Q155" s="412"/>
      <c r="R155" s="412"/>
      <c r="S155" s="412"/>
      <c r="T155" s="412"/>
      <c r="U155" s="413"/>
      <c r="V155" s="414"/>
      <c r="W155" s="412"/>
      <c r="X155" s="412"/>
      <c r="Y155" s="412"/>
      <c r="Z155" s="412"/>
      <c r="AA155" s="412"/>
      <c r="AB155" s="412"/>
      <c r="AC155" s="412"/>
      <c r="AD155" s="412"/>
      <c r="AE155" s="412"/>
      <c r="AF155" s="412"/>
      <c r="AG155" s="412"/>
      <c r="AH155" s="412"/>
      <c r="AI155" s="412"/>
      <c r="AJ155" s="412"/>
      <c r="AK155" s="412"/>
      <c r="AL155" s="542"/>
      <c r="AM155" s="413"/>
      <c r="AN155" s="414"/>
      <c r="AO155" s="412"/>
      <c r="AP155" s="412"/>
      <c r="AQ155" s="412"/>
    </row>
    <row r="156" spans="1:43" x14ac:dyDescent="0.2">
      <c r="A156" s="415"/>
      <c r="B156" s="558"/>
      <c r="C156" s="416"/>
      <c r="D156" s="417"/>
      <c r="E156" s="415"/>
      <c r="F156" s="415"/>
      <c r="G156" s="415"/>
      <c r="H156" s="415"/>
      <c r="I156" s="415"/>
      <c r="J156" s="415"/>
      <c r="K156" s="415"/>
      <c r="L156" s="415"/>
      <c r="M156" s="415"/>
      <c r="N156" s="415"/>
      <c r="O156" s="415"/>
      <c r="P156" s="415"/>
      <c r="Q156" s="415"/>
      <c r="R156" s="415"/>
      <c r="S156" s="415"/>
      <c r="T156" s="415"/>
      <c r="U156" s="416"/>
      <c r="V156" s="417"/>
      <c r="W156" s="415"/>
      <c r="X156" s="415"/>
      <c r="Y156" s="415"/>
      <c r="Z156" s="415"/>
      <c r="AA156" s="415"/>
      <c r="AB156" s="415"/>
      <c r="AC156" s="415"/>
      <c r="AD156" s="415"/>
      <c r="AE156" s="415"/>
      <c r="AF156" s="415"/>
      <c r="AG156" s="415"/>
      <c r="AH156" s="415"/>
      <c r="AI156" s="415"/>
      <c r="AJ156" s="415"/>
      <c r="AK156" s="415"/>
      <c r="AL156" s="427"/>
      <c r="AM156" s="416"/>
      <c r="AN156" s="417"/>
      <c r="AO156" s="415"/>
      <c r="AP156" s="415"/>
      <c r="AQ156" s="415"/>
    </row>
    <row r="157" spans="1:43" x14ac:dyDescent="0.2">
      <c r="A157" s="531"/>
      <c r="B157" s="532">
        <v>725</v>
      </c>
      <c r="C157" s="410"/>
      <c r="D157" s="411"/>
      <c r="E157" s="742" t="str">
        <f ca="1">VLOOKUP(INDIRECT(ADDRESS(ROW(),COLUMN()-3)),Language_Translations,MATCH(Language_Selected,Language_Options,0),FALSE)</f>
        <v>How likely is it that you might change your mind regarding whether you want another child or not?</v>
      </c>
      <c r="F157" s="742"/>
      <c r="G157" s="742"/>
      <c r="H157" s="742"/>
      <c r="I157" s="742"/>
      <c r="J157" s="742"/>
      <c r="K157" s="742"/>
      <c r="L157" s="742"/>
      <c r="M157" s="742"/>
      <c r="N157" s="742"/>
      <c r="O157" s="742"/>
      <c r="P157" s="742"/>
      <c r="Q157" s="742"/>
      <c r="R157" s="742"/>
      <c r="S157" s="742"/>
      <c r="T157" s="742"/>
      <c r="U157" s="577"/>
      <c r="V157" s="411"/>
      <c r="W157" s="531" t="s">
        <v>1109</v>
      </c>
      <c r="X157" s="531"/>
      <c r="Y157" s="430"/>
      <c r="Z157" s="430"/>
      <c r="AA157" s="430"/>
      <c r="AB157" s="567" t="s">
        <v>8</v>
      </c>
      <c r="AC157" s="430"/>
      <c r="AD157" s="430"/>
      <c r="AE157" s="430"/>
      <c r="AF157" s="430"/>
      <c r="AG157" s="430"/>
      <c r="AH157" s="430"/>
      <c r="AI157" s="430"/>
      <c r="AJ157" s="430"/>
      <c r="AK157" s="430"/>
      <c r="AL157" s="431" t="s">
        <v>63</v>
      </c>
      <c r="AM157" s="410"/>
      <c r="AN157" s="411"/>
      <c r="AO157" s="531"/>
      <c r="AP157" s="564"/>
      <c r="AQ157" s="531"/>
    </row>
    <row r="158" spans="1:43" x14ac:dyDescent="0.2">
      <c r="A158" s="531"/>
      <c r="B158" s="532"/>
      <c r="C158" s="410"/>
      <c r="D158" s="411"/>
      <c r="E158" s="742"/>
      <c r="F158" s="742"/>
      <c r="G158" s="742"/>
      <c r="H158" s="742"/>
      <c r="I158" s="742"/>
      <c r="J158" s="742"/>
      <c r="K158" s="742"/>
      <c r="L158" s="742"/>
      <c r="M158" s="742"/>
      <c r="N158" s="742"/>
      <c r="O158" s="742"/>
      <c r="P158" s="742"/>
      <c r="Q158" s="742"/>
      <c r="R158" s="742"/>
      <c r="S158" s="742"/>
      <c r="T158" s="742"/>
      <c r="U158" s="577"/>
      <c r="V158" s="411"/>
      <c r="W158" s="531" t="s">
        <v>1110</v>
      </c>
      <c r="X158" s="531"/>
      <c r="Y158" s="430"/>
      <c r="Z158" s="430"/>
      <c r="AA158" s="430"/>
      <c r="AB158" s="430"/>
      <c r="AC158" s="422"/>
      <c r="AD158" s="567" t="s">
        <v>8</v>
      </c>
      <c r="AE158" s="430"/>
      <c r="AF158" s="430"/>
      <c r="AG158" s="430"/>
      <c r="AH158" s="430"/>
      <c r="AI158" s="430"/>
      <c r="AJ158" s="430"/>
      <c r="AK158" s="430"/>
      <c r="AL158" s="431">
        <v>2</v>
      </c>
      <c r="AM158" s="410"/>
      <c r="AN158" s="411"/>
      <c r="AO158" s="531"/>
      <c r="AP158" s="564"/>
      <c r="AQ158" s="531"/>
    </row>
    <row r="159" spans="1:43" x14ac:dyDescent="0.2">
      <c r="A159" s="531"/>
      <c r="B159" s="532"/>
      <c r="C159" s="410"/>
      <c r="D159" s="411"/>
      <c r="E159" s="742"/>
      <c r="F159" s="742"/>
      <c r="G159" s="742"/>
      <c r="H159" s="742"/>
      <c r="I159" s="742"/>
      <c r="J159" s="742"/>
      <c r="K159" s="742"/>
      <c r="L159" s="742"/>
      <c r="M159" s="742"/>
      <c r="N159" s="742"/>
      <c r="O159" s="742"/>
      <c r="P159" s="742"/>
      <c r="Q159" s="742"/>
      <c r="R159" s="742"/>
      <c r="S159" s="742"/>
      <c r="T159" s="742"/>
      <c r="U159" s="577"/>
      <c r="V159" s="411"/>
      <c r="W159" s="531" t="s">
        <v>1111</v>
      </c>
      <c r="X159" s="531"/>
      <c r="Y159" s="430"/>
      <c r="Z159" s="430"/>
      <c r="AA159" s="430"/>
      <c r="AB159" s="422"/>
      <c r="AC159" s="567" t="s">
        <v>8</v>
      </c>
      <c r="AD159" s="430"/>
      <c r="AE159" s="430"/>
      <c r="AF159" s="430"/>
      <c r="AG159" s="430"/>
      <c r="AH159" s="430"/>
      <c r="AI159" s="430"/>
      <c r="AJ159" s="430"/>
      <c r="AK159" s="430"/>
      <c r="AL159" s="431">
        <v>3</v>
      </c>
      <c r="AM159" s="410"/>
      <c r="AN159" s="411"/>
      <c r="AO159" s="531"/>
      <c r="AP159" s="531"/>
      <c r="AQ159" s="531"/>
    </row>
    <row r="160" spans="1:43" ht="6" customHeight="1" x14ac:dyDescent="0.2">
      <c r="A160" s="531"/>
      <c r="B160" s="532"/>
      <c r="C160" s="410"/>
      <c r="D160" s="411"/>
      <c r="E160" s="742"/>
      <c r="F160" s="742"/>
      <c r="G160" s="742"/>
      <c r="H160" s="742"/>
      <c r="I160" s="742"/>
      <c r="J160" s="742"/>
      <c r="K160" s="742"/>
      <c r="L160" s="742"/>
      <c r="M160" s="742"/>
      <c r="N160" s="742"/>
      <c r="O160" s="742"/>
      <c r="P160" s="742"/>
      <c r="Q160" s="742"/>
      <c r="R160" s="742"/>
      <c r="S160" s="742"/>
      <c r="T160" s="742"/>
      <c r="U160" s="577"/>
      <c r="V160" s="411"/>
      <c r="W160" s="531" t="s">
        <v>1112</v>
      </c>
      <c r="X160" s="531"/>
      <c r="Y160" s="430"/>
      <c r="Z160" s="430"/>
      <c r="AA160" s="430"/>
      <c r="AB160" s="430"/>
      <c r="AC160" s="430"/>
      <c r="AD160" s="422"/>
      <c r="AE160" s="567" t="s">
        <v>8</v>
      </c>
      <c r="AF160" s="430"/>
      <c r="AG160" s="430"/>
      <c r="AH160" s="430"/>
      <c r="AI160" s="430"/>
      <c r="AJ160" s="430"/>
      <c r="AK160" s="430"/>
      <c r="AL160" s="431">
        <v>98</v>
      </c>
      <c r="AM160" s="410"/>
      <c r="AN160" s="411"/>
      <c r="AO160" s="531"/>
      <c r="AP160" s="531"/>
      <c r="AQ160" s="531"/>
    </row>
    <row r="161" spans="1:43" ht="6" customHeight="1" thickBot="1" x14ac:dyDescent="0.25">
      <c r="A161" s="412"/>
      <c r="B161" s="556"/>
      <c r="C161" s="413"/>
      <c r="D161" s="414"/>
      <c r="E161" s="412"/>
      <c r="F161" s="412"/>
      <c r="G161" s="412"/>
      <c r="H161" s="412"/>
      <c r="I161" s="412"/>
      <c r="J161" s="412"/>
      <c r="K161" s="412"/>
      <c r="L161" s="412"/>
      <c r="M161" s="412"/>
      <c r="N161" s="412"/>
      <c r="O161" s="412"/>
      <c r="P161" s="412"/>
      <c r="Q161" s="412"/>
      <c r="R161" s="412"/>
      <c r="S161" s="412"/>
      <c r="T161" s="412"/>
      <c r="U161" s="413"/>
      <c r="V161" s="414"/>
      <c r="W161" s="412"/>
      <c r="X161" s="412"/>
      <c r="Y161" s="412"/>
      <c r="Z161" s="412"/>
      <c r="AA161" s="412"/>
      <c r="AB161" s="412"/>
      <c r="AC161" s="412"/>
      <c r="AD161" s="412"/>
      <c r="AE161" s="412"/>
      <c r="AF161" s="412"/>
      <c r="AG161" s="412"/>
      <c r="AH161" s="412"/>
      <c r="AI161" s="412"/>
      <c r="AJ161" s="412"/>
      <c r="AK161" s="412"/>
      <c r="AL161" s="542"/>
      <c r="AM161" s="413"/>
      <c r="AN161" s="414"/>
      <c r="AO161" s="412"/>
      <c r="AP161" s="412"/>
      <c r="AQ161" s="412"/>
    </row>
    <row r="162" spans="1:43" ht="11.25" customHeight="1" x14ac:dyDescent="0.2">
      <c r="A162" s="419"/>
      <c r="B162" s="420"/>
      <c r="C162" s="407"/>
      <c r="D162" s="408"/>
      <c r="E162" s="406"/>
      <c r="F162" s="406"/>
      <c r="G162" s="406"/>
      <c r="H162" s="406"/>
      <c r="I162" s="406"/>
      <c r="J162" s="406"/>
      <c r="K162" s="406"/>
      <c r="L162" s="406"/>
      <c r="M162" s="406"/>
      <c r="N162" s="406"/>
      <c r="O162" s="406"/>
      <c r="P162" s="406"/>
      <c r="Q162" s="406"/>
      <c r="R162" s="406"/>
      <c r="S162" s="406"/>
      <c r="T162" s="406"/>
      <c r="U162" s="406"/>
      <c r="V162" s="406"/>
      <c r="W162" s="406"/>
      <c r="X162" s="406"/>
      <c r="Y162" s="406"/>
      <c r="Z162" s="406"/>
      <c r="AA162" s="406"/>
      <c r="AB162" s="406"/>
      <c r="AC162" s="406"/>
      <c r="AD162" s="406"/>
      <c r="AE162" s="406"/>
      <c r="AF162" s="406"/>
      <c r="AG162" s="406"/>
      <c r="AH162" s="406"/>
      <c r="AI162" s="406"/>
      <c r="AJ162" s="406"/>
      <c r="AK162" s="406"/>
      <c r="AL162" s="565"/>
      <c r="AM162" s="407"/>
      <c r="AN162" s="408"/>
      <c r="AO162" s="406"/>
      <c r="AP162" s="406"/>
      <c r="AQ162" s="421"/>
    </row>
    <row r="163" spans="1:43" x14ac:dyDescent="0.2">
      <c r="A163" s="423"/>
      <c r="B163" s="532">
        <v>726</v>
      </c>
      <c r="C163" s="410"/>
      <c r="D163" s="411"/>
      <c r="E163" s="725" t="s">
        <v>1385</v>
      </c>
      <c r="F163" s="725"/>
      <c r="G163" s="725"/>
      <c r="H163" s="725"/>
      <c r="I163" s="725"/>
      <c r="J163" s="725"/>
      <c r="K163" s="725"/>
      <c r="L163" s="725"/>
      <c r="M163" s="725"/>
      <c r="N163" s="725"/>
      <c r="O163" s="725"/>
      <c r="P163" s="725"/>
      <c r="Q163" s="725"/>
      <c r="R163" s="725"/>
      <c r="S163" s="725"/>
      <c r="T163" s="725"/>
      <c r="U163" s="531"/>
      <c r="V163" s="531"/>
      <c r="W163" s="531"/>
      <c r="X163" s="531"/>
      <c r="Y163" s="531"/>
      <c r="Z163" s="433" t="s">
        <v>1363</v>
      </c>
      <c r="AA163" s="531"/>
      <c r="AB163" s="531"/>
      <c r="AC163" s="531"/>
      <c r="AD163" s="531"/>
      <c r="AE163" s="531"/>
      <c r="AF163" s="531"/>
      <c r="AG163" s="531"/>
      <c r="AH163" s="531"/>
      <c r="AI163" s="531"/>
      <c r="AJ163" s="531"/>
      <c r="AK163" s="531"/>
      <c r="AL163" s="433"/>
      <c r="AM163" s="410"/>
      <c r="AN163" s="411"/>
      <c r="AO163" s="531"/>
      <c r="AP163" s="531"/>
      <c r="AQ163" s="428"/>
    </row>
    <row r="164" spans="1:43" x14ac:dyDescent="0.2">
      <c r="A164" s="423"/>
      <c r="B164" s="532"/>
      <c r="C164" s="410"/>
      <c r="D164" s="411"/>
      <c r="E164" s="531"/>
      <c r="F164" s="531"/>
      <c r="G164" s="531"/>
      <c r="H164" s="531"/>
      <c r="I164" s="531"/>
      <c r="J164" s="531"/>
      <c r="K164" s="531"/>
      <c r="L164" s="531"/>
      <c r="M164" s="531"/>
      <c r="N164" s="531"/>
      <c r="O164" s="531"/>
      <c r="P164" s="531"/>
      <c r="Q164" s="531"/>
      <c r="R164" s="531"/>
      <c r="S164" s="531"/>
      <c r="T164" s="531"/>
      <c r="U164" s="531"/>
      <c r="V164" s="531"/>
      <c r="W164" s="531"/>
      <c r="X164" s="531"/>
      <c r="Y164" s="531"/>
      <c r="Z164" s="433" t="s">
        <v>1113</v>
      </c>
      <c r="AA164" s="531"/>
      <c r="AB164" s="531"/>
      <c r="AC164" s="531"/>
      <c r="AD164" s="531"/>
      <c r="AE164" s="531"/>
      <c r="AF164" s="531"/>
      <c r="AG164" s="531"/>
      <c r="AH164" s="531"/>
      <c r="AI164" s="531"/>
      <c r="AJ164" s="531"/>
      <c r="AK164" s="531"/>
      <c r="AL164" s="433"/>
      <c r="AM164" s="410"/>
      <c r="AN164" s="411"/>
      <c r="AO164" s="531"/>
      <c r="AP164" s="531"/>
      <c r="AQ164" s="428"/>
    </row>
    <row r="165" spans="1:43" x14ac:dyDescent="0.2">
      <c r="A165" s="423"/>
      <c r="B165" s="532"/>
      <c r="C165" s="410"/>
      <c r="D165" s="411"/>
      <c r="E165" s="531"/>
      <c r="F165" s="531"/>
      <c r="G165" s="531"/>
      <c r="H165" s="531"/>
      <c r="I165" s="531"/>
      <c r="J165" s="531"/>
      <c r="L165" s="531"/>
      <c r="M165" s="531"/>
      <c r="N165" s="433" t="s">
        <v>1363</v>
      </c>
      <c r="P165" s="531"/>
      <c r="Q165" s="531"/>
      <c r="R165" s="531"/>
      <c r="S165" s="531"/>
      <c r="T165" s="531"/>
      <c r="U165" s="531"/>
      <c r="W165" s="531"/>
      <c r="X165" s="531"/>
      <c r="Y165" s="531"/>
      <c r="Z165" s="575" t="s">
        <v>186</v>
      </c>
      <c r="AA165" s="531"/>
      <c r="AB165" s="531"/>
      <c r="AC165" s="531"/>
      <c r="AD165" s="531"/>
      <c r="AE165" s="531"/>
      <c r="AF165" s="531"/>
      <c r="AG165" s="531"/>
      <c r="AH165" s="531"/>
      <c r="AI165" s="531"/>
      <c r="AJ165" s="531"/>
      <c r="AK165" s="531"/>
      <c r="AL165" s="433"/>
      <c r="AM165" s="410"/>
      <c r="AN165" s="411"/>
      <c r="AO165" s="531"/>
      <c r="AP165" s="719">
        <v>729</v>
      </c>
      <c r="AQ165" s="539"/>
    </row>
    <row r="166" spans="1:43" x14ac:dyDescent="0.2">
      <c r="A166" s="423"/>
      <c r="B166" s="532"/>
      <c r="C166" s="410"/>
      <c r="D166" s="411"/>
      <c r="E166" s="531"/>
      <c r="F166" s="531"/>
      <c r="G166" s="531"/>
      <c r="H166" s="531"/>
      <c r="I166" s="531"/>
      <c r="J166" s="531"/>
      <c r="L166" s="531"/>
      <c r="M166" s="531"/>
      <c r="N166" s="433" t="s">
        <v>544</v>
      </c>
      <c r="P166" s="531"/>
      <c r="Q166" s="531"/>
      <c r="R166" s="531"/>
      <c r="S166" s="531"/>
      <c r="T166" s="531"/>
      <c r="U166" s="531"/>
      <c r="W166" s="531"/>
      <c r="X166" s="531"/>
      <c r="Y166" s="531"/>
      <c r="Z166" s="575" t="s">
        <v>483</v>
      </c>
      <c r="AA166" s="531"/>
      <c r="AB166" s="531"/>
      <c r="AC166" s="531"/>
      <c r="AD166" s="531"/>
      <c r="AE166" s="531"/>
      <c r="AF166" s="531"/>
      <c r="AG166" s="531"/>
      <c r="AH166" s="531"/>
      <c r="AI166" s="531"/>
      <c r="AJ166" s="531"/>
      <c r="AK166" s="531"/>
      <c r="AL166" s="433"/>
      <c r="AM166" s="410"/>
      <c r="AN166" s="411"/>
      <c r="AO166" s="531"/>
      <c r="AP166" s="719"/>
      <c r="AQ166" s="539"/>
    </row>
    <row r="167" spans="1:43" ht="12" thickBot="1" x14ac:dyDescent="0.25">
      <c r="A167" s="440"/>
      <c r="B167" s="448"/>
      <c r="C167" s="445"/>
      <c r="D167" s="443"/>
      <c r="E167" s="442"/>
      <c r="F167" s="442"/>
      <c r="G167" s="442"/>
      <c r="H167" s="442"/>
      <c r="I167" s="442"/>
      <c r="J167" s="442"/>
      <c r="K167" s="442"/>
      <c r="L167" s="442"/>
      <c r="M167" s="442"/>
      <c r="N167" s="442"/>
      <c r="O167" s="442"/>
      <c r="P167" s="442"/>
      <c r="Q167" s="442"/>
      <c r="R167" s="442"/>
      <c r="S167" s="442"/>
      <c r="T167" s="442"/>
      <c r="U167" s="442"/>
      <c r="V167" s="442"/>
      <c r="W167" s="442"/>
      <c r="X167" s="442"/>
      <c r="Y167" s="442"/>
      <c r="Z167" s="442"/>
      <c r="AA167" s="442"/>
      <c r="AB167" s="442"/>
      <c r="AC167" s="442"/>
      <c r="AD167" s="442"/>
      <c r="AE167" s="442"/>
      <c r="AF167" s="442"/>
      <c r="AG167" s="442"/>
      <c r="AH167" s="442"/>
      <c r="AI167" s="442"/>
      <c r="AJ167" s="442"/>
      <c r="AK167" s="442"/>
      <c r="AL167" s="566"/>
      <c r="AM167" s="445"/>
      <c r="AN167" s="443"/>
      <c r="AO167" s="442"/>
      <c r="AP167" s="442"/>
      <c r="AQ167" s="449"/>
    </row>
    <row r="168" spans="1:43" ht="6" customHeight="1" x14ac:dyDescent="0.2">
      <c r="A168" s="415"/>
      <c r="B168" s="558"/>
      <c r="C168" s="416"/>
      <c r="D168" s="417"/>
      <c r="E168" s="415"/>
      <c r="F168" s="415"/>
      <c r="G168" s="415"/>
      <c r="H168" s="415"/>
      <c r="I168" s="415"/>
      <c r="J168" s="415"/>
      <c r="K168" s="415"/>
      <c r="L168" s="415"/>
      <c r="M168" s="415"/>
      <c r="N168" s="415"/>
      <c r="O168" s="415"/>
      <c r="P168" s="415"/>
      <c r="Q168" s="415"/>
      <c r="R168" s="415"/>
      <c r="S168" s="415"/>
      <c r="T168" s="415"/>
      <c r="U168" s="416"/>
      <c r="V168" s="417"/>
      <c r="W168" s="415"/>
      <c r="X168" s="415"/>
      <c r="Y168" s="415"/>
      <c r="Z168" s="415"/>
      <c r="AA168" s="415"/>
      <c r="AB168" s="415"/>
      <c r="AC168" s="415"/>
      <c r="AD168" s="415"/>
      <c r="AE168" s="415"/>
      <c r="AF168" s="415"/>
      <c r="AG168" s="415"/>
      <c r="AH168" s="415"/>
      <c r="AI168" s="415"/>
      <c r="AJ168" s="415"/>
      <c r="AK168" s="415"/>
      <c r="AL168" s="427"/>
      <c r="AM168" s="416"/>
      <c r="AN168" s="417"/>
      <c r="AO168" s="415"/>
      <c r="AP168" s="415"/>
      <c r="AQ168" s="415"/>
    </row>
    <row r="169" spans="1:43" ht="6" customHeight="1" x14ac:dyDescent="0.2">
      <c r="A169" s="531"/>
      <c r="B169" s="532">
        <v>727</v>
      </c>
      <c r="C169" s="410"/>
      <c r="D169" s="411"/>
      <c r="E169" s="745" t="str">
        <f ca="1">VLOOKUP(INDIRECT(ADDRESS(ROW(),COLUMN()-3)),Language_Translations,MATCH(Language_Selected,Language_Options,0),FALSE)</f>
        <v>After the birth of the child you are expecting now, how long would you like to wait from now before the birth of (a/another) child?</v>
      </c>
      <c r="F169" s="745"/>
      <c r="G169" s="745"/>
      <c r="H169" s="745"/>
      <c r="I169" s="745"/>
      <c r="J169" s="745"/>
      <c r="K169" s="745"/>
      <c r="L169" s="745"/>
      <c r="M169" s="745"/>
      <c r="N169" s="745"/>
      <c r="O169" s="745"/>
      <c r="P169" s="745"/>
      <c r="Q169" s="745"/>
      <c r="R169" s="745"/>
      <c r="S169" s="745"/>
      <c r="T169" s="745"/>
      <c r="U169" s="410"/>
      <c r="V169" s="411"/>
      <c r="W169" s="531"/>
      <c r="X169" s="531"/>
      <c r="Y169" s="531"/>
      <c r="Z169" s="531"/>
      <c r="AA169" s="531"/>
      <c r="AB169" s="531"/>
      <c r="AC169" s="531"/>
      <c r="AD169" s="531"/>
      <c r="AE169" s="531"/>
      <c r="AF169" s="531"/>
      <c r="AG169" s="531"/>
      <c r="AH169" s="531"/>
      <c r="AI169" s="417"/>
      <c r="AJ169" s="416"/>
      <c r="AK169" s="417"/>
      <c r="AL169" s="584"/>
      <c r="AM169" s="410"/>
      <c r="AN169" s="411"/>
      <c r="AO169" s="531"/>
      <c r="AP169" s="531"/>
      <c r="AQ169" s="531"/>
    </row>
    <row r="170" spans="1:43" x14ac:dyDescent="0.2">
      <c r="A170" s="531"/>
      <c r="B170" s="532"/>
      <c r="C170" s="410"/>
      <c r="D170" s="411"/>
      <c r="E170" s="745"/>
      <c r="F170" s="745"/>
      <c r="G170" s="745"/>
      <c r="H170" s="745"/>
      <c r="I170" s="745"/>
      <c r="J170" s="745"/>
      <c r="K170" s="745"/>
      <c r="L170" s="745"/>
      <c r="M170" s="745"/>
      <c r="N170" s="745"/>
      <c r="O170" s="745"/>
      <c r="P170" s="745"/>
      <c r="Q170" s="745"/>
      <c r="R170" s="745"/>
      <c r="S170" s="745"/>
      <c r="T170" s="745"/>
      <c r="U170" s="410"/>
      <c r="V170" s="411"/>
      <c r="W170" s="531" t="s">
        <v>105</v>
      </c>
      <c r="X170" s="531"/>
      <c r="Y170" s="531"/>
      <c r="Z170" s="531"/>
      <c r="AA170" s="430" t="s">
        <v>8</v>
      </c>
      <c r="AB170" s="430"/>
      <c r="AC170" s="430"/>
      <c r="AD170" s="430"/>
      <c r="AE170" s="430"/>
      <c r="AF170" s="430"/>
      <c r="AG170" s="431" t="s">
        <v>63</v>
      </c>
      <c r="AH170" s="531"/>
      <c r="AI170" s="414"/>
      <c r="AJ170" s="413"/>
      <c r="AK170" s="414"/>
      <c r="AL170" s="543"/>
      <c r="AM170" s="410"/>
      <c r="AN170" s="411"/>
      <c r="AO170" s="531"/>
      <c r="AP170" s="531"/>
      <c r="AQ170" s="531"/>
    </row>
    <row r="171" spans="1:43" ht="20.100000000000001" customHeight="1" x14ac:dyDescent="0.2">
      <c r="A171" s="531"/>
      <c r="B171" s="532"/>
      <c r="C171" s="410"/>
      <c r="D171" s="411"/>
      <c r="E171" s="745"/>
      <c r="F171" s="745"/>
      <c r="G171" s="745"/>
      <c r="H171" s="745"/>
      <c r="I171" s="745"/>
      <c r="J171" s="745"/>
      <c r="K171" s="745"/>
      <c r="L171" s="745"/>
      <c r="M171" s="745"/>
      <c r="N171" s="745"/>
      <c r="O171" s="745"/>
      <c r="P171" s="745"/>
      <c r="Q171" s="745"/>
      <c r="R171" s="745"/>
      <c r="S171" s="745"/>
      <c r="T171" s="745"/>
      <c r="U171" s="410"/>
      <c r="V171" s="411"/>
      <c r="W171" s="531"/>
      <c r="X171" s="531"/>
      <c r="Y171" s="531"/>
      <c r="Z171" s="531"/>
      <c r="AA171" s="531"/>
      <c r="AB171" s="531"/>
      <c r="AC171" s="531"/>
      <c r="AD171" s="531"/>
      <c r="AE171" s="531"/>
      <c r="AF171" s="531"/>
      <c r="AG171" s="433"/>
      <c r="AH171" s="531"/>
      <c r="AI171" s="417"/>
      <c r="AJ171" s="416"/>
      <c r="AK171" s="417"/>
      <c r="AL171" s="584"/>
      <c r="AM171" s="410"/>
      <c r="AN171" s="411"/>
      <c r="AO171" s="531"/>
      <c r="AP171" s="531"/>
      <c r="AQ171" s="531"/>
    </row>
    <row r="172" spans="1:43" x14ac:dyDescent="0.2">
      <c r="A172" s="531"/>
      <c r="B172" s="532"/>
      <c r="C172" s="410"/>
      <c r="D172" s="411"/>
      <c r="E172" s="585"/>
      <c r="F172" s="585"/>
      <c r="G172" s="585"/>
      <c r="H172" s="585"/>
      <c r="I172" s="585"/>
      <c r="J172" s="585"/>
      <c r="K172" s="585"/>
      <c r="L172" s="585"/>
      <c r="M172" s="585"/>
      <c r="N172" s="585"/>
      <c r="O172" s="585"/>
      <c r="P172" s="585"/>
      <c r="Q172" s="585"/>
      <c r="R172" s="585"/>
      <c r="S172" s="585"/>
      <c r="T172" s="585"/>
      <c r="U172" s="410"/>
      <c r="V172" s="411"/>
      <c r="W172" s="531" t="s">
        <v>106</v>
      </c>
      <c r="X172" s="531"/>
      <c r="Y172" s="531"/>
      <c r="Z172" s="430" t="s">
        <v>8</v>
      </c>
      <c r="AA172" s="573"/>
      <c r="AB172" s="430"/>
      <c r="AC172" s="430"/>
      <c r="AD172" s="430"/>
      <c r="AE172" s="430"/>
      <c r="AF172" s="430"/>
      <c r="AG172" s="431" t="s">
        <v>65</v>
      </c>
      <c r="AH172" s="531"/>
      <c r="AI172" s="414"/>
      <c r="AJ172" s="413"/>
      <c r="AK172" s="414"/>
      <c r="AL172" s="543"/>
      <c r="AM172" s="410"/>
      <c r="AN172" s="411"/>
      <c r="AO172" s="531"/>
      <c r="AP172" s="531"/>
      <c r="AQ172" s="531"/>
    </row>
    <row r="173" spans="1:43" x14ac:dyDescent="0.2">
      <c r="A173" s="531"/>
      <c r="B173" s="532"/>
      <c r="C173" s="410"/>
      <c r="D173" s="411"/>
      <c r="E173" s="594"/>
      <c r="F173" s="594"/>
      <c r="G173" s="594"/>
      <c r="H173" s="594"/>
      <c r="I173" s="594"/>
      <c r="J173" s="594"/>
      <c r="K173" s="594"/>
      <c r="L173" s="594"/>
      <c r="M173" s="594"/>
      <c r="N173" s="594"/>
      <c r="O173" s="594"/>
      <c r="P173" s="594"/>
      <c r="Q173" s="594"/>
      <c r="R173" s="594"/>
      <c r="S173" s="594"/>
      <c r="T173" s="594"/>
      <c r="U173" s="410"/>
      <c r="V173" s="411"/>
      <c r="W173" s="531"/>
      <c r="X173" s="531"/>
      <c r="Y173" s="531"/>
      <c r="Z173" s="531"/>
      <c r="AA173" s="531"/>
      <c r="AB173" s="531"/>
      <c r="AC173" s="531"/>
      <c r="AD173" s="531"/>
      <c r="AE173" s="531"/>
      <c r="AF173" s="531"/>
      <c r="AG173" s="531"/>
      <c r="AH173" s="531"/>
      <c r="AI173" s="531"/>
      <c r="AJ173" s="531"/>
      <c r="AK173" s="531"/>
      <c r="AL173" s="433"/>
      <c r="AM173" s="410"/>
      <c r="AN173" s="411"/>
      <c r="AO173" s="531"/>
      <c r="AP173" s="531"/>
      <c r="AQ173" s="531"/>
    </row>
    <row r="174" spans="1:43" ht="6" customHeight="1" x14ac:dyDescent="0.2">
      <c r="A174" s="531"/>
      <c r="B174" s="532"/>
      <c r="C174" s="410"/>
      <c r="D174" s="411"/>
      <c r="E174" s="594"/>
      <c r="F174" s="594"/>
      <c r="G174" s="594"/>
      <c r="H174" s="594"/>
      <c r="I174" s="594"/>
      <c r="J174" s="594"/>
      <c r="K174" s="594"/>
      <c r="L174" s="594"/>
      <c r="M174" s="594"/>
      <c r="N174" s="594"/>
      <c r="O174" s="594"/>
      <c r="P174" s="594"/>
      <c r="Q174" s="594"/>
      <c r="R174" s="594"/>
      <c r="S174" s="594"/>
      <c r="T174" s="594"/>
      <c r="U174" s="410"/>
      <c r="V174" s="411"/>
      <c r="W174" s="531" t="s">
        <v>107</v>
      </c>
      <c r="X174" s="531"/>
      <c r="Y174" s="531"/>
      <c r="Z174" s="531"/>
      <c r="AA174" s="531"/>
      <c r="AB174" s="430" t="s">
        <v>8</v>
      </c>
      <c r="AC174" s="430"/>
      <c r="AD174" s="430"/>
      <c r="AE174" s="430"/>
      <c r="AF174" s="430"/>
      <c r="AG174" s="430"/>
      <c r="AH174" s="430"/>
      <c r="AI174" s="430"/>
      <c r="AJ174" s="430"/>
      <c r="AK174" s="430"/>
      <c r="AL174" s="433">
        <v>98</v>
      </c>
      <c r="AM174" s="410"/>
      <c r="AN174" s="411"/>
      <c r="AO174" s="563"/>
      <c r="AP174" s="563"/>
      <c r="AQ174" s="531"/>
    </row>
    <row r="175" spans="1:43" ht="6" customHeight="1" x14ac:dyDescent="0.2">
      <c r="A175" s="531"/>
      <c r="B175" s="532"/>
      <c r="C175" s="410"/>
      <c r="D175" s="411"/>
      <c r="E175" s="563"/>
      <c r="F175" s="586"/>
      <c r="G175" s="586"/>
      <c r="H175" s="586"/>
      <c r="I175" s="586"/>
      <c r="J175" s="586"/>
      <c r="K175" s="586"/>
      <c r="L175" s="586"/>
      <c r="M175" s="531"/>
      <c r="N175" s="586"/>
      <c r="O175" s="586"/>
      <c r="P175" s="586"/>
      <c r="Q175" s="586"/>
      <c r="R175" s="586"/>
      <c r="S175" s="586"/>
      <c r="T175" s="586"/>
      <c r="U175" s="410"/>
      <c r="V175" s="411"/>
      <c r="W175" s="563" t="s">
        <v>25</v>
      </c>
      <c r="X175" s="563"/>
      <c r="Y175" s="563"/>
      <c r="Z175" s="563"/>
      <c r="AA175" s="412"/>
      <c r="AB175" s="412"/>
      <c r="AC175" s="412"/>
      <c r="AD175" s="412"/>
      <c r="AE175" s="412"/>
      <c r="AF175" s="412"/>
      <c r="AG175" s="412"/>
      <c r="AH175" s="412"/>
      <c r="AI175" s="412"/>
      <c r="AJ175" s="412"/>
      <c r="AK175" s="563"/>
      <c r="AL175" s="537">
        <v>99</v>
      </c>
      <c r="AM175" s="410"/>
      <c r="AN175" s="411"/>
      <c r="AO175" s="531"/>
      <c r="AP175" s="531"/>
      <c r="AQ175" s="531"/>
    </row>
    <row r="176" spans="1:43" ht="11.25" customHeight="1" x14ac:dyDescent="0.2">
      <c r="A176" s="531"/>
      <c r="B176" s="532"/>
      <c r="C176" s="410"/>
      <c r="D176" s="411"/>
      <c r="E176" s="563"/>
      <c r="F176" s="586"/>
      <c r="G176" s="586"/>
      <c r="H176" s="586"/>
      <c r="I176" s="586"/>
      <c r="J176" s="586"/>
      <c r="K176" s="586"/>
      <c r="L176" s="586"/>
      <c r="M176" s="531"/>
      <c r="N176" s="586"/>
      <c r="O176" s="586"/>
      <c r="P176" s="586"/>
      <c r="Q176" s="586"/>
      <c r="R176" s="586"/>
      <c r="S176" s="586"/>
      <c r="T176" s="586"/>
      <c r="U176" s="410"/>
      <c r="V176" s="411"/>
      <c r="W176" s="563"/>
      <c r="X176" s="563"/>
      <c r="Y176" s="563"/>
      <c r="Z176" s="563"/>
      <c r="AA176" s="746" t="s">
        <v>125</v>
      </c>
      <c r="AB176" s="746"/>
      <c r="AC176" s="746"/>
      <c r="AD176" s="746"/>
      <c r="AE176" s="746"/>
      <c r="AF176" s="746"/>
      <c r="AG176" s="746"/>
      <c r="AH176" s="746"/>
      <c r="AI176" s="746"/>
      <c r="AJ176" s="746"/>
      <c r="AK176" s="563"/>
      <c r="AL176" s="537"/>
      <c r="AM176" s="410"/>
      <c r="AN176" s="411"/>
      <c r="AO176" s="563"/>
      <c r="AP176" s="563"/>
      <c r="AQ176" s="531"/>
    </row>
    <row r="177" spans="1:44" x14ac:dyDescent="0.2">
      <c r="A177" s="531"/>
      <c r="B177" s="532"/>
      <c r="C177" s="410"/>
      <c r="D177" s="411"/>
      <c r="E177" s="531"/>
      <c r="F177" s="531"/>
      <c r="G177" s="531"/>
      <c r="H177" s="531"/>
      <c r="I177" s="531"/>
      <c r="J177" s="531"/>
      <c r="K177" s="531"/>
      <c r="L177" s="531"/>
      <c r="M177" s="531"/>
      <c r="N177" s="531"/>
      <c r="O177" s="531"/>
      <c r="P177" s="531"/>
      <c r="Q177" s="531"/>
      <c r="R177" s="531"/>
      <c r="S177" s="531"/>
      <c r="T177" s="531"/>
      <c r="U177" s="410"/>
      <c r="V177" s="411"/>
      <c r="W177" s="531"/>
      <c r="X177" s="531"/>
      <c r="Y177" s="531"/>
      <c r="Z177" s="531"/>
      <c r="AA177" s="531"/>
      <c r="AB177" s="531"/>
      <c r="AC177" s="531"/>
      <c r="AD177" s="531"/>
      <c r="AE177" s="531"/>
      <c r="AF177" s="531"/>
      <c r="AG177" s="531"/>
      <c r="AH177" s="531"/>
      <c r="AI177" s="531"/>
      <c r="AJ177" s="531"/>
      <c r="AK177" s="531"/>
      <c r="AL177" s="433"/>
      <c r="AM177" s="410"/>
      <c r="AN177" s="411"/>
      <c r="AO177" s="531"/>
      <c r="AP177" s="531"/>
      <c r="AQ177" s="531"/>
    </row>
    <row r="178" spans="1:44" x14ac:dyDescent="0.2">
      <c r="A178" s="415"/>
      <c r="B178" s="558"/>
      <c r="C178" s="416"/>
      <c r="D178" s="417"/>
      <c r="E178" s="415"/>
      <c r="F178" s="415"/>
      <c r="G178" s="415"/>
      <c r="H178" s="415"/>
      <c r="I178" s="415"/>
      <c r="J178" s="415"/>
      <c r="K178" s="415"/>
      <c r="L178" s="415"/>
      <c r="M178" s="415"/>
      <c r="N178" s="415"/>
      <c r="O178" s="415"/>
      <c r="P178" s="415"/>
      <c r="Q178" s="415"/>
      <c r="R178" s="415"/>
      <c r="S178" s="415"/>
      <c r="T178" s="415"/>
      <c r="U178" s="416"/>
      <c r="V178" s="417"/>
      <c r="W178" s="415"/>
      <c r="X178" s="415"/>
      <c r="Y178" s="415"/>
      <c r="Z178" s="415"/>
      <c r="AA178" s="415"/>
      <c r="AB178" s="415"/>
      <c r="AC178" s="415"/>
      <c r="AD178" s="415"/>
      <c r="AE178" s="415"/>
      <c r="AF178" s="415"/>
      <c r="AG178" s="415"/>
      <c r="AH178" s="415"/>
      <c r="AI178" s="415"/>
      <c r="AJ178" s="415"/>
      <c r="AK178" s="415"/>
      <c r="AL178" s="427"/>
      <c r="AM178" s="416"/>
      <c r="AN178" s="417"/>
      <c r="AO178" s="415"/>
      <c r="AP178" s="415"/>
      <c r="AQ178" s="415"/>
    </row>
    <row r="179" spans="1:44" x14ac:dyDescent="0.2">
      <c r="A179" s="531"/>
      <c r="B179" s="532">
        <v>728</v>
      </c>
      <c r="C179" s="410"/>
      <c r="D179" s="411"/>
      <c r="E179" s="742" t="str">
        <f ca="1">VLOOKUP(INDIRECT(ADDRESS(ROW(),COLUMN()-3)),Language_Translations,MATCH(Language_Selected,Language_Options,0),FALSE)</f>
        <v xml:space="preserve">How likely is it that you might change your mind regarding timing of having another child? </v>
      </c>
      <c r="F179" s="742"/>
      <c r="G179" s="742"/>
      <c r="H179" s="742"/>
      <c r="I179" s="742"/>
      <c r="J179" s="742"/>
      <c r="K179" s="742"/>
      <c r="L179" s="742"/>
      <c r="M179" s="742"/>
      <c r="N179" s="742"/>
      <c r="O179" s="742"/>
      <c r="P179" s="742"/>
      <c r="Q179" s="742"/>
      <c r="R179" s="742"/>
      <c r="S179" s="742"/>
      <c r="T179" s="742"/>
      <c r="U179" s="577"/>
      <c r="V179" s="411"/>
      <c r="W179" s="531" t="s">
        <v>1109</v>
      </c>
      <c r="X179" s="531"/>
      <c r="Y179" s="430"/>
      <c r="Z179" s="430"/>
      <c r="AA179" s="430"/>
      <c r="AB179" s="567" t="s">
        <v>8</v>
      </c>
      <c r="AC179" s="430"/>
      <c r="AD179" s="430"/>
      <c r="AE179" s="430"/>
      <c r="AF179" s="430"/>
      <c r="AG179" s="430"/>
      <c r="AH179" s="430"/>
      <c r="AI179" s="430"/>
      <c r="AJ179" s="430"/>
      <c r="AK179" s="430"/>
      <c r="AL179" s="431" t="s">
        <v>63</v>
      </c>
      <c r="AM179" s="410"/>
      <c r="AN179" s="411"/>
      <c r="AO179" s="531"/>
      <c r="AP179" s="531"/>
      <c r="AQ179" s="531"/>
    </row>
    <row r="180" spans="1:44" ht="6" customHeight="1" x14ac:dyDescent="0.2">
      <c r="A180" s="531"/>
      <c r="B180" s="532"/>
      <c r="C180" s="410"/>
      <c r="D180" s="411"/>
      <c r="E180" s="742"/>
      <c r="F180" s="742"/>
      <c r="G180" s="742"/>
      <c r="H180" s="742"/>
      <c r="I180" s="742"/>
      <c r="J180" s="742"/>
      <c r="K180" s="742"/>
      <c r="L180" s="742"/>
      <c r="M180" s="742"/>
      <c r="N180" s="742"/>
      <c r="O180" s="742"/>
      <c r="P180" s="742"/>
      <c r="Q180" s="742"/>
      <c r="R180" s="742"/>
      <c r="S180" s="742"/>
      <c r="T180" s="742"/>
      <c r="U180" s="577"/>
      <c r="V180" s="411"/>
      <c r="W180" s="531" t="s">
        <v>1110</v>
      </c>
      <c r="X180" s="531"/>
      <c r="Y180" s="430"/>
      <c r="Z180" s="430"/>
      <c r="AA180" s="430"/>
      <c r="AB180" s="430"/>
      <c r="AC180" s="422"/>
      <c r="AD180" s="567" t="s">
        <v>8</v>
      </c>
      <c r="AE180" s="430"/>
      <c r="AF180" s="430"/>
      <c r="AG180" s="430"/>
      <c r="AH180" s="430"/>
      <c r="AI180" s="430"/>
      <c r="AJ180" s="430"/>
      <c r="AK180" s="430"/>
      <c r="AL180" s="431">
        <v>2</v>
      </c>
      <c r="AM180" s="410"/>
      <c r="AN180" s="411"/>
      <c r="AO180" s="531"/>
      <c r="AP180" s="531"/>
      <c r="AQ180" s="531"/>
      <c r="AR180" s="572"/>
    </row>
    <row r="181" spans="1:44" ht="6" customHeight="1" x14ac:dyDescent="0.2">
      <c r="A181" s="531"/>
      <c r="B181" s="532"/>
      <c r="C181" s="410"/>
      <c r="D181" s="411"/>
      <c r="E181" s="742"/>
      <c r="F181" s="742"/>
      <c r="G181" s="742"/>
      <c r="H181" s="742"/>
      <c r="I181" s="742"/>
      <c r="J181" s="742"/>
      <c r="K181" s="742"/>
      <c r="L181" s="742"/>
      <c r="M181" s="742"/>
      <c r="N181" s="742"/>
      <c r="O181" s="742"/>
      <c r="P181" s="742"/>
      <c r="Q181" s="742"/>
      <c r="R181" s="742"/>
      <c r="S181" s="742"/>
      <c r="T181" s="742"/>
      <c r="U181" s="577"/>
      <c r="V181" s="411"/>
      <c r="W181" s="531" t="s">
        <v>1111</v>
      </c>
      <c r="X181" s="531"/>
      <c r="Y181" s="430"/>
      <c r="Z181" s="430"/>
      <c r="AA181" s="430"/>
      <c r="AB181" s="422"/>
      <c r="AC181" s="567" t="s">
        <v>8</v>
      </c>
      <c r="AD181" s="430"/>
      <c r="AE181" s="430"/>
      <c r="AF181" s="430"/>
      <c r="AG181" s="430"/>
      <c r="AH181" s="430"/>
      <c r="AI181" s="430"/>
      <c r="AJ181" s="430"/>
      <c r="AK181" s="430"/>
      <c r="AL181" s="431">
        <v>3</v>
      </c>
      <c r="AM181" s="410"/>
      <c r="AN181" s="411"/>
      <c r="AO181" s="531"/>
      <c r="AP181" s="531"/>
      <c r="AQ181" s="531"/>
      <c r="AR181" s="531"/>
    </row>
    <row r="182" spans="1:44" x14ac:dyDescent="0.2">
      <c r="A182" s="531"/>
      <c r="B182" s="532"/>
      <c r="C182" s="410"/>
      <c r="D182" s="411"/>
      <c r="E182" s="742"/>
      <c r="F182" s="742"/>
      <c r="G182" s="742"/>
      <c r="H182" s="742"/>
      <c r="I182" s="742"/>
      <c r="J182" s="742"/>
      <c r="K182" s="742"/>
      <c r="L182" s="742"/>
      <c r="M182" s="742"/>
      <c r="N182" s="742"/>
      <c r="O182" s="742"/>
      <c r="P182" s="742"/>
      <c r="Q182" s="742"/>
      <c r="R182" s="742"/>
      <c r="S182" s="742"/>
      <c r="T182" s="742"/>
      <c r="U182" s="577"/>
      <c r="V182" s="411"/>
      <c r="W182" s="531" t="s">
        <v>1112</v>
      </c>
      <c r="X182" s="531"/>
      <c r="Y182" s="430"/>
      <c r="Z182" s="430"/>
      <c r="AA182" s="430"/>
      <c r="AB182" s="430"/>
      <c r="AC182" s="430"/>
      <c r="AD182" s="422"/>
      <c r="AE182" s="567" t="s">
        <v>8</v>
      </c>
      <c r="AF182" s="430"/>
      <c r="AG182" s="430"/>
      <c r="AH182" s="430"/>
      <c r="AI182" s="430"/>
      <c r="AJ182" s="430"/>
      <c r="AK182" s="430"/>
      <c r="AL182" s="431">
        <v>8</v>
      </c>
      <c r="AM182" s="410"/>
      <c r="AN182" s="411"/>
      <c r="AO182" s="531"/>
      <c r="AP182" s="531"/>
      <c r="AQ182" s="531"/>
    </row>
    <row r="183" spans="1:44" x14ac:dyDescent="0.2">
      <c r="A183" s="412"/>
      <c r="B183" s="556"/>
      <c r="C183" s="413"/>
      <c r="D183" s="414"/>
      <c r="E183" s="412"/>
      <c r="F183" s="412"/>
      <c r="G183" s="412"/>
      <c r="H183" s="412"/>
      <c r="I183" s="412"/>
      <c r="J183" s="412"/>
      <c r="K183" s="412"/>
      <c r="L183" s="412"/>
      <c r="M183" s="412"/>
      <c r="N183" s="412"/>
      <c r="O183" s="412"/>
      <c r="P183" s="412"/>
      <c r="Q183" s="412"/>
      <c r="R183" s="412"/>
      <c r="S183" s="412"/>
      <c r="T183" s="412"/>
      <c r="U183" s="413"/>
      <c r="V183" s="414"/>
      <c r="W183" s="412"/>
      <c r="X183" s="412"/>
      <c r="Y183" s="412"/>
      <c r="Z183" s="412"/>
      <c r="AA183" s="412"/>
      <c r="AB183" s="412"/>
      <c r="AC183" s="412"/>
      <c r="AD183" s="412"/>
      <c r="AE183" s="412"/>
      <c r="AF183" s="412"/>
      <c r="AG183" s="412"/>
      <c r="AH183" s="412"/>
      <c r="AI183" s="412"/>
      <c r="AJ183" s="412"/>
      <c r="AK183" s="412"/>
      <c r="AL183" s="542"/>
      <c r="AM183" s="413"/>
      <c r="AN183" s="414"/>
      <c r="AO183" s="412"/>
      <c r="AP183" s="412"/>
      <c r="AQ183" s="412"/>
    </row>
    <row r="184" spans="1:44" x14ac:dyDescent="0.2">
      <c r="A184" s="588" t="s">
        <v>1386</v>
      </c>
      <c r="B184" s="532"/>
      <c r="C184" s="410"/>
      <c r="D184" s="411"/>
      <c r="E184" s="531"/>
      <c r="F184" s="531"/>
      <c r="G184" s="531"/>
      <c r="H184" s="531"/>
      <c r="I184" s="531"/>
      <c r="J184" s="531"/>
      <c r="K184" s="531"/>
      <c r="L184" s="531"/>
      <c r="M184" s="531"/>
      <c r="N184" s="531"/>
      <c r="O184" s="531"/>
      <c r="P184" s="531"/>
      <c r="Q184" s="531"/>
      <c r="R184" s="531"/>
      <c r="S184" s="531"/>
      <c r="T184" s="531"/>
      <c r="U184" s="588"/>
      <c r="V184" s="589"/>
      <c r="W184" s="589"/>
      <c r="X184" s="589"/>
      <c r="Y184" s="589"/>
      <c r="Z184" s="589"/>
      <c r="AA184" s="589"/>
      <c r="AB184" s="531"/>
      <c r="AC184" s="531"/>
      <c r="AD184" s="531"/>
      <c r="AE184" s="531"/>
      <c r="AF184" s="531"/>
      <c r="AG184" s="531"/>
      <c r="AH184" s="531"/>
      <c r="AI184" s="531"/>
      <c r="AJ184" s="531"/>
      <c r="AK184" s="531"/>
      <c r="AL184" s="433"/>
      <c r="AM184" s="531"/>
      <c r="AN184" s="531"/>
      <c r="AO184" s="531"/>
      <c r="AP184" s="531"/>
      <c r="AQ184" s="531"/>
    </row>
    <row r="185" spans="1:44" x14ac:dyDescent="0.2">
      <c r="A185" s="415"/>
      <c r="B185" s="558"/>
      <c r="C185" s="416"/>
      <c r="D185" s="417"/>
      <c r="E185" s="415"/>
      <c r="F185" s="415"/>
      <c r="G185" s="415"/>
      <c r="H185" s="415"/>
      <c r="I185" s="415"/>
      <c r="J185" s="415"/>
      <c r="K185" s="415"/>
      <c r="L185" s="415"/>
      <c r="M185" s="415"/>
      <c r="N185" s="415"/>
      <c r="O185" s="415"/>
      <c r="P185" s="415"/>
      <c r="Q185" s="415"/>
      <c r="R185" s="415"/>
      <c r="S185" s="415"/>
      <c r="T185" s="415"/>
      <c r="U185" s="416"/>
      <c r="V185" s="417"/>
      <c r="W185" s="415"/>
      <c r="X185" s="415"/>
      <c r="Y185" s="415"/>
      <c r="Z185" s="415"/>
      <c r="AA185" s="415"/>
      <c r="AB185" s="415"/>
      <c r="AC185" s="415"/>
      <c r="AD185" s="415"/>
      <c r="AE185" s="415"/>
      <c r="AF185" s="415"/>
      <c r="AG185" s="415"/>
      <c r="AH185" s="415"/>
      <c r="AI185" s="415"/>
      <c r="AJ185" s="415"/>
      <c r="AK185" s="415"/>
      <c r="AL185" s="427"/>
      <c r="AM185" s="416"/>
      <c r="AN185" s="417"/>
      <c r="AO185" s="415"/>
      <c r="AP185" s="415"/>
      <c r="AQ185" s="415"/>
    </row>
    <row r="186" spans="1:44" x14ac:dyDescent="0.2">
      <c r="A186" s="531"/>
      <c r="B186" s="532">
        <v>729</v>
      </c>
      <c r="C186" s="410"/>
      <c r="D186" s="411"/>
      <c r="E186" s="747" t="str">
        <f ca="1">VLOOKUP(INDIRECT(ADDRESS(ROW(),COLUMN()-3)),Language_Translations,MATCH(Language_Selected,Language_Options,0),FALSE)</f>
        <v>In the last 12 months has your husband/partner discussed with you his wishes for a(nother) child after the birth of the child you are expecting now?</v>
      </c>
      <c r="F186" s="747"/>
      <c r="G186" s="747"/>
      <c r="H186" s="747"/>
      <c r="I186" s="747"/>
      <c r="J186" s="747"/>
      <c r="K186" s="747"/>
      <c r="L186" s="747"/>
      <c r="M186" s="747"/>
      <c r="N186" s="747"/>
      <c r="O186" s="747"/>
      <c r="P186" s="747"/>
      <c r="Q186" s="747"/>
      <c r="R186" s="747"/>
      <c r="S186" s="747"/>
      <c r="T186" s="747"/>
      <c r="U186" s="577"/>
      <c r="V186" s="411"/>
      <c r="W186" s="563" t="s">
        <v>62</v>
      </c>
      <c r="X186" s="563"/>
      <c r="Y186" s="567" t="s">
        <v>8</v>
      </c>
      <c r="Z186" s="567"/>
      <c r="AA186" s="567"/>
      <c r="AB186" s="567"/>
      <c r="AC186" s="567"/>
      <c r="AD186" s="567"/>
      <c r="AE186" s="567"/>
      <c r="AF186" s="567"/>
      <c r="AG186" s="567"/>
      <c r="AH186" s="567"/>
      <c r="AI186" s="567"/>
      <c r="AJ186" s="567"/>
      <c r="AK186" s="567"/>
      <c r="AL186" s="568" t="s">
        <v>63</v>
      </c>
      <c r="AM186" s="410"/>
      <c r="AN186" s="411"/>
      <c r="AO186" s="531"/>
      <c r="AP186" s="531"/>
      <c r="AQ186" s="531"/>
    </row>
    <row r="187" spans="1:44" x14ac:dyDescent="0.2">
      <c r="A187" s="531"/>
      <c r="B187" s="532"/>
      <c r="C187" s="410"/>
      <c r="D187" s="411"/>
      <c r="E187" s="747"/>
      <c r="F187" s="747"/>
      <c r="G187" s="747"/>
      <c r="H187" s="747"/>
      <c r="I187" s="747"/>
      <c r="J187" s="747"/>
      <c r="K187" s="747"/>
      <c r="L187" s="747"/>
      <c r="M187" s="747"/>
      <c r="N187" s="747"/>
      <c r="O187" s="747"/>
      <c r="P187" s="747"/>
      <c r="Q187" s="747"/>
      <c r="R187" s="747"/>
      <c r="S187" s="747"/>
      <c r="T187" s="747"/>
      <c r="U187" s="577"/>
      <c r="V187" s="411"/>
      <c r="W187" s="563" t="s">
        <v>64</v>
      </c>
      <c r="X187" s="563"/>
      <c r="Y187" s="567" t="s">
        <v>8</v>
      </c>
      <c r="Z187" s="567"/>
      <c r="AA187" s="567"/>
      <c r="AB187" s="567"/>
      <c r="AC187" s="567"/>
      <c r="AD187" s="567"/>
      <c r="AE187" s="567"/>
      <c r="AF187" s="567"/>
      <c r="AG187" s="567"/>
      <c r="AH187" s="567"/>
      <c r="AI187" s="567"/>
      <c r="AJ187" s="567"/>
      <c r="AK187" s="567"/>
      <c r="AL187" s="568" t="s">
        <v>65</v>
      </c>
      <c r="AM187" s="410"/>
      <c r="AN187" s="411"/>
      <c r="AO187" s="531"/>
      <c r="AP187" s="531"/>
      <c r="AQ187" s="531"/>
    </row>
    <row r="188" spans="1:44" x14ac:dyDescent="0.2">
      <c r="A188" s="531"/>
      <c r="B188" s="532"/>
      <c r="C188" s="410"/>
      <c r="D188" s="411"/>
      <c r="E188" s="747"/>
      <c r="F188" s="747"/>
      <c r="G188" s="747"/>
      <c r="H188" s="747"/>
      <c r="I188" s="747"/>
      <c r="J188" s="747"/>
      <c r="K188" s="747"/>
      <c r="L188" s="747"/>
      <c r="M188" s="747"/>
      <c r="N188" s="747"/>
      <c r="O188" s="747"/>
      <c r="P188" s="747"/>
      <c r="Q188" s="747"/>
      <c r="R188" s="747"/>
      <c r="S188" s="747"/>
      <c r="T188" s="747"/>
      <c r="U188" s="577"/>
      <c r="V188" s="411"/>
      <c r="W188" s="422"/>
      <c r="X188" s="422"/>
      <c r="Y188" s="422"/>
      <c r="Z188" s="422"/>
      <c r="AA188" s="422"/>
      <c r="AB188" s="422"/>
      <c r="AC188" s="422"/>
      <c r="AD188" s="422"/>
      <c r="AE188" s="567"/>
      <c r="AF188" s="567"/>
      <c r="AG188" s="567"/>
      <c r="AH188" s="567"/>
      <c r="AI188" s="567"/>
      <c r="AJ188" s="567"/>
      <c r="AK188" s="567"/>
      <c r="AL188" s="575"/>
      <c r="AM188" s="410"/>
      <c r="AN188" s="411"/>
      <c r="AO188" s="531"/>
      <c r="AP188" s="531"/>
      <c r="AQ188" s="531"/>
    </row>
    <row r="189" spans="1:44" x14ac:dyDescent="0.2">
      <c r="A189" s="531"/>
      <c r="B189" s="571"/>
      <c r="C189" s="410"/>
      <c r="D189" s="411"/>
      <c r="E189" s="595"/>
      <c r="F189" s="595"/>
      <c r="G189" s="595"/>
      <c r="H189" s="595"/>
      <c r="I189" s="595"/>
      <c r="J189" s="595"/>
      <c r="K189" s="595"/>
      <c r="L189" s="595"/>
      <c r="M189" s="595"/>
      <c r="N189" s="595"/>
      <c r="O189" s="595"/>
      <c r="P189" s="595"/>
      <c r="Q189" s="595"/>
      <c r="R189" s="595"/>
      <c r="S189" s="595"/>
      <c r="T189" s="595"/>
      <c r="U189" s="563"/>
      <c r="V189" s="411"/>
      <c r="W189" s="422"/>
      <c r="X189" s="422"/>
      <c r="Y189" s="567"/>
      <c r="Z189" s="567"/>
      <c r="AA189" s="567"/>
      <c r="AB189" s="567"/>
      <c r="AC189" s="567"/>
      <c r="AD189" s="567"/>
      <c r="AE189" s="567"/>
      <c r="AF189" s="567"/>
      <c r="AG189" s="567"/>
      <c r="AH189" s="567"/>
      <c r="AI189" s="567"/>
      <c r="AJ189" s="567"/>
      <c r="AK189" s="567"/>
      <c r="AL189" s="575"/>
      <c r="AM189" s="410"/>
      <c r="AN189" s="411"/>
      <c r="AO189" s="563"/>
      <c r="AP189" s="563"/>
      <c r="AQ189" s="563"/>
    </row>
    <row r="190" spans="1:44" x14ac:dyDescent="0.2">
      <c r="A190" s="412"/>
      <c r="B190" s="556"/>
      <c r="C190" s="413"/>
      <c r="D190" s="414"/>
      <c r="E190" s="412"/>
      <c r="F190" s="412"/>
      <c r="G190" s="412"/>
      <c r="H190" s="412"/>
      <c r="I190" s="412"/>
      <c r="J190" s="412"/>
      <c r="K190" s="412"/>
      <c r="L190" s="412"/>
      <c r="M190" s="412"/>
      <c r="N190" s="412"/>
      <c r="O190" s="412"/>
      <c r="P190" s="412"/>
      <c r="Q190" s="412"/>
      <c r="R190" s="412"/>
      <c r="S190" s="412"/>
      <c r="T190" s="412"/>
      <c r="U190" s="412"/>
      <c r="V190" s="414"/>
      <c r="W190" s="412"/>
      <c r="X190" s="412"/>
      <c r="Y190" s="412"/>
      <c r="Z190" s="412"/>
      <c r="AA190" s="412"/>
      <c r="AB190" s="412"/>
      <c r="AC190" s="412"/>
      <c r="AD190" s="412"/>
      <c r="AE190" s="412"/>
      <c r="AF190" s="412"/>
      <c r="AG190" s="412"/>
      <c r="AH190" s="412"/>
      <c r="AI190" s="412"/>
      <c r="AJ190" s="412"/>
      <c r="AK190" s="412"/>
      <c r="AL190" s="542"/>
      <c r="AM190" s="413"/>
      <c r="AN190" s="414"/>
      <c r="AO190" s="412"/>
      <c r="AP190" s="412"/>
      <c r="AQ190" s="412"/>
    </row>
    <row r="191" spans="1:44" x14ac:dyDescent="0.2">
      <c r="A191" s="415"/>
      <c r="B191" s="558"/>
      <c r="C191" s="416"/>
      <c r="D191" s="417"/>
      <c r="E191" s="415"/>
      <c r="F191" s="415"/>
      <c r="G191" s="415"/>
      <c r="H191" s="415"/>
      <c r="I191" s="415"/>
      <c r="J191" s="415"/>
      <c r="K191" s="415"/>
      <c r="L191" s="415"/>
      <c r="M191" s="415"/>
      <c r="N191" s="415"/>
      <c r="O191" s="415"/>
      <c r="P191" s="415"/>
      <c r="Q191" s="415"/>
      <c r="R191" s="415"/>
      <c r="S191" s="415"/>
      <c r="T191" s="415"/>
      <c r="U191" s="415"/>
      <c r="V191" s="417"/>
      <c r="W191" s="415"/>
      <c r="X191" s="415"/>
      <c r="Y191" s="415"/>
      <c r="Z191" s="415"/>
      <c r="AA191" s="415"/>
      <c r="AB191" s="415"/>
      <c r="AC191" s="415"/>
      <c r="AD191" s="415"/>
      <c r="AE191" s="415"/>
      <c r="AF191" s="415"/>
      <c r="AG191" s="415"/>
      <c r="AH191" s="415"/>
      <c r="AI191" s="415"/>
      <c r="AJ191" s="415"/>
      <c r="AK191" s="415"/>
      <c r="AL191" s="427"/>
      <c r="AM191" s="416"/>
      <c r="AN191" s="417"/>
      <c r="AO191" s="415"/>
      <c r="AP191" s="415"/>
      <c r="AQ191" s="415"/>
    </row>
    <row r="192" spans="1:44" x14ac:dyDescent="0.2">
      <c r="A192" s="531"/>
      <c r="B192" s="571">
        <v>730</v>
      </c>
      <c r="C192" s="410"/>
      <c r="D192" s="411"/>
      <c r="E192" s="741" t="str">
        <f ca="1">VLOOKUP(INDIRECT(ADDRESS(ROW(),COLUMN()-3)),Language_Translations,MATCH(Language_Selected,Language_Options,0),FALSE)</f>
        <v>After the birth of the child you are expecting now, does your husband/partner want any (more) children with you?</v>
      </c>
      <c r="F192" s="741"/>
      <c r="G192" s="741"/>
      <c r="H192" s="741"/>
      <c r="I192" s="741"/>
      <c r="J192" s="741"/>
      <c r="K192" s="741"/>
      <c r="L192" s="741"/>
      <c r="M192" s="741"/>
      <c r="N192" s="741"/>
      <c r="O192" s="741"/>
      <c r="P192" s="741"/>
      <c r="Q192" s="741"/>
      <c r="R192" s="741"/>
      <c r="S192" s="741"/>
      <c r="T192" s="741"/>
      <c r="U192" s="563"/>
      <c r="V192" s="411"/>
      <c r="W192" s="563" t="s">
        <v>62</v>
      </c>
      <c r="X192" s="563"/>
      <c r="Y192" s="567" t="s">
        <v>8</v>
      </c>
      <c r="Z192" s="567"/>
      <c r="AA192" s="567"/>
      <c r="AB192" s="567"/>
      <c r="AC192" s="567"/>
      <c r="AD192" s="567"/>
      <c r="AE192" s="567"/>
      <c r="AF192" s="567"/>
      <c r="AG192" s="567"/>
      <c r="AH192" s="567"/>
      <c r="AI192" s="567"/>
      <c r="AJ192" s="567"/>
      <c r="AK192" s="567"/>
      <c r="AL192" s="568" t="s">
        <v>63</v>
      </c>
      <c r="AM192" s="410"/>
      <c r="AN192" s="411"/>
      <c r="AO192" s="563"/>
      <c r="AP192" s="587"/>
      <c r="AQ192" s="563"/>
    </row>
    <row r="193" spans="1:43" x14ac:dyDescent="0.2">
      <c r="A193" s="531"/>
      <c r="B193" s="571"/>
      <c r="C193" s="410"/>
      <c r="D193" s="411"/>
      <c r="E193" s="741"/>
      <c r="F193" s="741"/>
      <c r="G193" s="741"/>
      <c r="H193" s="741"/>
      <c r="I193" s="741"/>
      <c r="J193" s="741"/>
      <c r="K193" s="741"/>
      <c r="L193" s="741"/>
      <c r="M193" s="741"/>
      <c r="N193" s="741"/>
      <c r="O193" s="741"/>
      <c r="P193" s="741"/>
      <c r="Q193" s="741"/>
      <c r="R193" s="741"/>
      <c r="S193" s="741"/>
      <c r="T193" s="741"/>
      <c r="U193" s="563"/>
      <c r="V193" s="411"/>
      <c r="W193" s="563" t="s">
        <v>64</v>
      </c>
      <c r="X193" s="563"/>
      <c r="Y193" s="567" t="s">
        <v>8</v>
      </c>
      <c r="Z193" s="567"/>
      <c r="AA193" s="567"/>
      <c r="AB193" s="567"/>
      <c r="AC193" s="567"/>
      <c r="AD193" s="567"/>
      <c r="AE193" s="567"/>
      <c r="AF193" s="567"/>
      <c r="AG193" s="567"/>
      <c r="AH193" s="567"/>
      <c r="AI193" s="567"/>
      <c r="AJ193" s="567"/>
      <c r="AK193" s="567"/>
      <c r="AL193" s="568" t="s">
        <v>65</v>
      </c>
      <c r="AM193" s="410"/>
      <c r="AN193" s="411"/>
      <c r="AO193" s="563"/>
      <c r="AP193" s="587"/>
      <c r="AQ193" s="563"/>
    </row>
    <row r="194" spans="1:43" x14ac:dyDescent="0.2">
      <c r="A194" s="531"/>
      <c r="B194" s="571"/>
      <c r="C194" s="410"/>
      <c r="D194" s="411"/>
      <c r="E194" s="741"/>
      <c r="F194" s="741"/>
      <c r="G194" s="741"/>
      <c r="H194" s="741"/>
      <c r="I194" s="741"/>
      <c r="J194" s="741"/>
      <c r="K194" s="741"/>
      <c r="L194" s="741"/>
      <c r="M194" s="741"/>
      <c r="N194" s="741"/>
      <c r="O194" s="741"/>
      <c r="P194" s="741"/>
      <c r="Q194" s="741"/>
      <c r="R194" s="741"/>
      <c r="S194" s="741"/>
      <c r="T194" s="741"/>
      <c r="U194" s="563"/>
      <c r="V194" s="411"/>
      <c r="W194" s="422" t="s">
        <v>1378</v>
      </c>
      <c r="X194" s="422"/>
      <c r="Y194" s="422"/>
      <c r="Z194" s="422"/>
      <c r="AA194" s="422"/>
      <c r="AB194" s="422"/>
      <c r="AC194" s="422"/>
      <c r="AD194" s="422"/>
      <c r="AE194" s="567"/>
      <c r="AF194" s="567" t="s">
        <v>8</v>
      </c>
      <c r="AG194" s="567" t="s">
        <v>8</v>
      </c>
      <c r="AH194" s="567" t="s">
        <v>8</v>
      </c>
      <c r="AI194" s="567" t="s">
        <v>8</v>
      </c>
      <c r="AJ194" s="567" t="s">
        <v>8</v>
      </c>
      <c r="AK194" s="567" t="s">
        <v>8</v>
      </c>
      <c r="AL194" s="575">
        <v>3</v>
      </c>
      <c r="AM194" s="410"/>
      <c r="AN194" s="411"/>
      <c r="AO194" s="563"/>
      <c r="AP194" s="744">
        <v>735</v>
      </c>
      <c r="AQ194" s="563"/>
    </row>
    <row r="195" spans="1:43" x14ac:dyDescent="0.2">
      <c r="A195" s="531"/>
      <c r="B195" s="571"/>
      <c r="C195" s="410"/>
      <c r="D195" s="411"/>
      <c r="E195" s="595"/>
      <c r="F195" s="595"/>
      <c r="G195" s="595"/>
      <c r="H195" s="595"/>
      <c r="I195" s="595"/>
      <c r="J195" s="595"/>
      <c r="K195" s="595"/>
      <c r="L195" s="595"/>
      <c r="M195" s="595"/>
      <c r="N195" s="595"/>
      <c r="O195" s="595"/>
      <c r="P195" s="595"/>
      <c r="Q195" s="595"/>
      <c r="R195" s="595"/>
      <c r="S195" s="595"/>
      <c r="T195" s="595"/>
      <c r="U195" s="563"/>
      <c r="V195" s="411"/>
      <c r="W195" s="422" t="s">
        <v>1379</v>
      </c>
      <c r="X195" s="422"/>
      <c r="Y195" s="422"/>
      <c r="Z195" s="422"/>
      <c r="AA195" s="422"/>
      <c r="AB195" s="422"/>
      <c r="AC195" s="422"/>
      <c r="AD195" s="422"/>
      <c r="AE195" s="567"/>
      <c r="AF195" s="567"/>
      <c r="AG195" s="567"/>
      <c r="AH195" s="567"/>
      <c r="AI195" s="567"/>
      <c r="AJ195" s="567"/>
      <c r="AK195" s="567"/>
      <c r="AL195" s="575">
        <v>98</v>
      </c>
      <c r="AM195" s="410"/>
      <c r="AN195" s="411"/>
      <c r="AO195" s="563"/>
      <c r="AP195" s="744"/>
      <c r="AQ195" s="563"/>
    </row>
    <row r="196" spans="1:43" x14ac:dyDescent="0.2">
      <c r="A196" s="412"/>
      <c r="B196" s="556"/>
      <c r="C196" s="413"/>
      <c r="D196" s="414"/>
      <c r="E196" s="412"/>
      <c r="F196" s="412"/>
      <c r="G196" s="412"/>
      <c r="H196" s="412"/>
      <c r="I196" s="412"/>
      <c r="J196" s="412"/>
      <c r="K196" s="412"/>
      <c r="L196" s="412"/>
      <c r="M196" s="412"/>
      <c r="N196" s="412"/>
      <c r="O196" s="412"/>
      <c r="P196" s="412"/>
      <c r="Q196" s="412"/>
      <c r="R196" s="412"/>
      <c r="S196" s="412"/>
      <c r="T196" s="412"/>
      <c r="U196" s="412"/>
      <c r="V196" s="414"/>
      <c r="W196" s="412"/>
      <c r="X196" s="412"/>
      <c r="Y196" s="412"/>
      <c r="Z196" s="412"/>
      <c r="AA196" s="412"/>
      <c r="AB196" s="412"/>
      <c r="AC196" s="412"/>
      <c r="AD196" s="412"/>
      <c r="AE196" s="412"/>
      <c r="AF196" s="412"/>
      <c r="AG196" s="412"/>
      <c r="AH196" s="412"/>
      <c r="AI196" s="412"/>
      <c r="AJ196" s="412"/>
      <c r="AK196" s="412"/>
      <c r="AL196" s="542"/>
      <c r="AM196" s="413"/>
      <c r="AN196" s="414"/>
      <c r="AO196" s="412"/>
      <c r="AP196" s="412"/>
      <c r="AQ196" s="412"/>
    </row>
    <row r="197" spans="1:43" x14ac:dyDescent="0.2">
      <c r="A197" s="415"/>
      <c r="B197" s="558"/>
      <c r="C197" s="416"/>
      <c r="D197" s="417"/>
      <c r="E197" s="415"/>
      <c r="F197" s="415"/>
      <c r="G197" s="415"/>
      <c r="H197" s="415"/>
      <c r="I197" s="415"/>
      <c r="J197" s="415"/>
      <c r="K197" s="415"/>
      <c r="L197" s="415"/>
      <c r="M197" s="415"/>
      <c r="N197" s="415"/>
      <c r="O197" s="415"/>
      <c r="P197" s="415"/>
      <c r="Q197" s="415"/>
      <c r="R197" s="415"/>
      <c r="S197" s="415"/>
      <c r="T197" s="415"/>
      <c r="U197" s="415"/>
      <c r="V197" s="417"/>
      <c r="W197" s="415"/>
      <c r="X197" s="415"/>
      <c r="Y197" s="415"/>
      <c r="Z197" s="415"/>
      <c r="AA197" s="415"/>
      <c r="AB197" s="415"/>
      <c r="AC197" s="415"/>
      <c r="AD197" s="415"/>
      <c r="AE197" s="415"/>
      <c r="AF197" s="415"/>
      <c r="AG197" s="415"/>
      <c r="AH197" s="415"/>
      <c r="AI197" s="415"/>
      <c r="AJ197" s="415"/>
      <c r="AK197" s="415"/>
      <c r="AL197" s="427"/>
      <c r="AM197" s="416"/>
      <c r="AN197" s="417"/>
      <c r="AO197" s="415"/>
      <c r="AP197" s="415"/>
      <c r="AQ197" s="415"/>
    </row>
    <row r="198" spans="1:43" x14ac:dyDescent="0.2">
      <c r="A198" s="531"/>
      <c r="B198" s="571">
        <v>731</v>
      </c>
      <c r="C198" s="410"/>
      <c r="D198" s="411"/>
      <c r="E198" s="741" t="str">
        <f ca="1">VLOOKUP(INDIRECT(ADDRESS(ROW(),COLUMN()-3)),Language_Translations,MATCH(Language_Selected,Language_Options,0),FALSE)</f>
        <v xml:space="preserve">How likely is it that your husband/partner might change his mind regarding whether he want another child or not? </v>
      </c>
      <c r="F198" s="741"/>
      <c r="G198" s="741"/>
      <c r="H198" s="741"/>
      <c r="I198" s="741"/>
      <c r="J198" s="741"/>
      <c r="K198" s="741"/>
      <c r="L198" s="741"/>
      <c r="M198" s="741"/>
      <c r="N198" s="741"/>
      <c r="O198" s="741"/>
      <c r="P198" s="741"/>
      <c r="Q198" s="741"/>
      <c r="R198" s="741"/>
      <c r="S198" s="741"/>
      <c r="T198" s="741"/>
      <c r="U198" s="563"/>
      <c r="V198" s="411"/>
      <c r="W198" s="531" t="s">
        <v>1109</v>
      </c>
      <c r="X198" s="531"/>
      <c r="Y198" s="430"/>
      <c r="Z198" s="430"/>
      <c r="AA198" s="430"/>
      <c r="AB198" s="567" t="s">
        <v>8</v>
      </c>
      <c r="AC198" s="430"/>
      <c r="AD198" s="430"/>
      <c r="AE198" s="430"/>
      <c r="AF198" s="430"/>
      <c r="AG198" s="430"/>
      <c r="AH198" s="430"/>
      <c r="AI198" s="430"/>
      <c r="AJ198" s="430"/>
      <c r="AK198" s="430"/>
      <c r="AL198" s="431" t="s">
        <v>63</v>
      </c>
      <c r="AM198" s="410"/>
      <c r="AN198" s="411"/>
      <c r="AO198" s="563"/>
      <c r="AP198" s="590"/>
      <c r="AQ198" s="563"/>
    </row>
    <row r="199" spans="1:43" x14ac:dyDescent="0.2">
      <c r="A199" s="531"/>
      <c r="B199" s="571"/>
      <c r="C199" s="410"/>
      <c r="D199" s="411"/>
      <c r="E199" s="741"/>
      <c r="F199" s="741"/>
      <c r="G199" s="741"/>
      <c r="H199" s="741"/>
      <c r="I199" s="741"/>
      <c r="J199" s="741"/>
      <c r="K199" s="741"/>
      <c r="L199" s="741"/>
      <c r="M199" s="741"/>
      <c r="N199" s="741"/>
      <c r="O199" s="741"/>
      <c r="P199" s="741"/>
      <c r="Q199" s="741"/>
      <c r="R199" s="741"/>
      <c r="S199" s="741"/>
      <c r="T199" s="741"/>
      <c r="U199" s="563"/>
      <c r="V199" s="411"/>
      <c r="W199" s="531" t="s">
        <v>1110</v>
      </c>
      <c r="X199" s="531"/>
      <c r="Y199" s="430"/>
      <c r="Z199" s="430"/>
      <c r="AA199" s="430"/>
      <c r="AB199" s="430"/>
      <c r="AC199" s="567"/>
      <c r="AD199" s="430"/>
      <c r="AE199" s="430"/>
      <c r="AF199" s="430"/>
      <c r="AG199" s="430"/>
      <c r="AH199" s="430"/>
      <c r="AI199" s="430"/>
      <c r="AJ199" s="430"/>
      <c r="AK199" s="430"/>
      <c r="AL199" s="431">
        <v>2</v>
      </c>
      <c r="AM199" s="410"/>
      <c r="AN199" s="411"/>
      <c r="AO199" s="563"/>
      <c r="AP199" s="590"/>
      <c r="AQ199" s="563"/>
    </row>
    <row r="200" spans="1:43" x14ac:dyDescent="0.2">
      <c r="A200" s="531"/>
      <c r="B200" s="571"/>
      <c r="C200" s="410"/>
      <c r="D200" s="411"/>
      <c r="E200" s="741"/>
      <c r="F200" s="741"/>
      <c r="G200" s="741"/>
      <c r="H200" s="741"/>
      <c r="I200" s="741"/>
      <c r="J200" s="741"/>
      <c r="K200" s="741"/>
      <c r="L200" s="741"/>
      <c r="M200" s="741"/>
      <c r="N200" s="741"/>
      <c r="O200" s="741"/>
      <c r="P200" s="741"/>
      <c r="Q200" s="741"/>
      <c r="R200" s="741"/>
      <c r="S200" s="741"/>
      <c r="T200" s="741"/>
      <c r="U200" s="563"/>
      <c r="V200" s="411"/>
      <c r="W200" s="531" t="s">
        <v>1111</v>
      </c>
      <c r="X200" s="531"/>
      <c r="Y200" s="430"/>
      <c r="Z200" s="430"/>
      <c r="AA200" s="430"/>
      <c r="AC200" s="567" t="s">
        <v>8</v>
      </c>
      <c r="AD200" s="430"/>
      <c r="AE200" s="430"/>
      <c r="AF200" s="430"/>
      <c r="AG200" s="430"/>
      <c r="AH200" s="430"/>
      <c r="AI200" s="430"/>
      <c r="AJ200" s="430"/>
      <c r="AK200" s="430"/>
      <c r="AL200" s="431">
        <v>3</v>
      </c>
      <c r="AM200" s="410"/>
      <c r="AN200" s="411"/>
      <c r="AO200" s="563"/>
      <c r="AP200" s="587"/>
      <c r="AQ200" s="563"/>
    </row>
    <row r="201" spans="1:43" x14ac:dyDescent="0.2">
      <c r="A201" s="531"/>
      <c r="B201" s="571"/>
      <c r="C201" s="410"/>
      <c r="D201" s="411"/>
      <c r="E201" s="741"/>
      <c r="F201" s="741"/>
      <c r="G201" s="741"/>
      <c r="H201" s="741"/>
      <c r="I201" s="741"/>
      <c r="J201" s="741"/>
      <c r="K201" s="741"/>
      <c r="L201" s="741"/>
      <c r="M201" s="741"/>
      <c r="N201" s="741"/>
      <c r="O201" s="741"/>
      <c r="P201" s="741"/>
      <c r="Q201" s="741"/>
      <c r="R201" s="741"/>
      <c r="S201" s="741"/>
      <c r="T201" s="741"/>
      <c r="U201" s="563"/>
      <c r="V201" s="411"/>
      <c r="W201" s="531" t="s">
        <v>1112</v>
      </c>
      <c r="X201" s="531"/>
      <c r="Y201" s="430"/>
      <c r="Z201" s="430"/>
      <c r="AA201" s="430"/>
      <c r="AB201" s="430"/>
      <c r="AC201" s="430"/>
      <c r="AE201" s="567" t="s">
        <v>8</v>
      </c>
      <c r="AF201" s="430"/>
      <c r="AG201" s="430"/>
      <c r="AH201" s="430"/>
      <c r="AI201" s="430"/>
      <c r="AJ201" s="430"/>
      <c r="AK201" s="430"/>
      <c r="AL201" s="431">
        <v>98</v>
      </c>
      <c r="AM201" s="410"/>
      <c r="AN201" s="411"/>
      <c r="AO201" s="563"/>
      <c r="AP201" s="571"/>
      <c r="AQ201" s="563"/>
    </row>
    <row r="202" spans="1:43" ht="12" thickBot="1" x14ac:dyDescent="0.25">
      <c r="A202" s="412"/>
      <c r="B202" s="556"/>
      <c r="C202" s="413"/>
      <c r="D202" s="414"/>
      <c r="E202" s="412"/>
      <c r="F202" s="412"/>
      <c r="G202" s="412"/>
      <c r="H202" s="412"/>
      <c r="I202" s="412"/>
      <c r="J202" s="412"/>
      <c r="K202" s="412"/>
      <c r="L202" s="412"/>
      <c r="M202" s="412"/>
      <c r="N202" s="412"/>
      <c r="O202" s="412"/>
      <c r="P202" s="412"/>
      <c r="Q202" s="412"/>
      <c r="R202" s="412"/>
      <c r="S202" s="412"/>
      <c r="T202" s="412"/>
      <c r="U202" s="412"/>
      <c r="V202" s="414"/>
      <c r="W202" s="412"/>
      <c r="X202" s="412"/>
      <c r="Y202" s="412"/>
      <c r="Z202" s="412"/>
      <c r="AA202" s="412"/>
      <c r="AB202" s="412"/>
      <c r="AC202" s="412"/>
      <c r="AD202" s="412"/>
      <c r="AE202" s="412"/>
      <c r="AF202" s="412"/>
      <c r="AG202" s="412"/>
      <c r="AH202" s="412"/>
      <c r="AI202" s="412"/>
      <c r="AJ202" s="412"/>
      <c r="AK202" s="412"/>
      <c r="AL202" s="542"/>
      <c r="AM202" s="413"/>
      <c r="AN202" s="414"/>
      <c r="AO202" s="412"/>
      <c r="AP202" s="412"/>
      <c r="AQ202" s="412"/>
    </row>
    <row r="203" spans="1:43" x14ac:dyDescent="0.2">
      <c r="A203" s="419"/>
      <c r="B203" s="420"/>
      <c r="C203" s="407"/>
      <c r="D203" s="408"/>
      <c r="E203" s="406"/>
      <c r="F203" s="406"/>
      <c r="G203" s="406"/>
      <c r="H203" s="406"/>
      <c r="I203" s="406"/>
      <c r="J203" s="406"/>
      <c r="K203" s="406"/>
      <c r="L203" s="406"/>
      <c r="M203" s="406"/>
      <c r="N203" s="406"/>
      <c r="O203" s="406"/>
      <c r="P203" s="406"/>
      <c r="Q203" s="406"/>
      <c r="R203" s="406"/>
      <c r="S203" s="406"/>
      <c r="T203" s="406"/>
      <c r="U203" s="406"/>
      <c r="V203" s="406"/>
      <c r="W203" s="406"/>
      <c r="X203" s="406"/>
      <c r="Y203" s="406"/>
      <c r="Z203" s="406"/>
      <c r="AA203" s="406"/>
      <c r="AB203" s="406"/>
      <c r="AC203" s="406"/>
      <c r="AD203" s="406"/>
      <c r="AE203" s="406"/>
      <c r="AF203" s="406"/>
      <c r="AG203" s="406"/>
      <c r="AH203" s="406"/>
      <c r="AI203" s="406"/>
      <c r="AJ203" s="406"/>
      <c r="AK203" s="406"/>
      <c r="AL203" s="565"/>
      <c r="AM203" s="407"/>
      <c r="AN203" s="408"/>
      <c r="AO203" s="406"/>
      <c r="AP203" s="406"/>
      <c r="AQ203" s="421"/>
    </row>
    <row r="204" spans="1:43" x14ac:dyDescent="0.2">
      <c r="A204" s="423"/>
      <c r="B204" s="532">
        <v>732</v>
      </c>
      <c r="C204" s="410"/>
      <c r="D204" s="411"/>
      <c r="E204" s="677" t="s">
        <v>1387</v>
      </c>
      <c r="F204" s="677"/>
      <c r="G204" s="677"/>
      <c r="H204" s="677"/>
      <c r="I204" s="677"/>
      <c r="J204" s="677"/>
      <c r="K204" s="677"/>
      <c r="L204" s="677"/>
      <c r="M204" s="591"/>
      <c r="N204" s="591"/>
      <c r="O204" s="591"/>
      <c r="P204" s="591"/>
      <c r="Q204" s="591"/>
      <c r="R204" s="591"/>
      <c r="S204" s="591"/>
      <c r="T204" s="591"/>
      <c r="U204" s="531"/>
      <c r="V204" s="531"/>
      <c r="W204" s="531"/>
      <c r="X204" s="531"/>
      <c r="Y204" s="531"/>
      <c r="Z204" s="433" t="s">
        <v>1388</v>
      </c>
      <c r="AA204" s="531"/>
      <c r="AB204" s="531"/>
      <c r="AC204" s="531"/>
      <c r="AD204" s="531"/>
      <c r="AE204" s="531"/>
      <c r="AF204" s="531"/>
      <c r="AG204" s="531"/>
      <c r="AH204" s="531"/>
      <c r="AI204" s="531"/>
      <c r="AJ204" s="531"/>
      <c r="AK204" s="531"/>
      <c r="AL204" s="433"/>
      <c r="AM204" s="410"/>
      <c r="AN204" s="411"/>
      <c r="AO204" s="531"/>
      <c r="AP204" s="531"/>
      <c r="AQ204" s="428"/>
    </row>
    <row r="205" spans="1:43" x14ac:dyDescent="0.2">
      <c r="A205" s="423"/>
      <c r="B205" s="532"/>
      <c r="C205" s="410"/>
      <c r="D205" s="411"/>
      <c r="E205" s="531"/>
      <c r="F205" s="531"/>
      <c r="G205" s="531"/>
      <c r="H205" s="531"/>
      <c r="I205" s="531"/>
      <c r="J205" s="531"/>
      <c r="K205" s="531"/>
      <c r="L205" s="531"/>
      <c r="M205" s="531"/>
      <c r="N205" s="433" t="s">
        <v>1381</v>
      </c>
      <c r="O205" s="531"/>
      <c r="P205" s="531"/>
      <c r="Q205" s="531"/>
      <c r="R205" s="531"/>
      <c r="S205" s="531"/>
      <c r="T205" s="531"/>
      <c r="U205" s="531"/>
      <c r="V205" s="531"/>
      <c r="W205" s="531"/>
      <c r="X205" s="531"/>
      <c r="Y205" s="531"/>
      <c r="Z205" s="433" t="s">
        <v>1113</v>
      </c>
      <c r="AA205" s="531"/>
      <c r="AB205" s="531"/>
      <c r="AC205" s="531"/>
      <c r="AD205" s="531"/>
      <c r="AE205" s="531"/>
      <c r="AF205" s="531"/>
      <c r="AG205" s="531"/>
      <c r="AH205" s="531"/>
      <c r="AI205" s="531"/>
      <c r="AJ205" s="531"/>
      <c r="AK205" s="531"/>
      <c r="AL205" s="433"/>
      <c r="AM205" s="410"/>
      <c r="AN205" s="411"/>
      <c r="AO205" s="531"/>
      <c r="AP205" s="531"/>
      <c r="AQ205" s="428"/>
    </row>
    <row r="206" spans="1:43" x14ac:dyDescent="0.2">
      <c r="A206" s="423"/>
      <c r="B206" s="532"/>
      <c r="C206" s="410"/>
      <c r="D206" s="411"/>
      <c r="E206" s="531"/>
      <c r="F206" s="531"/>
      <c r="G206" s="531"/>
      <c r="H206" s="531"/>
      <c r="I206" s="531"/>
      <c r="J206" s="531"/>
      <c r="L206" s="531"/>
      <c r="M206" s="531"/>
      <c r="N206" s="433" t="s">
        <v>1389</v>
      </c>
      <c r="P206" s="531"/>
      <c r="Q206" s="531"/>
      <c r="R206" s="531"/>
      <c r="S206" s="531"/>
      <c r="T206" s="531"/>
      <c r="U206" s="531"/>
      <c r="W206" s="531"/>
      <c r="X206" s="531"/>
      <c r="Y206" s="531"/>
      <c r="Z206" s="575" t="s">
        <v>186</v>
      </c>
      <c r="AA206" s="531"/>
      <c r="AB206" s="531"/>
      <c r="AC206" s="531"/>
      <c r="AD206" s="531"/>
      <c r="AE206" s="531"/>
      <c r="AF206" s="531"/>
      <c r="AG206" s="531"/>
      <c r="AH206" s="531"/>
      <c r="AI206" s="531"/>
      <c r="AJ206" s="531"/>
      <c r="AK206" s="531"/>
      <c r="AL206" s="433"/>
      <c r="AM206" s="410"/>
      <c r="AN206" s="411"/>
      <c r="AO206" s="531"/>
      <c r="AP206" s="719">
        <v>735</v>
      </c>
      <c r="AQ206" s="539"/>
    </row>
    <row r="207" spans="1:43" x14ac:dyDescent="0.2">
      <c r="A207" s="423"/>
      <c r="B207" s="532"/>
      <c r="C207" s="410"/>
      <c r="D207" s="411"/>
      <c r="E207" s="531"/>
      <c r="F207" s="531"/>
      <c r="G207" s="531"/>
      <c r="H207" s="531"/>
      <c r="I207" s="531"/>
      <c r="J207" s="531"/>
      <c r="L207" s="531"/>
      <c r="M207" s="531"/>
      <c r="N207" s="433" t="s">
        <v>544</v>
      </c>
      <c r="P207" s="531"/>
      <c r="Q207" s="531"/>
      <c r="R207" s="531"/>
      <c r="S207" s="531"/>
      <c r="T207" s="531"/>
      <c r="U207" s="531"/>
      <c r="W207" s="531"/>
      <c r="X207" s="531"/>
      <c r="Y207" s="531"/>
      <c r="Z207" s="575" t="s">
        <v>483</v>
      </c>
      <c r="AA207" s="531"/>
      <c r="AB207" s="531"/>
      <c r="AC207" s="531"/>
      <c r="AD207" s="531"/>
      <c r="AE207" s="531"/>
      <c r="AF207" s="531"/>
      <c r="AG207" s="531"/>
      <c r="AH207" s="531"/>
      <c r="AI207" s="531"/>
      <c r="AJ207" s="531"/>
      <c r="AK207" s="531"/>
      <c r="AL207" s="433"/>
      <c r="AM207" s="410"/>
      <c r="AN207" s="411"/>
      <c r="AO207" s="531"/>
      <c r="AP207" s="719"/>
      <c r="AQ207" s="539"/>
    </row>
    <row r="208" spans="1:43" ht="12" thickBot="1" x14ac:dyDescent="0.25">
      <c r="A208" s="440"/>
      <c r="B208" s="448"/>
      <c r="C208" s="445"/>
      <c r="D208" s="443"/>
      <c r="E208" s="442"/>
      <c r="F208" s="442"/>
      <c r="G208" s="442"/>
      <c r="H208" s="442"/>
      <c r="I208" s="442"/>
      <c r="J208" s="442"/>
      <c r="K208" s="442"/>
      <c r="L208" s="442"/>
      <c r="M208" s="442"/>
      <c r="N208" s="442"/>
      <c r="O208" s="442"/>
      <c r="P208" s="442"/>
      <c r="Q208" s="442"/>
      <c r="R208" s="442"/>
      <c r="S208" s="442"/>
      <c r="T208" s="442"/>
      <c r="U208" s="442"/>
      <c r="V208" s="442"/>
      <c r="W208" s="442"/>
      <c r="X208" s="442"/>
      <c r="Y208" s="442"/>
      <c r="Z208" s="442"/>
      <c r="AA208" s="442"/>
      <c r="AB208" s="442"/>
      <c r="AC208" s="442"/>
      <c r="AD208" s="442"/>
      <c r="AE208" s="442"/>
      <c r="AF208" s="442"/>
      <c r="AG208" s="442"/>
      <c r="AH208" s="442"/>
      <c r="AI208" s="442"/>
      <c r="AJ208" s="442"/>
      <c r="AK208" s="442"/>
      <c r="AL208" s="566"/>
      <c r="AM208" s="445"/>
      <c r="AN208" s="443"/>
      <c r="AO208" s="442"/>
      <c r="AP208" s="442"/>
      <c r="AQ208" s="449"/>
    </row>
    <row r="209" spans="1:43" x14ac:dyDescent="0.2">
      <c r="A209" s="415"/>
      <c r="B209" s="558"/>
      <c r="C209" s="416"/>
      <c r="D209" s="417"/>
      <c r="E209" s="415"/>
      <c r="F209" s="415"/>
      <c r="G209" s="415"/>
      <c r="H209" s="415"/>
      <c r="I209" s="415"/>
      <c r="J209" s="415"/>
      <c r="K209" s="415"/>
      <c r="L209" s="415"/>
      <c r="M209" s="415"/>
      <c r="N209" s="415"/>
      <c r="O209" s="415"/>
      <c r="P209" s="415"/>
      <c r="Q209" s="415"/>
      <c r="R209" s="415"/>
      <c r="S209" s="415"/>
      <c r="T209" s="415"/>
      <c r="U209" s="416"/>
      <c r="V209" s="417"/>
      <c r="W209" s="415"/>
      <c r="X209" s="415"/>
      <c r="Y209" s="415"/>
      <c r="Z209" s="415"/>
      <c r="AA209" s="415"/>
      <c r="AB209" s="415"/>
      <c r="AC209" s="415"/>
      <c r="AD209" s="415"/>
      <c r="AE209" s="415"/>
      <c r="AF209" s="415"/>
      <c r="AG209" s="415"/>
      <c r="AH209" s="415"/>
      <c r="AI209" s="415"/>
      <c r="AJ209" s="415"/>
      <c r="AK209" s="415"/>
      <c r="AL209" s="427"/>
      <c r="AM209" s="416"/>
      <c r="AN209" s="417"/>
      <c r="AO209" s="415"/>
      <c r="AP209" s="415"/>
      <c r="AQ209" s="415"/>
    </row>
    <row r="210" spans="1:43" x14ac:dyDescent="0.2">
      <c r="A210" s="531"/>
      <c r="B210" s="532">
        <v>733</v>
      </c>
      <c r="C210" s="410"/>
      <c r="D210" s="411"/>
      <c r="E210" s="745" t="str">
        <f ca="1">VLOOKUP(INDIRECT(ADDRESS(ROW(),COLUMN()-3)),Language_Translations,MATCH(Language_Selected,Language_Options,0),FALSE)</f>
        <v>After the birth of the child you are expecting now, how long would he like to wait before the birth of another child?</v>
      </c>
      <c r="F210" s="745"/>
      <c r="G210" s="745"/>
      <c r="H210" s="745"/>
      <c r="I210" s="745"/>
      <c r="J210" s="745"/>
      <c r="K210" s="745"/>
      <c r="L210" s="745"/>
      <c r="M210" s="745"/>
      <c r="N210" s="745"/>
      <c r="O210" s="745"/>
      <c r="P210" s="745"/>
      <c r="Q210" s="745"/>
      <c r="R210" s="745"/>
      <c r="S210" s="745"/>
      <c r="T210" s="745"/>
      <c r="U210" s="410"/>
      <c r="V210" s="411"/>
      <c r="W210" s="531"/>
      <c r="X210" s="531"/>
      <c r="Y210" s="531"/>
      <c r="Z210" s="531"/>
      <c r="AA210" s="531"/>
      <c r="AB210" s="531"/>
      <c r="AC210" s="531"/>
      <c r="AD210" s="531"/>
      <c r="AE210" s="531"/>
      <c r="AF210" s="531"/>
      <c r="AG210" s="531"/>
      <c r="AH210" s="531"/>
      <c r="AI210" s="417"/>
      <c r="AJ210" s="416"/>
      <c r="AK210" s="417"/>
      <c r="AL210" s="584"/>
      <c r="AM210" s="410"/>
      <c r="AN210" s="411"/>
      <c r="AO210" s="531"/>
      <c r="AP210" s="531"/>
      <c r="AQ210" s="531"/>
    </row>
    <row r="211" spans="1:43" x14ac:dyDescent="0.2">
      <c r="A211" s="531"/>
      <c r="B211" s="532"/>
      <c r="C211" s="410"/>
      <c r="D211" s="411"/>
      <c r="E211" s="745"/>
      <c r="F211" s="745"/>
      <c r="G211" s="745"/>
      <c r="H211" s="745"/>
      <c r="I211" s="745"/>
      <c r="J211" s="745"/>
      <c r="K211" s="745"/>
      <c r="L211" s="745"/>
      <c r="M211" s="745"/>
      <c r="N211" s="745"/>
      <c r="O211" s="745"/>
      <c r="P211" s="745"/>
      <c r="Q211" s="745"/>
      <c r="R211" s="745"/>
      <c r="S211" s="745"/>
      <c r="T211" s="745"/>
      <c r="U211" s="410"/>
      <c r="V211" s="411"/>
      <c r="W211" s="531" t="s">
        <v>105</v>
      </c>
      <c r="X211" s="531"/>
      <c r="Y211" s="531"/>
      <c r="Z211" s="531"/>
      <c r="AA211" s="430" t="s">
        <v>8</v>
      </c>
      <c r="AB211" s="430"/>
      <c r="AC211" s="430"/>
      <c r="AD211" s="430"/>
      <c r="AE211" s="430"/>
      <c r="AF211" s="430"/>
      <c r="AG211" s="431" t="s">
        <v>63</v>
      </c>
      <c r="AH211" s="531"/>
      <c r="AI211" s="414"/>
      <c r="AJ211" s="413"/>
      <c r="AK211" s="414"/>
      <c r="AL211" s="543"/>
      <c r="AM211" s="410"/>
      <c r="AN211" s="411"/>
      <c r="AO211" s="531"/>
      <c r="AP211" s="531"/>
      <c r="AQ211" s="531"/>
    </row>
    <row r="212" spans="1:43" x14ac:dyDescent="0.2">
      <c r="A212" s="531"/>
      <c r="B212" s="532"/>
      <c r="C212" s="410"/>
      <c r="D212" s="411"/>
      <c r="E212" s="745"/>
      <c r="F212" s="745"/>
      <c r="G212" s="745"/>
      <c r="H212" s="745"/>
      <c r="I212" s="745"/>
      <c r="J212" s="745"/>
      <c r="K212" s="745"/>
      <c r="L212" s="745"/>
      <c r="M212" s="745"/>
      <c r="N212" s="745"/>
      <c r="O212" s="745"/>
      <c r="P212" s="745"/>
      <c r="Q212" s="745"/>
      <c r="R212" s="745"/>
      <c r="S212" s="745"/>
      <c r="T212" s="745"/>
      <c r="U212" s="410"/>
      <c r="V212" s="411"/>
      <c r="W212" s="531"/>
      <c r="X212" s="531"/>
      <c r="Y212" s="531"/>
      <c r="Z212" s="531"/>
      <c r="AA212" s="531"/>
      <c r="AB212" s="531"/>
      <c r="AC212" s="531"/>
      <c r="AD212" s="531"/>
      <c r="AE212" s="531"/>
      <c r="AF212" s="531"/>
      <c r="AG212" s="433"/>
      <c r="AH212" s="531"/>
      <c r="AI212" s="417"/>
      <c r="AJ212" s="416"/>
      <c r="AK212" s="417"/>
      <c r="AL212" s="584"/>
      <c r="AM212" s="410"/>
      <c r="AN212" s="411"/>
      <c r="AO212" s="531"/>
      <c r="AP212" s="531"/>
      <c r="AQ212" s="531"/>
    </row>
    <row r="213" spans="1:43" x14ac:dyDescent="0.2">
      <c r="A213" s="531"/>
      <c r="B213" s="532"/>
      <c r="C213" s="410"/>
      <c r="D213" s="411"/>
      <c r="E213" s="745"/>
      <c r="F213" s="745"/>
      <c r="G213" s="745"/>
      <c r="H213" s="745"/>
      <c r="I213" s="745"/>
      <c r="J213" s="745"/>
      <c r="K213" s="745"/>
      <c r="L213" s="745"/>
      <c r="M213" s="745"/>
      <c r="N213" s="745"/>
      <c r="O213" s="745"/>
      <c r="P213" s="745"/>
      <c r="Q213" s="745"/>
      <c r="R213" s="745"/>
      <c r="S213" s="745"/>
      <c r="T213" s="745"/>
      <c r="U213" s="410"/>
      <c r="V213" s="411"/>
      <c r="W213" s="531" t="s">
        <v>106</v>
      </c>
      <c r="X213" s="531"/>
      <c r="Y213" s="531"/>
      <c r="Z213" s="430" t="s">
        <v>8</v>
      </c>
      <c r="AA213" s="573"/>
      <c r="AB213" s="430"/>
      <c r="AC213" s="430"/>
      <c r="AD213" s="430"/>
      <c r="AE213" s="430"/>
      <c r="AF213" s="430"/>
      <c r="AG213" s="431" t="s">
        <v>65</v>
      </c>
      <c r="AH213" s="531"/>
      <c r="AI213" s="414"/>
      <c r="AJ213" s="413"/>
      <c r="AK213" s="414"/>
      <c r="AL213" s="543"/>
      <c r="AM213" s="410"/>
      <c r="AN213" s="411"/>
      <c r="AO213" s="531"/>
      <c r="AP213" s="657">
        <v>735</v>
      </c>
      <c r="AQ213" s="531"/>
    </row>
    <row r="214" spans="1:43" x14ac:dyDescent="0.2">
      <c r="A214" s="531"/>
      <c r="B214" s="532"/>
      <c r="C214" s="410"/>
      <c r="D214" s="411"/>
      <c r="E214" s="563"/>
      <c r="F214" s="531"/>
      <c r="G214" s="531"/>
      <c r="H214" s="531"/>
      <c r="I214" s="531"/>
      <c r="J214" s="531"/>
      <c r="K214" s="531"/>
      <c r="L214" s="531"/>
      <c r="M214" s="531"/>
      <c r="N214" s="563"/>
      <c r="O214" s="563"/>
      <c r="P214" s="563"/>
      <c r="Q214" s="563"/>
      <c r="R214" s="563"/>
      <c r="S214" s="563"/>
      <c r="T214" s="563"/>
      <c r="U214" s="410"/>
      <c r="V214" s="411"/>
      <c r="W214" s="531"/>
      <c r="X214" s="531"/>
      <c r="Y214" s="531"/>
      <c r="Z214" s="531"/>
      <c r="AA214" s="531"/>
      <c r="AB214" s="531"/>
      <c r="AC214" s="531"/>
      <c r="AD214" s="531"/>
      <c r="AE214" s="531"/>
      <c r="AF214" s="531"/>
      <c r="AG214" s="531"/>
      <c r="AH214" s="531"/>
      <c r="AI214" s="531"/>
      <c r="AJ214" s="531"/>
      <c r="AK214" s="531"/>
      <c r="AL214" s="433"/>
      <c r="AM214" s="410"/>
      <c r="AN214" s="411"/>
      <c r="AO214" s="531"/>
      <c r="AP214" s="657"/>
      <c r="AQ214" s="531"/>
    </row>
    <row r="215" spans="1:43" x14ac:dyDescent="0.2">
      <c r="A215" s="531"/>
      <c r="B215" s="532"/>
      <c r="C215" s="410"/>
      <c r="D215" s="411"/>
      <c r="E215" s="563"/>
      <c r="F215" s="586"/>
      <c r="G215" s="586"/>
      <c r="H215" s="586"/>
      <c r="I215" s="586"/>
      <c r="J215" s="586"/>
      <c r="K215" s="586"/>
      <c r="L215" s="586"/>
      <c r="M215" s="531"/>
      <c r="N215" s="586"/>
      <c r="O215" s="586"/>
      <c r="P215" s="586"/>
      <c r="Q215" s="586"/>
      <c r="R215" s="586"/>
      <c r="S215" s="586"/>
      <c r="T215" s="586"/>
      <c r="U215" s="410"/>
      <c r="V215" s="411"/>
      <c r="W215" s="531" t="s">
        <v>107</v>
      </c>
      <c r="X215" s="531"/>
      <c r="Y215" s="531"/>
      <c r="Z215" s="531"/>
      <c r="AA215" s="531"/>
      <c r="AB215" s="430" t="s">
        <v>8</v>
      </c>
      <c r="AC215" s="430"/>
      <c r="AD215" s="430"/>
      <c r="AE215" s="430"/>
      <c r="AF215" s="430"/>
      <c r="AG215" s="430"/>
      <c r="AH215" s="430"/>
      <c r="AI215" s="430"/>
      <c r="AJ215" s="430"/>
      <c r="AK215" s="430"/>
      <c r="AL215" s="433">
        <v>98</v>
      </c>
      <c r="AM215" s="410"/>
      <c r="AN215" s="411"/>
      <c r="AO215" s="563"/>
      <c r="AP215" s="563"/>
      <c r="AQ215" s="531"/>
    </row>
    <row r="216" spans="1:43" x14ac:dyDescent="0.2">
      <c r="A216" s="531"/>
      <c r="B216" s="532"/>
      <c r="C216" s="410"/>
      <c r="D216" s="411"/>
      <c r="E216" s="563"/>
      <c r="F216" s="586"/>
      <c r="G216" s="586"/>
      <c r="H216" s="586"/>
      <c r="I216" s="586"/>
      <c r="J216" s="586"/>
      <c r="K216" s="586"/>
      <c r="L216" s="586"/>
      <c r="M216" s="531"/>
      <c r="N216" s="586"/>
      <c r="O216" s="586"/>
      <c r="P216" s="586"/>
      <c r="Q216" s="586"/>
      <c r="R216" s="586"/>
      <c r="S216" s="586"/>
      <c r="T216" s="586"/>
      <c r="U216" s="410"/>
      <c r="V216" s="411"/>
      <c r="W216" s="422"/>
      <c r="X216" s="422"/>
      <c r="Y216" s="422"/>
      <c r="Z216" s="422"/>
      <c r="AA216" s="422"/>
      <c r="AB216" s="422"/>
      <c r="AC216" s="422"/>
      <c r="AD216" s="422"/>
      <c r="AE216" s="422"/>
      <c r="AF216" s="422"/>
      <c r="AG216" s="422"/>
      <c r="AH216" s="422"/>
      <c r="AI216" s="422"/>
      <c r="AJ216" s="422"/>
      <c r="AK216" s="422"/>
      <c r="AL216" s="575"/>
      <c r="AM216" s="410"/>
      <c r="AN216" s="411"/>
      <c r="AO216" s="531"/>
      <c r="AP216" s="531"/>
      <c r="AQ216" s="531"/>
    </row>
    <row r="217" spans="1:43" x14ac:dyDescent="0.2">
      <c r="A217" s="531"/>
      <c r="B217" s="532"/>
      <c r="C217" s="410"/>
      <c r="D217" s="411"/>
      <c r="E217" s="531"/>
      <c r="F217" s="586"/>
      <c r="G217" s="586"/>
      <c r="H217" s="586"/>
      <c r="I217" s="586"/>
      <c r="J217" s="586"/>
      <c r="K217" s="586"/>
      <c r="L217" s="586"/>
      <c r="M217" s="531"/>
      <c r="N217" s="586"/>
      <c r="O217" s="586"/>
      <c r="P217" s="586"/>
      <c r="Q217" s="586"/>
      <c r="R217" s="586"/>
      <c r="S217" s="586"/>
      <c r="T217" s="586"/>
      <c r="U217" s="410"/>
      <c r="V217" s="411"/>
      <c r="W217" s="531" t="s">
        <v>25</v>
      </c>
      <c r="X217" s="531"/>
      <c r="Y217" s="531"/>
      <c r="Z217" s="531"/>
      <c r="AA217" s="412"/>
      <c r="AB217" s="412"/>
      <c r="AC217" s="412"/>
      <c r="AD217" s="412"/>
      <c r="AE217" s="412"/>
      <c r="AF217" s="412"/>
      <c r="AG217" s="412"/>
      <c r="AH217" s="412"/>
      <c r="AI217" s="412"/>
      <c r="AJ217" s="412"/>
      <c r="AK217" s="531"/>
      <c r="AL217" s="433">
        <v>99</v>
      </c>
      <c r="AM217" s="410"/>
      <c r="AN217" s="411"/>
      <c r="AO217" s="531"/>
      <c r="AP217" s="531"/>
      <c r="AQ217" s="531"/>
    </row>
    <row r="218" spans="1:43" x14ac:dyDescent="0.2">
      <c r="A218" s="412"/>
      <c r="B218" s="556"/>
      <c r="C218" s="413"/>
      <c r="D218" s="414"/>
      <c r="E218" s="412"/>
      <c r="F218" s="412"/>
      <c r="G218" s="412"/>
      <c r="H218" s="412"/>
      <c r="I218" s="412"/>
      <c r="J218" s="412"/>
      <c r="K218" s="412"/>
      <c r="L218" s="412"/>
      <c r="M218" s="412"/>
      <c r="N218" s="412"/>
      <c r="O218" s="412"/>
      <c r="P218" s="412"/>
      <c r="Q218" s="412"/>
      <c r="R218" s="412"/>
      <c r="S218" s="412"/>
      <c r="T218" s="412"/>
      <c r="U218" s="413"/>
      <c r="V218" s="414"/>
      <c r="W218" s="412"/>
      <c r="X218" s="412"/>
      <c r="Y218" s="412"/>
      <c r="Z218" s="412"/>
      <c r="AA218" s="579" t="s">
        <v>125</v>
      </c>
      <c r="AB218" s="579"/>
      <c r="AC218" s="579"/>
      <c r="AD218" s="579"/>
      <c r="AE218" s="579"/>
      <c r="AF218" s="579"/>
      <c r="AG218" s="579"/>
      <c r="AH218" s="579"/>
      <c r="AI218" s="579"/>
      <c r="AJ218" s="579"/>
      <c r="AK218" s="412"/>
      <c r="AL218" s="542"/>
      <c r="AM218" s="413"/>
      <c r="AN218" s="414"/>
      <c r="AO218" s="412"/>
      <c r="AP218" s="412"/>
      <c r="AQ218" s="412"/>
    </row>
    <row r="219" spans="1:43" x14ac:dyDescent="0.2">
      <c r="A219" s="588" t="s">
        <v>1390</v>
      </c>
      <c r="B219" s="532"/>
      <c r="C219" s="410"/>
      <c r="D219" s="411"/>
      <c r="E219" s="531"/>
      <c r="F219" s="531"/>
      <c r="G219" s="531"/>
      <c r="H219" s="531"/>
      <c r="I219" s="531"/>
      <c r="J219" s="531"/>
      <c r="K219" s="531"/>
      <c r="L219" s="531"/>
      <c r="M219" s="531"/>
      <c r="N219" s="531"/>
      <c r="O219" s="531"/>
      <c r="P219" s="531"/>
      <c r="Q219" s="531"/>
      <c r="R219" s="531"/>
      <c r="S219" s="531"/>
      <c r="T219" s="531"/>
      <c r="U219" s="531"/>
      <c r="V219" s="531"/>
      <c r="W219" s="531"/>
      <c r="X219" s="531"/>
      <c r="Y219" s="531"/>
      <c r="Z219" s="531"/>
      <c r="AA219" s="531"/>
      <c r="AB219" s="531"/>
      <c r="AC219" s="531"/>
      <c r="AD219" s="531"/>
      <c r="AE219" s="531"/>
      <c r="AF219" s="531"/>
      <c r="AG219" s="531"/>
      <c r="AH219" s="531"/>
      <c r="AI219" s="531"/>
      <c r="AJ219" s="531"/>
      <c r="AK219" s="531"/>
      <c r="AL219" s="433"/>
      <c r="AM219" s="531"/>
      <c r="AN219" s="531"/>
      <c r="AO219" s="531"/>
      <c r="AP219" s="531"/>
      <c r="AQ219" s="531"/>
    </row>
    <row r="220" spans="1:43" x14ac:dyDescent="0.2">
      <c r="A220" s="415"/>
      <c r="B220" s="558"/>
      <c r="C220" s="416"/>
      <c r="D220" s="417"/>
      <c r="E220" s="415"/>
      <c r="F220" s="415"/>
      <c r="G220" s="415"/>
      <c r="H220" s="415"/>
      <c r="I220" s="415"/>
      <c r="J220" s="415"/>
      <c r="K220" s="415"/>
      <c r="L220" s="415"/>
      <c r="M220" s="415"/>
      <c r="N220" s="415"/>
      <c r="O220" s="415"/>
      <c r="P220" s="415"/>
      <c r="Q220" s="415"/>
      <c r="R220" s="415"/>
      <c r="S220" s="415"/>
      <c r="T220" s="415"/>
      <c r="U220" s="415"/>
      <c r="V220" s="417"/>
      <c r="W220" s="415"/>
      <c r="X220" s="415"/>
      <c r="Y220" s="415"/>
      <c r="Z220" s="415"/>
      <c r="AA220" s="415"/>
      <c r="AB220" s="415"/>
      <c r="AC220" s="415"/>
      <c r="AD220" s="415"/>
      <c r="AE220" s="415"/>
      <c r="AF220" s="415"/>
      <c r="AG220" s="415"/>
      <c r="AH220" s="415"/>
      <c r="AI220" s="415"/>
      <c r="AJ220" s="415"/>
      <c r="AK220" s="415"/>
      <c r="AL220" s="427"/>
      <c r="AM220" s="416"/>
      <c r="AN220" s="417"/>
      <c r="AO220" s="415"/>
      <c r="AP220" s="415"/>
      <c r="AQ220" s="415"/>
    </row>
    <row r="221" spans="1:43" x14ac:dyDescent="0.2">
      <c r="A221" s="531"/>
      <c r="B221" s="571">
        <v>734</v>
      </c>
      <c r="C221" s="410"/>
      <c r="D221" s="411"/>
      <c r="E221" s="741" t="str">
        <f ca="1">VLOOKUP(INDIRECT(ADDRESS(ROW(),COLUMN()-3)),Language_Translations,MATCH(Language_Selected,Language_Options,0),FALSE)</f>
        <v xml:space="preserve">As far as you know, is it possible for you and your husband/partner to have another child at some point in the future if you wanted? If NO, probably no, definitely no, uncertain/don't know? </v>
      </c>
      <c r="F221" s="741"/>
      <c r="G221" s="741"/>
      <c r="H221" s="741"/>
      <c r="I221" s="741"/>
      <c r="J221" s="741"/>
      <c r="K221" s="741"/>
      <c r="L221" s="741"/>
      <c r="M221" s="741"/>
      <c r="N221" s="741"/>
      <c r="O221" s="741"/>
      <c r="P221" s="741"/>
      <c r="Q221" s="741"/>
      <c r="R221" s="741"/>
      <c r="S221" s="741"/>
      <c r="T221" s="741"/>
      <c r="U221" s="563"/>
      <c r="V221" s="411"/>
      <c r="W221" s="563" t="s">
        <v>62</v>
      </c>
      <c r="X221" s="563"/>
      <c r="Y221" s="567" t="s">
        <v>8</v>
      </c>
      <c r="Z221" s="567"/>
      <c r="AA221" s="567"/>
      <c r="AB221" s="567"/>
      <c r="AC221" s="567"/>
      <c r="AD221" s="567"/>
      <c r="AE221" s="567"/>
      <c r="AF221" s="567"/>
      <c r="AG221" s="567"/>
      <c r="AH221" s="567"/>
      <c r="AI221" s="567"/>
      <c r="AJ221" s="567"/>
      <c r="AK221" s="567"/>
      <c r="AL221" s="568" t="s">
        <v>63</v>
      </c>
      <c r="AM221" s="410"/>
      <c r="AN221" s="411"/>
      <c r="AO221" s="563"/>
      <c r="AP221" s="563"/>
      <c r="AQ221" s="563"/>
    </row>
    <row r="222" spans="1:43" x14ac:dyDescent="0.2">
      <c r="A222" s="531"/>
      <c r="B222" s="571"/>
      <c r="C222" s="410"/>
      <c r="D222" s="411"/>
      <c r="E222" s="741"/>
      <c r="F222" s="741"/>
      <c r="G222" s="741"/>
      <c r="H222" s="741"/>
      <c r="I222" s="741"/>
      <c r="J222" s="741"/>
      <c r="K222" s="741"/>
      <c r="L222" s="741"/>
      <c r="M222" s="741"/>
      <c r="N222" s="741"/>
      <c r="O222" s="741"/>
      <c r="P222" s="741"/>
      <c r="Q222" s="741"/>
      <c r="R222" s="741"/>
      <c r="S222" s="741"/>
      <c r="T222" s="741"/>
      <c r="U222" s="563"/>
      <c r="V222" s="411"/>
      <c r="W222" s="563" t="s">
        <v>1391</v>
      </c>
      <c r="X222" s="563"/>
      <c r="Y222" s="567"/>
      <c r="Z222" s="567"/>
      <c r="AA222" s="567"/>
      <c r="AB222" s="567" t="s">
        <v>8</v>
      </c>
      <c r="AC222" s="567"/>
      <c r="AD222" s="567"/>
      <c r="AE222" s="567"/>
      <c r="AF222" s="567"/>
      <c r="AG222" s="567"/>
      <c r="AH222" s="567"/>
      <c r="AI222" s="567"/>
      <c r="AJ222" s="567"/>
      <c r="AK222" s="567"/>
      <c r="AL222" s="568">
        <v>2</v>
      </c>
      <c r="AM222" s="410"/>
      <c r="AN222" s="411"/>
      <c r="AO222" s="563"/>
      <c r="AP222" s="563"/>
      <c r="AQ222" s="563"/>
    </row>
    <row r="223" spans="1:43" x14ac:dyDescent="0.2">
      <c r="A223" s="531"/>
      <c r="B223" s="571"/>
      <c r="C223" s="410"/>
      <c r="D223" s="411"/>
      <c r="E223" s="741"/>
      <c r="F223" s="741"/>
      <c r="G223" s="741"/>
      <c r="H223" s="741"/>
      <c r="I223" s="741"/>
      <c r="J223" s="741"/>
      <c r="K223" s="741"/>
      <c r="L223" s="741"/>
      <c r="M223" s="741"/>
      <c r="N223" s="741"/>
      <c r="O223" s="741"/>
      <c r="P223" s="741"/>
      <c r="Q223" s="741"/>
      <c r="R223" s="741"/>
      <c r="S223" s="741"/>
      <c r="T223" s="741"/>
      <c r="U223" s="563"/>
      <c r="V223" s="411"/>
      <c r="W223" s="563" t="s">
        <v>1392</v>
      </c>
      <c r="X223" s="563"/>
      <c r="Y223" s="567"/>
      <c r="Z223" s="567"/>
      <c r="AA223" s="567"/>
      <c r="AB223" s="567" t="s">
        <v>8</v>
      </c>
      <c r="AC223" s="567"/>
      <c r="AD223" s="567"/>
      <c r="AE223" s="567"/>
      <c r="AF223" s="567"/>
      <c r="AG223" s="567"/>
      <c r="AH223" s="567"/>
      <c r="AI223" s="567"/>
      <c r="AJ223" s="567"/>
      <c r="AK223" s="567"/>
      <c r="AL223" s="568">
        <v>3</v>
      </c>
      <c r="AM223" s="410"/>
      <c r="AN223" s="411"/>
      <c r="AO223" s="563"/>
      <c r="AP223" s="587">
        <v>810</v>
      </c>
      <c r="AQ223" s="563"/>
    </row>
    <row r="224" spans="1:43" x14ac:dyDescent="0.2">
      <c r="A224" s="531"/>
      <c r="B224" s="571"/>
      <c r="C224" s="410"/>
      <c r="D224" s="411"/>
      <c r="E224" s="741"/>
      <c r="F224" s="741"/>
      <c r="G224" s="741"/>
      <c r="H224" s="741"/>
      <c r="I224" s="741"/>
      <c r="J224" s="741"/>
      <c r="K224" s="741"/>
      <c r="L224" s="741"/>
      <c r="M224" s="741"/>
      <c r="N224" s="741"/>
      <c r="O224" s="741"/>
      <c r="P224" s="741"/>
      <c r="Q224" s="741"/>
      <c r="R224" s="741"/>
      <c r="S224" s="741"/>
      <c r="T224" s="741"/>
      <c r="U224" s="563"/>
      <c r="V224" s="411"/>
      <c r="W224" s="563" t="s">
        <v>1393</v>
      </c>
      <c r="X224" s="563"/>
      <c r="Y224" s="563"/>
      <c r="Z224" s="563"/>
      <c r="AA224" s="563"/>
      <c r="AB224" s="567"/>
      <c r="AC224" s="596"/>
      <c r="AD224" s="567"/>
      <c r="AE224" s="567"/>
      <c r="AF224" s="567" t="s">
        <v>8</v>
      </c>
      <c r="AG224" s="567"/>
      <c r="AH224" s="573"/>
      <c r="AI224" s="567"/>
      <c r="AJ224" s="567"/>
      <c r="AK224" s="567"/>
      <c r="AL224" s="568">
        <v>98</v>
      </c>
      <c r="AM224" s="410"/>
      <c r="AN224" s="411"/>
      <c r="AO224" s="531"/>
      <c r="AP224" s="531"/>
      <c r="AQ224" s="531"/>
    </row>
    <row r="225" spans="1:43" x14ac:dyDescent="0.2">
      <c r="A225" s="412"/>
      <c r="B225" s="556"/>
      <c r="C225" s="413"/>
      <c r="D225" s="414"/>
      <c r="E225" s="412"/>
      <c r="F225" s="412"/>
      <c r="G225" s="412"/>
      <c r="H225" s="412"/>
      <c r="I225" s="412"/>
      <c r="J225" s="412"/>
      <c r="K225" s="412"/>
      <c r="L225" s="412"/>
      <c r="M225" s="412"/>
      <c r="N225" s="412"/>
      <c r="O225" s="412"/>
      <c r="P225" s="412"/>
      <c r="Q225" s="412"/>
      <c r="R225" s="412"/>
      <c r="S225" s="412"/>
      <c r="T225" s="412"/>
      <c r="U225" s="412"/>
      <c r="V225" s="414"/>
      <c r="W225" s="412"/>
      <c r="X225" s="412"/>
      <c r="Y225" s="412"/>
      <c r="Z225" s="412"/>
      <c r="AA225" s="412"/>
      <c r="AB225" s="412"/>
      <c r="AC225" s="412"/>
      <c r="AD225" s="412"/>
      <c r="AE225" s="412"/>
      <c r="AF225" s="412"/>
      <c r="AG225" s="412"/>
      <c r="AH225" s="412"/>
      <c r="AI225" s="412"/>
      <c r="AJ225" s="412"/>
      <c r="AK225" s="412"/>
      <c r="AL225" s="542"/>
      <c r="AM225" s="413"/>
      <c r="AN225" s="414"/>
      <c r="AO225" s="412"/>
      <c r="AP225" s="412"/>
      <c r="AQ225" s="412"/>
    </row>
    <row r="226" spans="1:43" x14ac:dyDescent="0.2">
      <c r="A226" s="415"/>
      <c r="B226" s="558"/>
      <c r="C226" s="416"/>
      <c r="D226" s="417"/>
      <c r="E226" s="415"/>
      <c r="F226" s="415" t="s">
        <v>1474</v>
      </c>
      <c r="G226" s="415"/>
      <c r="H226" s="415"/>
      <c r="I226" s="415"/>
      <c r="J226" s="415"/>
      <c r="K226" s="415"/>
      <c r="L226" s="415"/>
      <c r="M226" s="415"/>
      <c r="N226" s="415"/>
      <c r="O226" s="415"/>
      <c r="P226" s="415"/>
      <c r="Q226" s="415"/>
      <c r="R226" s="415"/>
      <c r="S226" s="415"/>
      <c r="T226" s="415"/>
      <c r="U226" s="415"/>
      <c r="V226" s="417"/>
      <c r="W226" s="415"/>
      <c r="X226" s="415"/>
      <c r="Y226" s="415"/>
      <c r="Z226" s="415"/>
      <c r="AA226" s="415"/>
      <c r="AB226" s="415"/>
      <c r="AC226" s="415"/>
      <c r="AD226" s="415"/>
      <c r="AE226" s="415"/>
      <c r="AF226" s="415"/>
      <c r="AG226" s="415"/>
      <c r="AH226" s="415"/>
      <c r="AI226" s="415"/>
      <c r="AJ226" s="415"/>
      <c r="AK226" s="415"/>
      <c r="AL226" s="427"/>
      <c r="AM226" s="416"/>
      <c r="AN226" s="417"/>
      <c r="AO226" s="415"/>
      <c r="AP226" s="415"/>
      <c r="AQ226" s="415"/>
    </row>
    <row r="227" spans="1:43" x14ac:dyDescent="0.2">
      <c r="A227" s="531"/>
      <c r="B227" s="532">
        <v>735</v>
      </c>
      <c r="C227" s="410"/>
      <c r="D227" s="411"/>
      <c r="E227" s="742" t="str">
        <f ca="1">VLOOKUP(INDIRECT(ADDRESS(ROW(),COLUMN()-3)),Language_Translations,MATCH(Language_Selected,Language_Options,0),FALSE)</f>
        <v>If you wanted a baby, do you think you get pregnant quickly or take some time?</v>
      </c>
      <c r="F227" s="742"/>
      <c r="G227" s="742"/>
      <c r="H227" s="742"/>
      <c r="I227" s="742"/>
      <c r="J227" s="742"/>
      <c r="K227" s="742"/>
      <c r="L227" s="742"/>
      <c r="M227" s="742"/>
      <c r="N227" s="742"/>
      <c r="O227" s="742"/>
      <c r="P227" s="742"/>
      <c r="Q227" s="742"/>
      <c r="R227" s="742"/>
      <c r="S227" s="742"/>
      <c r="T227" s="742"/>
      <c r="U227" s="531"/>
      <c r="V227" s="411"/>
      <c r="W227" s="531" t="s">
        <v>1394</v>
      </c>
      <c r="X227" s="531"/>
      <c r="Y227" s="430"/>
      <c r="Z227" s="430"/>
      <c r="AA227" s="430" t="s">
        <v>8</v>
      </c>
      <c r="AB227" s="430"/>
      <c r="AC227" s="430"/>
      <c r="AD227" s="430"/>
      <c r="AE227" s="430"/>
      <c r="AF227" s="430"/>
      <c r="AG227" s="430"/>
      <c r="AH227" s="430"/>
      <c r="AI227" s="430"/>
      <c r="AJ227" s="430"/>
      <c r="AK227" s="430"/>
      <c r="AL227" s="431" t="s">
        <v>63</v>
      </c>
      <c r="AM227" s="410"/>
      <c r="AN227" s="411"/>
      <c r="AO227" s="531"/>
      <c r="AP227" s="531"/>
      <c r="AQ227" s="531"/>
    </row>
    <row r="228" spans="1:43" x14ac:dyDescent="0.2">
      <c r="A228" s="531"/>
      <c r="B228" s="532"/>
      <c r="C228" s="410"/>
      <c r="D228" s="411"/>
      <c r="E228" s="742"/>
      <c r="F228" s="742"/>
      <c r="G228" s="742"/>
      <c r="H228" s="742"/>
      <c r="I228" s="742"/>
      <c r="J228" s="742"/>
      <c r="K228" s="742"/>
      <c r="L228" s="742"/>
      <c r="M228" s="742"/>
      <c r="N228" s="742"/>
      <c r="O228" s="742"/>
      <c r="P228" s="742"/>
      <c r="Q228" s="742"/>
      <c r="R228" s="742"/>
      <c r="S228" s="742"/>
      <c r="T228" s="742"/>
      <c r="U228" s="531"/>
      <c r="V228" s="411"/>
      <c r="W228" s="531" t="s">
        <v>1395</v>
      </c>
      <c r="X228" s="531"/>
      <c r="Y228" s="430"/>
      <c r="Z228" s="418"/>
      <c r="AA228" s="430"/>
      <c r="AB228" s="430"/>
      <c r="AC228" s="430" t="s">
        <v>8</v>
      </c>
      <c r="AD228" s="430"/>
      <c r="AE228" s="430"/>
      <c r="AF228" s="430"/>
      <c r="AG228" s="430"/>
      <c r="AH228" s="430"/>
      <c r="AI228" s="430"/>
      <c r="AJ228" s="430"/>
      <c r="AK228" s="430"/>
      <c r="AL228" s="431" t="s">
        <v>65</v>
      </c>
      <c r="AM228" s="410"/>
      <c r="AN228" s="411"/>
      <c r="AO228" s="531"/>
      <c r="AP228" s="576"/>
      <c r="AQ228" s="531"/>
    </row>
    <row r="229" spans="1:43" x14ac:dyDescent="0.2">
      <c r="A229" s="531"/>
      <c r="B229" s="532"/>
      <c r="C229" s="410"/>
      <c r="D229" s="411"/>
      <c r="E229" s="742"/>
      <c r="F229" s="742"/>
      <c r="G229" s="742"/>
      <c r="H229" s="742"/>
      <c r="I229" s="742"/>
      <c r="J229" s="742"/>
      <c r="K229" s="742"/>
      <c r="L229" s="742"/>
      <c r="M229" s="742"/>
      <c r="N229" s="742"/>
      <c r="O229" s="742"/>
      <c r="P229" s="742"/>
      <c r="Q229" s="742"/>
      <c r="R229" s="742"/>
      <c r="S229" s="742"/>
      <c r="T229" s="742"/>
      <c r="U229" s="531"/>
      <c r="V229" s="411"/>
      <c r="W229" s="531" t="s">
        <v>107</v>
      </c>
      <c r="X229" s="531"/>
      <c r="Y229" s="531"/>
      <c r="Z229" s="531"/>
      <c r="AA229" s="531"/>
      <c r="AB229" s="430" t="s">
        <v>8</v>
      </c>
      <c r="AC229" s="597"/>
      <c r="AD229" s="430"/>
      <c r="AE229" s="430"/>
      <c r="AF229" s="430"/>
      <c r="AG229" s="430"/>
      <c r="AH229" s="430"/>
      <c r="AI229" s="430"/>
      <c r="AJ229" s="430"/>
      <c r="AK229" s="430"/>
      <c r="AL229" s="431">
        <v>98</v>
      </c>
      <c r="AM229" s="410"/>
      <c r="AN229" s="411"/>
      <c r="AO229" s="531"/>
      <c r="AP229" s="576"/>
      <c r="AQ229" s="531"/>
    </row>
    <row r="230" spans="1:43" ht="12" thickBot="1" x14ac:dyDescent="0.25">
      <c r="A230" s="442"/>
      <c r="B230" s="448"/>
      <c r="C230" s="445"/>
      <c r="D230" s="443"/>
      <c r="E230" s="442"/>
      <c r="F230" s="442"/>
      <c r="G230" s="442"/>
      <c r="H230" s="442"/>
      <c r="I230" s="442"/>
      <c r="J230" s="442"/>
      <c r="K230" s="442"/>
      <c r="L230" s="442"/>
      <c r="M230" s="442"/>
      <c r="N230" s="442"/>
      <c r="O230" s="442"/>
      <c r="P230" s="442"/>
      <c r="Q230" s="442"/>
      <c r="R230" s="442"/>
      <c r="S230" s="442"/>
      <c r="T230" s="442"/>
      <c r="U230" s="442"/>
      <c r="V230" s="443"/>
      <c r="W230" s="442"/>
      <c r="X230" s="442"/>
      <c r="Y230" s="442"/>
      <c r="Z230" s="442"/>
      <c r="AA230" s="442"/>
      <c r="AB230" s="442"/>
      <c r="AC230" s="442"/>
      <c r="AD230" s="442"/>
      <c r="AE230" s="442"/>
      <c r="AF230" s="442"/>
      <c r="AG230" s="442"/>
      <c r="AH230" s="442"/>
      <c r="AI230" s="442"/>
      <c r="AJ230" s="442"/>
      <c r="AK230" s="442"/>
      <c r="AL230" s="566"/>
      <c r="AM230" s="445"/>
      <c r="AN230" s="443"/>
      <c r="AO230" s="442"/>
      <c r="AP230" s="442"/>
      <c r="AQ230" s="442"/>
    </row>
    <row r="231" spans="1:43" x14ac:dyDescent="0.2">
      <c r="A231" s="406"/>
      <c r="B231" s="420"/>
      <c r="C231" s="407"/>
      <c r="D231" s="408"/>
      <c r="E231" s="406"/>
      <c r="F231" s="406"/>
      <c r="G231" s="406"/>
      <c r="H231" s="406"/>
      <c r="I231" s="406"/>
      <c r="J231" s="406"/>
      <c r="K231" s="406"/>
      <c r="L231" s="406"/>
      <c r="M231" s="406"/>
      <c r="N231" s="406"/>
      <c r="O231" s="406"/>
      <c r="P231" s="406"/>
      <c r="Q231" s="406"/>
      <c r="R231" s="406"/>
      <c r="S231" s="406"/>
      <c r="T231" s="406"/>
      <c r="U231" s="407"/>
      <c r="V231" s="408"/>
      <c r="W231" s="406"/>
      <c r="X231" s="406"/>
      <c r="Y231" s="406"/>
      <c r="Z231" s="406"/>
      <c r="AA231" s="406"/>
      <c r="AB231" s="406"/>
      <c r="AC231" s="406"/>
      <c r="AD231" s="406"/>
      <c r="AE231" s="406"/>
      <c r="AF231" s="406"/>
      <c r="AG231" s="406"/>
      <c r="AH231" s="406"/>
      <c r="AI231" s="406"/>
      <c r="AJ231" s="406"/>
      <c r="AK231" s="406"/>
      <c r="AL231" s="420"/>
      <c r="AM231" s="407"/>
      <c r="AN231" s="408"/>
      <c r="AO231" s="406"/>
      <c r="AP231" s="406"/>
      <c r="AQ231" s="406"/>
    </row>
    <row r="232" spans="1:43" x14ac:dyDescent="0.2">
      <c r="A232" s="531"/>
      <c r="B232" s="532">
        <v>810</v>
      </c>
      <c r="C232" s="410"/>
      <c r="D232" s="411"/>
      <c r="E232" s="589"/>
      <c r="F232" s="589"/>
      <c r="G232" s="589"/>
      <c r="H232" s="589"/>
      <c r="I232" s="589"/>
      <c r="J232" s="589"/>
      <c r="K232" s="589"/>
      <c r="L232" s="589"/>
      <c r="M232" s="589"/>
      <c r="N232" s="589"/>
      <c r="O232" s="531"/>
      <c r="P232" s="531"/>
      <c r="Q232" s="531"/>
      <c r="R232" s="531"/>
      <c r="S232" s="531"/>
      <c r="T232" s="531"/>
      <c r="U232" s="410"/>
      <c r="V232" s="411"/>
      <c r="W232" s="531" t="s">
        <v>540</v>
      </c>
      <c r="X232" s="531"/>
      <c r="Y232" s="531"/>
      <c r="Z232" s="531"/>
      <c r="AA232" s="531"/>
      <c r="AB232" s="430" t="s">
        <v>8</v>
      </c>
      <c r="AC232" s="430"/>
      <c r="AD232" s="573"/>
      <c r="AE232" s="430"/>
      <c r="AF232" s="430"/>
      <c r="AG232" s="430"/>
      <c r="AH232" s="430"/>
      <c r="AI232" s="430"/>
      <c r="AJ232" s="430"/>
      <c r="AK232" s="430"/>
      <c r="AL232" s="532">
        <v>1</v>
      </c>
      <c r="AM232" s="410"/>
      <c r="AN232" s="411"/>
      <c r="AO232" s="531"/>
      <c r="AP232" s="531"/>
      <c r="AQ232" s="531"/>
    </row>
    <row r="233" spans="1:43" x14ac:dyDescent="0.2">
      <c r="A233" s="531"/>
      <c r="B233" s="532"/>
      <c r="C233" s="410"/>
      <c r="D233" s="411"/>
      <c r="E233" s="531"/>
      <c r="F233" s="531"/>
      <c r="G233" s="531"/>
      <c r="H233" s="531"/>
      <c r="I233" s="531"/>
      <c r="J233" s="531"/>
      <c r="K233" s="531"/>
      <c r="L233" s="531"/>
      <c r="M233" s="531"/>
      <c r="N233" s="531"/>
      <c r="O233" s="531"/>
      <c r="P233" s="531"/>
      <c r="Q233" s="531"/>
      <c r="R233" s="531"/>
      <c r="S233" s="531"/>
      <c r="T233" s="531"/>
      <c r="U233" s="410"/>
      <c r="V233" s="411"/>
      <c r="W233" s="531"/>
      <c r="X233" s="531"/>
      <c r="Y233" s="531"/>
      <c r="Z233" s="531"/>
      <c r="AA233" s="531"/>
      <c r="AB233" s="531"/>
      <c r="AC233" s="531"/>
      <c r="AD233" s="531"/>
      <c r="AE233" s="531"/>
      <c r="AF233" s="531"/>
      <c r="AG233" s="531"/>
      <c r="AH233" s="531"/>
      <c r="AI233" s="531"/>
      <c r="AJ233" s="531"/>
      <c r="AK233" s="531"/>
      <c r="AL233" s="532"/>
      <c r="AM233" s="410"/>
      <c r="AN233" s="411"/>
      <c r="AO233" s="531"/>
      <c r="AP233" s="531"/>
      <c r="AQ233" s="531"/>
    </row>
    <row r="234" spans="1:43" x14ac:dyDescent="0.2">
      <c r="A234" s="531"/>
      <c r="B234" s="532"/>
      <c r="C234" s="410"/>
      <c r="D234" s="411"/>
      <c r="E234" s="531"/>
      <c r="F234" s="531"/>
      <c r="G234" s="531"/>
      <c r="H234" s="572"/>
      <c r="I234" s="531"/>
      <c r="J234" s="433" t="s">
        <v>541</v>
      </c>
      <c r="K234" s="572"/>
      <c r="L234" s="598"/>
      <c r="N234" s="531"/>
      <c r="P234" s="531"/>
      <c r="Q234" s="531"/>
      <c r="R234" s="433" t="s">
        <v>542</v>
      </c>
      <c r="T234" s="531"/>
      <c r="U234" s="410"/>
      <c r="V234" s="411"/>
      <c r="W234" s="588" t="s">
        <v>543</v>
      </c>
      <c r="X234" s="531"/>
      <c r="Y234" s="531"/>
      <c r="Z234" s="531"/>
      <c r="AA234" s="531"/>
      <c r="AB234" s="531"/>
      <c r="AC234" s="531"/>
      <c r="AD234" s="531"/>
      <c r="AE234" s="531"/>
      <c r="AF234" s="531"/>
      <c r="AG234" s="531"/>
      <c r="AH234" s="531"/>
      <c r="AI234" s="531"/>
      <c r="AJ234" s="531"/>
      <c r="AK234" s="531"/>
      <c r="AL234" s="532"/>
      <c r="AM234" s="410"/>
      <c r="AN234" s="411"/>
      <c r="AO234" s="531"/>
      <c r="AP234" s="531"/>
      <c r="AQ234" s="531"/>
    </row>
    <row r="235" spans="1:43" x14ac:dyDescent="0.2">
      <c r="A235" s="531"/>
      <c r="B235" s="532"/>
      <c r="C235" s="410"/>
      <c r="D235" s="411"/>
      <c r="E235" s="563"/>
      <c r="F235" s="531"/>
      <c r="G235" s="531"/>
      <c r="H235" s="572"/>
      <c r="I235" s="531"/>
      <c r="J235" s="433" t="s">
        <v>544</v>
      </c>
      <c r="K235" s="572"/>
      <c r="L235" s="598"/>
      <c r="N235" s="563"/>
      <c r="P235" s="563"/>
      <c r="Q235" s="563"/>
      <c r="R235" s="537" t="s">
        <v>93</v>
      </c>
      <c r="T235" s="563"/>
      <c r="U235" s="410"/>
      <c r="V235" s="411"/>
      <c r="W235" s="531"/>
      <c r="X235" s="531" t="s">
        <v>545</v>
      </c>
      <c r="Y235" s="531"/>
      <c r="Z235" s="531"/>
      <c r="AA235" s="531"/>
      <c r="AB235" s="531"/>
      <c r="AC235" s="531"/>
      <c r="AD235" s="430" t="s">
        <v>8</v>
      </c>
      <c r="AE235" s="573"/>
      <c r="AF235" s="430"/>
      <c r="AG235" s="430"/>
      <c r="AH235" s="430"/>
      <c r="AI235" s="430"/>
      <c r="AJ235" s="430"/>
      <c r="AK235" s="430"/>
      <c r="AL235" s="532">
        <v>2</v>
      </c>
      <c r="AM235" s="410"/>
      <c r="AN235" s="411"/>
      <c r="AO235" s="531"/>
      <c r="AP235" s="531"/>
      <c r="AQ235" s="531"/>
    </row>
    <row r="236" spans="1:43" x14ac:dyDescent="0.2">
      <c r="A236" s="531"/>
      <c r="B236" s="532"/>
      <c r="C236" s="410"/>
      <c r="D236" s="411"/>
      <c r="E236" s="563"/>
      <c r="F236" s="531"/>
      <c r="G236" s="531"/>
      <c r="H236" s="572"/>
      <c r="I236" s="531"/>
      <c r="J236" s="433"/>
      <c r="K236" s="572"/>
      <c r="L236" s="598"/>
      <c r="N236" s="563"/>
      <c r="P236" s="563"/>
      <c r="Q236" s="563"/>
      <c r="R236" s="537"/>
      <c r="T236" s="563"/>
      <c r="U236" s="410"/>
      <c r="V236" s="411"/>
      <c r="W236" s="531"/>
      <c r="X236" s="531"/>
      <c r="Y236" s="531"/>
      <c r="Z236" s="531"/>
      <c r="AA236" s="531"/>
      <c r="AB236" s="531"/>
      <c r="AC236" s="531"/>
      <c r="AD236" s="430"/>
      <c r="AE236" s="573"/>
      <c r="AF236" s="430"/>
      <c r="AG236" s="430"/>
      <c r="AH236" s="430"/>
      <c r="AI236" s="430"/>
      <c r="AJ236" s="430"/>
      <c r="AK236" s="430"/>
      <c r="AL236" s="532"/>
      <c r="AM236" s="410"/>
      <c r="AN236" s="411"/>
      <c r="AO236" s="531"/>
      <c r="AP236" s="531"/>
      <c r="AQ236" s="531"/>
    </row>
    <row r="237" spans="1:43" x14ac:dyDescent="0.2">
      <c r="A237" s="531"/>
      <c r="B237" s="532"/>
      <c r="C237" s="410"/>
      <c r="D237" s="411"/>
      <c r="E237" s="563" t="s">
        <v>1473</v>
      </c>
      <c r="F237" s="531"/>
      <c r="G237" s="531"/>
      <c r="H237" s="572"/>
      <c r="I237" s="531"/>
      <c r="J237" s="433"/>
      <c r="K237" s="572"/>
      <c r="L237" s="598"/>
      <c r="N237" s="563"/>
      <c r="P237" s="563"/>
      <c r="Q237" s="563"/>
      <c r="R237" s="537"/>
      <c r="T237" s="563"/>
      <c r="U237" s="410"/>
      <c r="V237" s="411"/>
      <c r="W237" s="531"/>
      <c r="X237" s="531"/>
      <c r="Y237" s="531"/>
      <c r="Z237" s="531"/>
      <c r="AA237" s="531"/>
      <c r="AB237" s="531"/>
      <c r="AC237" s="531"/>
      <c r="AD237" s="430"/>
      <c r="AE237" s="573"/>
      <c r="AF237" s="430"/>
      <c r="AG237" s="430"/>
      <c r="AH237" s="430"/>
      <c r="AI237" s="430"/>
      <c r="AJ237" s="430"/>
      <c r="AK237" s="430"/>
      <c r="AL237" s="532"/>
      <c r="AM237" s="410"/>
      <c r="AN237" s="411"/>
      <c r="AO237" s="531"/>
      <c r="AP237" s="531"/>
      <c r="AQ237" s="531"/>
    </row>
    <row r="238" spans="1:43" x14ac:dyDescent="0.2">
      <c r="A238" s="531"/>
      <c r="B238" s="532"/>
      <c r="C238" s="410"/>
      <c r="D238" s="411"/>
      <c r="E238" s="563"/>
      <c r="F238" s="531"/>
      <c r="G238" s="531"/>
      <c r="H238" s="572"/>
      <c r="I238" s="531"/>
      <c r="J238" s="531"/>
      <c r="K238" s="531"/>
      <c r="L238" s="598"/>
      <c r="M238" s="563"/>
      <c r="N238" s="563"/>
      <c r="O238" s="563"/>
      <c r="P238" s="563"/>
      <c r="Q238" s="563"/>
      <c r="R238" s="563"/>
      <c r="S238" s="563"/>
      <c r="T238" s="563"/>
      <c r="U238" s="410"/>
      <c r="V238" s="411"/>
      <c r="W238" s="531"/>
      <c r="X238" s="531" t="s">
        <v>546</v>
      </c>
      <c r="Y238" s="531"/>
      <c r="Z238" s="531"/>
      <c r="AA238" s="531"/>
      <c r="AB238" s="531"/>
      <c r="AC238" s="531"/>
      <c r="AD238" s="430" t="s">
        <v>8</v>
      </c>
      <c r="AE238" s="573"/>
      <c r="AF238" s="430"/>
      <c r="AG238" s="430"/>
      <c r="AH238" s="430"/>
      <c r="AI238" s="430"/>
      <c r="AJ238" s="430"/>
      <c r="AK238" s="430"/>
      <c r="AL238" s="532">
        <v>3</v>
      </c>
      <c r="AM238" s="410"/>
      <c r="AN238" s="411"/>
      <c r="AO238" s="531"/>
      <c r="AP238" s="531"/>
      <c r="AQ238" s="531"/>
    </row>
    <row r="239" spans="1:43" x14ac:dyDescent="0.2">
      <c r="A239" s="531"/>
      <c r="B239" s="532"/>
      <c r="C239" s="410"/>
      <c r="D239" s="411"/>
      <c r="E239" s="570" t="s">
        <v>201</v>
      </c>
      <c r="F239" s="742" t="str">
        <f ca="1">VLOOKUP(CONCATENATE($B$232&amp;INDIRECT(ADDRESS(ROW(),COLUMN()-1))),Language_Translations,MATCH(Language_Selected,Language_Options,0),FALSE)</f>
        <v>You have said that you do not want (a/another) child soon. Can you tell me why you are not using a method to prevent pregnancy?
Any other reason?</v>
      </c>
      <c r="G239" s="742"/>
      <c r="H239" s="742"/>
      <c r="I239" s="742"/>
      <c r="J239" s="742"/>
      <c r="K239" s="742"/>
      <c r="L239" s="752"/>
      <c r="M239" s="531" t="s">
        <v>202</v>
      </c>
      <c r="N239" s="742" t="str">
        <f ca="1">VLOOKUP(CONCATENATE($B$232&amp;INDIRECT(ADDRESS(ROW(),COLUMN()-1))),Language_Translations,MATCH(Language_Selected,Language_Options,0),FALSE)</f>
        <v>You have said that you do not want any (more) children. Can you tell me why you are not using a method to prevent pregnancy?
Any other reason?</v>
      </c>
      <c r="O239" s="742"/>
      <c r="P239" s="742"/>
      <c r="Q239" s="742"/>
      <c r="R239" s="742"/>
      <c r="S239" s="742"/>
      <c r="T239" s="742"/>
      <c r="U239" s="410"/>
      <c r="V239" s="411"/>
      <c r="W239" s="531"/>
      <c r="X239" s="531" t="s">
        <v>547</v>
      </c>
      <c r="Y239" s="531"/>
      <c r="Z239" s="531"/>
      <c r="AA239" s="531"/>
      <c r="AB239" s="531"/>
      <c r="AC239" s="531"/>
      <c r="AD239" s="531"/>
      <c r="AE239" s="531"/>
      <c r="AF239" s="531"/>
      <c r="AG239" s="531"/>
      <c r="AH239" s="430" t="s">
        <v>8</v>
      </c>
      <c r="AI239" s="430"/>
      <c r="AJ239" s="430"/>
      <c r="AK239" s="430"/>
      <c r="AL239" s="532">
        <v>4</v>
      </c>
      <c r="AM239" s="410"/>
      <c r="AN239" s="411"/>
      <c r="AO239" s="531"/>
      <c r="AP239" s="531"/>
      <c r="AQ239" s="531"/>
    </row>
    <row r="240" spans="1:43" x14ac:dyDescent="0.2">
      <c r="A240" s="531"/>
      <c r="B240" s="532"/>
      <c r="C240" s="410"/>
      <c r="D240" s="411"/>
      <c r="F240" s="742"/>
      <c r="G240" s="742"/>
      <c r="H240" s="742"/>
      <c r="I240" s="742"/>
      <c r="J240" s="742"/>
      <c r="K240" s="742"/>
      <c r="L240" s="752"/>
      <c r="N240" s="742"/>
      <c r="O240" s="742"/>
      <c r="P240" s="742"/>
      <c r="Q240" s="742"/>
      <c r="R240" s="742"/>
      <c r="S240" s="742"/>
      <c r="T240" s="742"/>
      <c r="U240" s="410"/>
      <c r="V240" s="411"/>
      <c r="W240" s="531"/>
      <c r="X240" s="531" t="s">
        <v>548</v>
      </c>
      <c r="Y240" s="531"/>
      <c r="Z240" s="531"/>
      <c r="AA240" s="531"/>
      <c r="AB240" s="531"/>
      <c r="AC240" s="531"/>
      <c r="AD240" s="531"/>
      <c r="AF240" s="430" t="s">
        <v>8</v>
      </c>
      <c r="AG240" s="573"/>
      <c r="AH240" s="430"/>
      <c r="AI240" s="430"/>
      <c r="AJ240" s="430"/>
      <c r="AK240" s="430"/>
      <c r="AL240" s="532">
        <v>5</v>
      </c>
      <c r="AM240" s="410"/>
      <c r="AN240" s="411"/>
      <c r="AO240" s="531"/>
      <c r="AP240" s="531"/>
      <c r="AQ240" s="531"/>
    </row>
    <row r="241" spans="1:43" x14ac:dyDescent="0.2">
      <c r="A241" s="531"/>
      <c r="B241" s="532"/>
      <c r="C241" s="410"/>
      <c r="D241" s="411"/>
      <c r="E241" s="531"/>
      <c r="F241" s="742"/>
      <c r="G241" s="742"/>
      <c r="H241" s="742"/>
      <c r="I241" s="742"/>
      <c r="J241" s="742"/>
      <c r="K241" s="742"/>
      <c r="L241" s="752"/>
      <c r="M241" s="531"/>
      <c r="N241" s="742"/>
      <c r="O241" s="742"/>
      <c r="P241" s="742"/>
      <c r="Q241" s="742"/>
      <c r="R241" s="742"/>
      <c r="S241" s="742"/>
      <c r="T241" s="742"/>
      <c r="U241" s="410"/>
      <c r="V241" s="411"/>
      <c r="W241" s="531"/>
      <c r="X241" s="531" t="s">
        <v>549</v>
      </c>
      <c r="Y241" s="531"/>
      <c r="Z241" s="531"/>
      <c r="AA241" s="531"/>
      <c r="AB241" s="531"/>
      <c r="AC241" s="531"/>
      <c r="AD241" s="531"/>
      <c r="AE241" s="531"/>
      <c r="AF241" s="531"/>
      <c r="AG241" s="531"/>
      <c r="AH241" s="531"/>
      <c r="AI241" s="531"/>
      <c r="AJ241" s="563"/>
      <c r="AK241" s="563"/>
      <c r="AL241" s="571">
        <v>6</v>
      </c>
      <c r="AM241" s="410"/>
      <c r="AN241" s="411"/>
      <c r="AO241" s="531"/>
      <c r="AP241" s="531"/>
      <c r="AQ241" s="531"/>
    </row>
    <row r="242" spans="1:43" x14ac:dyDescent="0.2">
      <c r="A242" s="531"/>
      <c r="B242" s="532"/>
      <c r="C242" s="410"/>
      <c r="D242" s="411"/>
      <c r="E242" s="531"/>
      <c r="F242" s="742"/>
      <c r="G242" s="742"/>
      <c r="H242" s="742"/>
      <c r="I242" s="742"/>
      <c r="J242" s="742"/>
      <c r="K242" s="742"/>
      <c r="L242" s="752"/>
      <c r="M242" s="531"/>
      <c r="N242" s="742"/>
      <c r="O242" s="742"/>
      <c r="P242" s="742"/>
      <c r="Q242" s="742"/>
      <c r="R242" s="742"/>
      <c r="S242" s="742"/>
      <c r="T242" s="742"/>
      <c r="U242" s="410"/>
      <c r="V242" s="411"/>
      <c r="W242" s="531"/>
      <c r="X242" s="563"/>
      <c r="Y242" s="563" t="s">
        <v>98</v>
      </c>
      <c r="Z242" s="563"/>
      <c r="AA242" s="563"/>
      <c r="AB242" s="563"/>
      <c r="AC242" s="567" t="s">
        <v>8</v>
      </c>
      <c r="AD242" s="567"/>
      <c r="AE242" s="567"/>
      <c r="AF242" s="567"/>
      <c r="AG242" s="567"/>
      <c r="AH242" s="567"/>
      <c r="AI242" s="567"/>
      <c r="AJ242" s="430"/>
      <c r="AK242" s="430"/>
      <c r="AL242" s="532"/>
      <c r="AM242" s="410"/>
      <c r="AN242" s="411"/>
      <c r="AO242" s="531"/>
      <c r="AP242" s="531"/>
      <c r="AQ242" s="531"/>
    </row>
    <row r="243" spans="1:43" x14ac:dyDescent="0.2">
      <c r="A243" s="531"/>
      <c r="B243" s="532"/>
      <c r="C243" s="410"/>
      <c r="D243" s="411"/>
      <c r="E243" s="531"/>
      <c r="F243" s="742"/>
      <c r="G243" s="742"/>
      <c r="H243" s="742"/>
      <c r="I243" s="742"/>
      <c r="J243" s="742"/>
      <c r="K243" s="742"/>
      <c r="L243" s="752"/>
      <c r="M243" s="531"/>
      <c r="N243" s="742"/>
      <c r="O243" s="742"/>
      <c r="P243" s="742"/>
      <c r="Q243" s="742"/>
      <c r="R243" s="742"/>
      <c r="S243" s="742"/>
      <c r="T243" s="742"/>
      <c r="U243" s="410"/>
      <c r="V243" s="411"/>
      <c r="W243" s="531"/>
      <c r="X243" s="531" t="s">
        <v>550</v>
      </c>
      <c r="Y243" s="531"/>
      <c r="Z243" s="531"/>
      <c r="AA243" s="531"/>
      <c r="AB243" s="531"/>
      <c r="AC243" s="531"/>
      <c r="AD243" s="430" t="s">
        <v>8</v>
      </c>
      <c r="AE243" s="430"/>
      <c r="AF243" s="430"/>
      <c r="AG243" s="430"/>
      <c r="AH243" s="430"/>
      <c r="AI243" s="430"/>
      <c r="AJ243" s="430"/>
      <c r="AK243" s="430"/>
      <c r="AL243" s="532">
        <v>7</v>
      </c>
      <c r="AM243" s="410"/>
      <c r="AN243" s="411"/>
      <c r="AO243" s="531"/>
      <c r="AP243" s="531"/>
      <c r="AQ243" s="531"/>
    </row>
    <row r="244" spans="1:43" x14ac:dyDescent="0.2">
      <c r="A244" s="531"/>
      <c r="B244" s="532"/>
      <c r="C244" s="410"/>
      <c r="D244" s="411"/>
      <c r="E244" s="531"/>
      <c r="F244" s="742"/>
      <c r="G244" s="742"/>
      <c r="H244" s="742"/>
      <c r="I244" s="742"/>
      <c r="J244" s="742"/>
      <c r="K244" s="742"/>
      <c r="L244" s="752"/>
      <c r="M244" s="531"/>
      <c r="N244" s="742"/>
      <c r="O244" s="742"/>
      <c r="P244" s="742"/>
      <c r="Q244" s="742"/>
      <c r="R244" s="742"/>
      <c r="S244" s="742"/>
      <c r="T244" s="742"/>
      <c r="U244" s="410"/>
      <c r="V244" s="411"/>
      <c r="W244" s="531"/>
      <c r="X244" s="531" t="s">
        <v>521</v>
      </c>
      <c r="Y244" s="531"/>
      <c r="Z244" s="531"/>
      <c r="AA244" s="531"/>
      <c r="AB244" s="531"/>
      <c r="AC244" s="563"/>
      <c r="AD244" s="531"/>
      <c r="AE244" s="531"/>
      <c r="AF244" s="430" t="s">
        <v>8</v>
      </c>
      <c r="AG244" s="573"/>
      <c r="AH244" s="430"/>
      <c r="AI244" s="430"/>
      <c r="AJ244" s="430"/>
      <c r="AK244" s="430"/>
      <c r="AL244" s="532">
        <v>8</v>
      </c>
      <c r="AM244" s="410"/>
      <c r="AN244" s="411"/>
      <c r="AO244" s="531"/>
      <c r="AP244" s="531"/>
      <c r="AQ244" s="531"/>
    </row>
    <row r="245" spans="1:43" x14ac:dyDescent="0.2">
      <c r="A245" s="531"/>
      <c r="B245" s="532"/>
      <c r="C245" s="410"/>
      <c r="D245" s="411"/>
      <c r="E245" s="531"/>
      <c r="F245" s="742"/>
      <c r="G245" s="742"/>
      <c r="H245" s="742"/>
      <c r="I245" s="742"/>
      <c r="J245" s="742"/>
      <c r="K245" s="742"/>
      <c r="L245" s="752"/>
      <c r="M245" s="531"/>
      <c r="N245" s="742"/>
      <c r="O245" s="742"/>
      <c r="P245" s="742"/>
      <c r="Q245" s="742"/>
      <c r="R245" s="742"/>
      <c r="S245" s="742"/>
      <c r="T245" s="742"/>
      <c r="U245" s="410"/>
      <c r="V245" s="411"/>
      <c r="W245" s="563"/>
      <c r="X245" s="563"/>
      <c r="Y245" s="563"/>
      <c r="Z245" s="563"/>
      <c r="AA245" s="563"/>
      <c r="AB245" s="563"/>
      <c r="AC245" s="563"/>
      <c r="AD245" s="563"/>
      <c r="AE245" s="563"/>
      <c r="AF245" s="563"/>
      <c r="AG245" s="563"/>
      <c r="AH245" s="563"/>
      <c r="AI245" s="563"/>
      <c r="AJ245" s="563"/>
      <c r="AK245" s="563"/>
      <c r="AL245" s="571"/>
      <c r="AM245" s="410"/>
      <c r="AN245" s="411"/>
      <c r="AO245" s="531"/>
      <c r="AP245" s="531"/>
      <c r="AQ245" s="531"/>
    </row>
    <row r="246" spans="1:43" x14ac:dyDescent="0.2">
      <c r="A246" s="531"/>
      <c r="B246" s="532"/>
      <c r="C246" s="410"/>
      <c r="D246" s="411"/>
      <c r="E246" s="563"/>
      <c r="F246" s="742"/>
      <c r="G246" s="742"/>
      <c r="H246" s="742"/>
      <c r="I246" s="742"/>
      <c r="J246" s="742"/>
      <c r="K246" s="742"/>
      <c r="L246" s="752"/>
      <c r="M246" s="531"/>
      <c r="N246" s="742"/>
      <c r="O246" s="742"/>
      <c r="P246" s="742"/>
      <c r="Q246" s="742"/>
      <c r="R246" s="742"/>
      <c r="S246" s="742"/>
      <c r="T246" s="742"/>
      <c r="U246" s="410"/>
      <c r="V246" s="411"/>
      <c r="W246" s="588" t="s">
        <v>551</v>
      </c>
      <c r="X246" s="531"/>
      <c r="Y246" s="531"/>
      <c r="Z246" s="531"/>
      <c r="AA246" s="531"/>
      <c r="AB246" s="531"/>
      <c r="AC246" s="531"/>
      <c r="AD246" s="531"/>
      <c r="AE246" s="531"/>
      <c r="AF246" s="531"/>
      <c r="AG246" s="531"/>
      <c r="AH246" s="531"/>
      <c r="AI246" s="531"/>
      <c r="AJ246" s="531"/>
      <c r="AK246" s="531"/>
      <c r="AL246" s="532"/>
      <c r="AM246" s="410"/>
      <c r="AN246" s="411"/>
      <c r="AO246" s="531"/>
      <c r="AP246" s="531"/>
      <c r="AQ246" s="531"/>
    </row>
    <row r="247" spans="1:43" x14ac:dyDescent="0.2">
      <c r="A247" s="531"/>
      <c r="B247" s="532"/>
      <c r="C247" s="410"/>
      <c r="D247" s="411"/>
      <c r="E247" s="531"/>
      <c r="F247" s="742"/>
      <c r="G247" s="742"/>
      <c r="H247" s="742"/>
      <c r="I247" s="742"/>
      <c r="J247" s="742"/>
      <c r="K247" s="742"/>
      <c r="L247" s="752"/>
      <c r="M247" s="531"/>
      <c r="N247" s="742"/>
      <c r="O247" s="742"/>
      <c r="P247" s="742"/>
      <c r="Q247" s="742"/>
      <c r="R247" s="742"/>
      <c r="S247" s="742"/>
      <c r="T247" s="742"/>
      <c r="U247" s="410"/>
      <c r="V247" s="411"/>
      <c r="W247" s="531"/>
      <c r="X247" s="531" t="s">
        <v>552</v>
      </c>
      <c r="Y247" s="531"/>
      <c r="Z247" s="531"/>
      <c r="AA247" s="531"/>
      <c r="AB247" s="531"/>
      <c r="AC247" s="531"/>
      <c r="AD247" s="531"/>
      <c r="AE247" s="531"/>
      <c r="AF247" s="430" t="s">
        <v>8</v>
      </c>
      <c r="AG247" s="430"/>
      <c r="AH247" s="573"/>
      <c r="AI247" s="430"/>
      <c r="AJ247" s="430"/>
      <c r="AK247" s="430"/>
      <c r="AL247" s="532">
        <v>9</v>
      </c>
      <c r="AM247" s="410"/>
      <c r="AN247" s="411"/>
      <c r="AO247" s="531"/>
      <c r="AP247" s="531"/>
      <c r="AQ247" s="531"/>
    </row>
    <row r="248" spans="1:43" x14ac:dyDescent="0.2">
      <c r="A248" s="531"/>
      <c r="B248" s="532"/>
      <c r="C248" s="410"/>
      <c r="D248" s="411"/>
      <c r="E248" s="531"/>
      <c r="F248" s="425"/>
      <c r="G248" s="425"/>
      <c r="H248" s="425"/>
      <c r="I248" s="425"/>
      <c r="J248" s="425"/>
      <c r="K248" s="425"/>
      <c r="L248" s="425"/>
      <c r="M248" s="425"/>
      <c r="N248" s="425"/>
      <c r="O248" s="425"/>
      <c r="P248" s="425"/>
      <c r="Q248" s="425"/>
      <c r="R248" s="425"/>
      <c r="S248" s="425"/>
      <c r="T248" s="425"/>
      <c r="U248" s="410"/>
      <c r="V248" s="411"/>
      <c r="W248" s="531"/>
      <c r="X248" s="531" t="s">
        <v>553</v>
      </c>
      <c r="Y248" s="531"/>
      <c r="Z248" s="531"/>
      <c r="AA248" s="531"/>
      <c r="AB248" s="531"/>
      <c r="AC248" s="531"/>
      <c r="AD248" s="531"/>
      <c r="AE248" s="531"/>
      <c r="AF248" s="531"/>
      <c r="AG248" s="531"/>
      <c r="AH248" s="430" t="s">
        <v>8</v>
      </c>
      <c r="AI248" s="430"/>
      <c r="AJ248" s="573"/>
      <c r="AK248" s="430"/>
      <c r="AL248" s="532">
        <v>10</v>
      </c>
      <c r="AM248" s="410"/>
      <c r="AN248" s="411"/>
      <c r="AO248" s="531"/>
      <c r="AP248" s="531"/>
      <c r="AQ248" s="531"/>
    </row>
    <row r="249" spans="1:43" x14ac:dyDescent="0.2">
      <c r="A249" s="531"/>
      <c r="B249" s="532"/>
      <c r="C249" s="410"/>
      <c r="D249" s="411"/>
      <c r="E249" s="657" t="s">
        <v>556</v>
      </c>
      <c r="F249" s="657"/>
      <c r="G249" s="657"/>
      <c r="H249" s="657"/>
      <c r="I249" s="657"/>
      <c r="J249" s="657"/>
      <c r="K249" s="657"/>
      <c r="L249" s="657"/>
      <c r="M249" s="657"/>
      <c r="N249" s="657"/>
      <c r="O249" s="657"/>
      <c r="P249" s="657"/>
      <c r="Q249" s="657"/>
      <c r="R249" s="657"/>
      <c r="S249" s="657"/>
      <c r="T249" s="657"/>
      <c r="U249" s="410"/>
      <c r="V249" s="411"/>
      <c r="W249" s="531"/>
      <c r="X249" s="531" t="s">
        <v>554</v>
      </c>
      <c r="Y249" s="531"/>
      <c r="Z249" s="531"/>
      <c r="AA249" s="531"/>
      <c r="AB249" s="531"/>
      <c r="AC249" s="531"/>
      <c r="AE249" s="430" t="s">
        <v>8</v>
      </c>
      <c r="AF249" s="573"/>
      <c r="AG249" s="430"/>
      <c r="AH249" s="430"/>
      <c r="AI249" s="430"/>
      <c r="AJ249" s="430"/>
      <c r="AK249" s="430"/>
      <c r="AL249" s="532">
        <v>11</v>
      </c>
      <c r="AM249" s="410"/>
      <c r="AN249" s="411"/>
      <c r="AO249" s="531"/>
      <c r="AP249" s="531"/>
      <c r="AQ249" s="531"/>
    </row>
    <row r="250" spans="1:43" x14ac:dyDescent="0.2">
      <c r="A250" s="531"/>
      <c r="B250" s="532"/>
      <c r="C250" s="410"/>
      <c r="D250" s="411"/>
      <c r="U250" s="410"/>
      <c r="V250" s="411"/>
      <c r="W250" s="531"/>
      <c r="X250" s="531" t="s">
        <v>555</v>
      </c>
      <c r="Y250" s="531"/>
      <c r="Z250" s="531"/>
      <c r="AA250" s="531"/>
      <c r="AB250" s="531"/>
      <c r="AC250" s="531"/>
      <c r="AD250" s="531"/>
      <c r="AE250" s="531"/>
      <c r="AF250" s="430" t="s">
        <v>8</v>
      </c>
      <c r="AG250" s="430"/>
      <c r="AH250" s="573"/>
      <c r="AI250" s="430"/>
      <c r="AJ250" s="430"/>
      <c r="AK250" s="430"/>
      <c r="AL250" s="532">
        <v>12</v>
      </c>
      <c r="AM250" s="410"/>
      <c r="AN250" s="411"/>
      <c r="AO250" s="531"/>
      <c r="AP250" s="531"/>
      <c r="AQ250" s="531"/>
    </row>
    <row r="251" spans="1:43" x14ac:dyDescent="0.2">
      <c r="A251" s="531"/>
      <c r="B251" s="532"/>
      <c r="C251" s="410"/>
      <c r="D251" s="411"/>
      <c r="E251" s="563"/>
      <c r="F251" s="531"/>
      <c r="G251" s="531"/>
      <c r="H251" s="531"/>
      <c r="I251" s="531"/>
      <c r="J251" s="531"/>
      <c r="K251" s="531"/>
      <c r="L251" s="531"/>
      <c r="M251" s="531"/>
      <c r="N251" s="531"/>
      <c r="O251" s="531"/>
      <c r="P251" s="531"/>
      <c r="Q251" s="531"/>
      <c r="R251" s="531"/>
      <c r="S251" s="531"/>
      <c r="T251" s="531"/>
      <c r="U251" s="410"/>
      <c r="V251" s="411"/>
      <c r="W251" s="531"/>
      <c r="X251" s="531"/>
      <c r="Y251" s="531"/>
      <c r="Z251" s="531"/>
      <c r="AA251" s="531"/>
      <c r="AB251" s="531"/>
      <c r="AC251" s="531"/>
      <c r="AD251" s="531"/>
      <c r="AE251" s="531"/>
      <c r="AF251" s="531"/>
      <c r="AG251" s="531"/>
      <c r="AH251" s="531"/>
      <c r="AI251" s="531"/>
      <c r="AJ251" s="531"/>
      <c r="AK251" s="531"/>
      <c r="AL251" s="532"/>
      <c r="AM251" s="410"/>
      <c r="AN251" s="411"/>
      <c r="AO251" s="531"/>
      <c r="AP251" s="531"/>
      <c r="AQ251" s="531"/>
    </row>
    <row r="252" spans="1:43" x14ac:dyDescent="0.2">
      <c r="A252" s="531"/>
      <c r="B252" s="532"/>
      <c r="C252" s="410"/>
      <c r="D252" s="411"/>
      <c r="E252" s="563"/>
      <c r="F252" s="531"/>
      <c r="G252" s="531"/>
      <c r="H252" s="531"/>
      <c r="I252" s="531"/>
      <c r="J252" s="531"/>
      <c r="K252" s="531"/>
      <c r="L252" s="531"/>
      <c r="M252" s="531"/>
      <c r="N252" s="531"/>
      <c r="O252" s="531"/>
      <c r="Q252" s="531"/>
      <c r="R252" s="531"/>
      <c r="S252" s="531"/>
      <c r="T252" s="531"/>
      <c r="U252" s="410"/>
      <c r="V252" s="411"/>
      <c r="W252" s="588" t="s">
        <v>557</v>
      </c>
      <c r="X252" s="531"/>
      <c r="Y252" s="531"/>
      <c r="Z252" s="531"/>
      <c r="AA252" s="531"/>
      <c r="AB252" s="531"/>
      <c r="AC252" s="531"/>
      <c r="AD252" s="531"/>
      <c r="AE252" s="531"/>
      <c r="AF252" s="531"/>
      <c r="AG252" s="531"/>
      <c r="AH252" s="531"/>
      <c r="AI252" s="531"/>
      <c r="AJ252" s="531"/>
      <c r="AK252" s="531"/>
      <c r="AL252" s="532"/>
      <c r="AM252" s="410"/>
      <c r="AN252" s="411"/>
      <c r="AO252" s="531"/>
      <c r="AP252" s="531"/>
      <c r="AQ252" s="531"/>
    </row>
    <row r="253" spans="1:43" x14ac:dyDescent="0.2">
      <c r="A253" s="531"/>
      <c r="B253" s="532"/>
      <c r="C253" s="410"/>
      <c r="D253" s="411"/>
      <c r="E253" s="531"/>
      <c r="F253" s="531"/>
      <c r="G253" s="531"/>
      <c r="H253" s="531"/>
      <c r="I253" s="531"/>
      <c r="J253" s="531"/>
      <c r="K253" s="531"/>
      <c r="L253" s="531"/>
      <c r="M253" s="531"/>
      <c r="N253" s="531"/>
      <c r="O253" s="531"/>
      <c r="P253" s="531"/>
      <c r="Q253" s="531"/>
      <c r="R253" s="531"/>
      <c r="S253" s="531"/>
      <c r="T253" s="531"/>
      <c r="U253" s="410"/>
      <c r="V253" s="411"/>
      <c r="W253" s="531"/>
      <c r="X253" s="531" t="s">
        <v>558</v>
      </c>
      <c r="Y253" s="531"/>
      <c r="Z253" s="531"/>
      <c r="AA253" s="531"/>
      <c r="AB253" s="531"/>
      <c r="AC253" s="531"/>
      <c r="AD253" s="531"/>
      <c r="AE253" s="430" t="s">
        <v>8</v>
      </c>
      <c r="AF253" s="573"/>
      <c r="AG253" s="430"/>
      <c r="AH253" s="430"/>
      <c r="AI253" s="430"/>
      <c r="AJ253" s="430"/>
      <c r="AK253" s="430"/>
      <c r="AL253" s="532">
        <v>13</v>
      </c>
      <c r="AM253" s="410"/>
      <c r="AN253" s="411"/>
      <c r="AO253" s="531"/>
      <c r="AP253" s="531"/>
      <c r="AQ253" s="531"/>
    </row>
    <row r="254" spans="1:43" x14ac:dyDescent="0.2">
      <c r="A254" s="531"/>
      <c r="B254" s="532"/>
      <c r="C254" s="410"/>
      <c r="D254" s="411"/>
      <c r="E254" s="531"/>
      <c r="F254" s="531"/>
      <c r="G254" s="531"/>
      <c r="H254" s="531"/>
      <c r="I254" s="531"/>
      <c r="J254" s="531"/>
      <c r="K254" s="531"/>
      <c r="L254" s="531"/>
      <c r="M254" s="531"/>
      <c r="N254" s="531"/>
      <c r="O254" s="531"/>
      <c r="P254" s="531"/>
      <c r="Q254" s="531"/>
      <c r="R254" s="531"/>
      <c r="S254" s="531"/>
      <c r="T254" s="531"/>
      <c r="U254" s="410"/>
      <c r="V254" s="411"/>
      <c r="W254" s="531"/>
      <c r="X254" s="531" t="s">
        <v>559</v>
      </c>
      <c r="Y254" s="531"/>
      <c r="Z254" s="531"/>
      <c r="AA254" s="531"/>
      <c r="AB254" s="531"/>
      <c r="AC254" s="531"/>
      <c r="AD254" s="531"/>
      <c r="AE254" s="430" t="s">
        <v>8</v>
      </c>
      <c r="AF254" s="573"/>
      <c r="AG254" s="430"/>
      <c r="AH254" s="430"/>
      <c r="AI254" s="430"/>
      <c r="AJ254" s="430"/>
      <c r="AK254" s="430"/>
      <c r="AL254" s="532">
        <v>14</v>
      </c>
      <c r="AM254" s="410"/>
      <c r="AN254" s="411"/>
      <c r="AO254" s="531"/>
      <c r="AP254" s="531"/>
      <c r="AQ254" s="531"/>
    </row>
    <row r="255" spans="1:43" x14ac:dyDescent="0.2">
      <c r="A255" s="531"/>
      <c r="B255" s="532"/>
      <c r="C255" s="410"/>
      <c r="D255" s="411"/>
      <c r="E255" s="531"/>
      <c r="F255" s="531"/>
      <c r="G255" s="531"/>
      <c r="H255" s="531"/>
      <c r="I255" s="531"/>
      <c r="J255" s="531"/>
      <c r="K255" s="531"/>
      <c r="L255" s="531"/>
      <c r="M255" s="531"/>
      <c r="N255" s="531"/>
      <c r="O255" s="531"/>
      <c r="P255" s="531"/>
      <c r="Q255" s="531"/>
      <c r="R255" s="531"/>
      <c r="S255" s="531"/>
      <c r="T255" s="531"/>
      <c r="U255" s="410"/>
      <c r="V255" s="411"/>
      <c r="W255" s="531"/>
      <c r="X255" s="531"/>
      <c r="Y255" s="531"/>
      <c r="Z255" s="531"/>
      <c r="AA255" s="531"/>
      <c r="AB255" s="531"/>
      <c r="AC255" s="531"/>
      <c r="AD255" s="531"/>
      <c r="AE255" s="531"/>
      <c r="AF255" s="531"/>
      <c r="AG255" s="531"/>
      <c r="AH255" s="531"/>
      <c r="AI255" s="531"/>
      <c r="AJ255" s="531"/>
      <c r="AK255" s="531"/>
      <c r="AL255" s="532"/>
      <c r="AM255" s="410"/>
      <c r="AN255" s="411"/>
      <c r="AO255" s="531"/>
      <c r="AP255" s="531"/>
      <c r="AQ255" s="531"/>
    </row>
    <row r="256" spans="1:43" x14ac:dyDescent="0.2">
      <c r="A256" s="531"/>
      <c r="B256" s="532"/>
      <c r="C256" s="410"/>
      <c r="D256" s="411"/>
      <c r="E256" s="531"/>
      <c r="F256" s="531"/>
      <c r="G256" s="531"/>
      <c r="H256" s="531"/>
      <c r="I256" s="531"/>
      <c r="J256" s="531"/>
      <c r="K256" s="531"/>
      <c r="L256" s="531"/>
      <c r="M256" s="531"/>
      <c r="N256" s="531"/>
      <c r="O256" s="531"/>
      <c r="P256" s="531"/>
      <c r="Q256" s="531"/>
      <c r="R256" s="531"/>
      <c r="S256" s="531"/>
      <c r="T256" s="531"/>
      <c r="U256" s="410"/>
      <c r="V256" s="411"/>
      <c r="W256" s="588" t="s">
        <v>560</v>
      </c>
      <c r="X256" s="531"/>
      <c r="Y256" s="531"/>
      <c r="Z256" s="531"/>
      <c r="AA256" s="531"/>
      <c r="AB256" s="531"/>
      <c r="AC256" s="531"/>
      <c r="AD256" s="531"/>
      <c r="AE256" s="531"/>
      <c r="AF256" s="531"/>
      <c r="AG256" s="531"/>
      <c r="AH256" s="531"/>
      <c r="AI256" s="531"/>
      <c r="AJ256" s="531"/>
      <c r="AK256" s="531"/>
      <c r="AL256" s="532"/>
      <c r="AM256" s="410"/>
      <c r="AN256" s="411"/>
      <c r="AO256" s="531"/>
      <c r="AP256" s="531"/>
      <c r="AQ256" s="531"/>
    </row>
    <row r="257" spans="1:43" x14ac:dyDescent="0.2">
      <c r="A257" s="531"/>
      <c r="B257" s="532"/>
      <c r="C257" s="410"/>
      <c r="D257" s="411"/>
      <c r="E257" s="531"/>
      <c r="F257" s="531"/>
      <c r="G257" s="531"/>
      <c r="H257" s="531"/>
      <c r="I257" s="531"/>
      <c r="J257" s="531"/>
      <c r="K257" s="531"/>
      <c r="L257" s="531"/>
      <c r="M257" s="531"/>
      <c r="N257" s="531"/>
      <c r="O257" s="531"/>
      <c r="P257" s="531"/>
      <c r="Q257" s="531"/>
      <c r="R257" s="531"/>
      <c r="S257" s="531"/>
      <c r="T257" s="531"/>
      <c r="U257" s="410"/>
      <c r="V257" s="411"/>
      <c r="W257" s="531"/>
      <c r="X257" s="531" t="s">
        <v>561</v>
      </c>
      <c r="Y257" s="531"/>
      <c r="Z257" s="531"/>
      <c r="AA257" s="531"/>
      <c r="AB257" s="531"/>
      <c r="AC257" s="531"/>
      <c r="AD257" s="531"/>
      <c r="AE257" s="531"/>
      <c r="AF257" s="531"/>
      <c r="AG257" s="531"/>
      <c r="AH257" s="531"/>
      <c r="AI257" s="531"/>
      <c r="AJ257" s="531"/>
      <c r="AK257" s="531"/>
      <c r="AL257" s="532"/>
      <c r="AM257" s="410"/>
      <c r="AN257" s="411"/>
      <c r="AO257" s="531"/>
      <c r="AP257" s="531"/>
      <c r="AQ257" s="531"/>
    </row>
    <row r="258" spans="1:43" x14ac:dyDescent="0.2">
      <c r="A258" s="531"/>
      <c r="B258" s="532"/>
      <c r="C258" s="410"/>
      <c r="D258" s="411"/>
      <c r="E258" s="531"/>
      <c r="F258" s="531"/>
      <c r="G258" s="531"/>
      <c r="H258" s="531"/>
      <c r="I258" s="531"/>
      <c r="J258" s="531"/>
      <c r="K258" s="531"/>
      <c r="L258" s="531"/>
      <c r="M258" s="531"/>
      <c r="N258" s="531"/>
      <c r="O258" s="531"/>
      <c r="P258" s="531"/>
      <c r="Q258" s="531"/>
      <c r="R258" s="531"/>
      <c r="S258" s="531"/>
      <c r="T258" s="531"/>
      <c r="U258" s="410"/>
      <c r="V258" s="411"/>
      <c r="W258" s="531"/>
      <c r="X258" s="531"/>
      <c r="Y258" s="531" t="s">
        <v>562</v>
      </c>
      <c r="Z258" s="531"/>
      <c r="AA258" s="531"/>
      <c r="AB258" s="531"/>
      <c r="AC258" s="430" t="s">
        <v>8</v>
      </c>
      <c r="AD258" s="573"/>
      <c r="AE258" s="430"/>
      <c r="AF258" s="430"/>
      <c r="AG258" s="430"/>
      <c r="AH258" s="430"/>
      <c r="AI258" s="430"/>
      <c r="AJ258" s="430"/>
      <c r="AK258" s="430"/>
      <c r="AL258" s="532">
        <v>15</v>
      </c>
      <c r="AM258" s="410"/>
      <c r="AN258" s="411"/>
      <c r="AO258" s="531"/>
      <c r="AP258" s="531"/>
      <c r="AQ258" s="531"/>
    </row>
    <row r="259" spans="1:43" x14ac:dyDescent="0.2">
      <c r="A259" s="531"/>
      <c r="B259" s="532"/>
      <c r="C259" s="410"/>
      <c r="D259" s="411"/>
      <c r="E259" s="531"/>
      <c r="F259" s="531"/>
      <c r="G259" s="531"/>
      <c r="H259" s="531"/>
      <c r="I259" s="531"/>
      <c r="J259" s="531"/>
      <c r="K259" s="531"/>
      <c r="L259" s="531"/>
      <c r="M259" s="531"/>
      <c r="N259" s="531"/>
      <c r="O259" s="531"/>
      <c r="P259" s="531"/>
      <c r="Q259" s="531"/>
      <c r="R259" s="531"/>
      <c r="S259" s="531"/>
      <c r="T259" s="531"/>
      <c r="U259" s="410"/>
      <c r="V259" s="411"/>
      <c r="W259" s="531"/>
      <c r="X259" s="531" t="s">
        <v>516</v>
      </c>
      <c r="Y259" s="531"/>
      <c r="Z259" s="531"/>
      <c r="AA259" s="531"/>
      <c r="AB259" s="531"/>
      <c r="AC259" s="531"/>
      <c r="AD259" s="531"/>
      <c r="AE259" s="531"/>
      <c r="AF259" s="531"/>
      <c r="AG259" s="430" t="s">
        <v>8</v>
      </c>
      <c r="AH259" s="430"/>
      <c r="AI259" s="573"/>
      <c r="AJ259" s="430"/>
      <c r="AK259" s="430"/>
      <c r="AL259" s="532">
        <v>16</v>
      </c>
      <c r="AM259" s="410"/>
      <c r="AN259" s="411"/>
      <c r="AO259" s="531"/>
      <c r="AP259" s="531"/>
      <c r="AQ259" s="531"/>
    </row>
    <row r="260" spans="1:43" x14ac:dyDescent="0.2">
      <c r="A260" s="531"/>
      <c r="B260" s="532"/>
      <c r="C260" s="410"/>
      <c r="D260" s="411"/>
      <c r="E260" s="531"/>
      <c r="F260" s="531"/>
      <c r="G260" s="531"/>
      <c r="H260" s="531"/>
      <c r="I260" s="531"/>
      <c r="J260" s="531"/>
      <c r="K260" s="531"/>
      <c r="L260" s="531"/>
      <c r="M260" s="531"/>
      <c r="N260" s="531"/>
      <c r="O260" s="531"/>
      <c r="P260" s="531"/>
      <c r="Q260" s="531"/>
      <c r="R260" s="531"/>
      <c r="S260" s="531"/>
      <c r="T260" s="531"/>
      <c r="U260" s="410"/>
      <c r="V260" s="411"/>
      <c r="W260" s="531"/>
      <c r="X260" s="531" t="s">
        <v>517</v>
      </c>
      <c r="Y260" s="531"/>
      <c r="Z260" s="531"/>
      <c r="AA260" s="531"/>
      <c r="AB260" s="531"/>
      <c r="AC260" s="531"/>
      <c r="AE260" s="430" t="s">
        <v>8</v>
      </c>
      <c r="AF260" s="573"/>
      <c r="AG260" s="430"/>
      <c r="AH260" s="430"/>
      <c r="AI260" s="430"/>
      <c r="AJ260" s="430"/>
      <c r="AK260" s="430"/>
      <c r="AL260" s="532">
        <v>17</v>
      </c>
      <c r="AM260" s="410"/>
      <c r="AN260" s="411"/>
      <c r="AO260" s="531"/>
      <c r="AP260" s="531"/>
      <c r="AQ260" s="531"/>
    </row>
    <row r="261" spans="1:43" x14ac:dyDescent="0.2">
      <c r="A261" s="531"/>
      <c r="B261" s="532"/>
      <c r="C261" s="410"/>
      <c r="D261" s="411"/>
      <c r="E261" s="531"/>
      <c r="F261" s="531"/>
      <c r="G261" s="531"/>
      <c r="H261" s="531"/>
      <c r="I261" s="531"/>
      <c r="J261" s="531"/>
      <c r="K261" s="531"/>
      <c r="L261" s="531"/>
      <c r="M261" s="531"/>
      <c r="N261" s="531"/>
      <c r="O261" s="531"/>
      <c r="P261" s="531"/>
      <c r="Q261" s="531"/>
      <c r="R261" s="531"/>
      <c r="S261" s="531"/>
      <c r="T261" s="531"/>
      <c r="U261" s="410"/>
      <c r="V261" s="411"/>
      <c r="W261" s="531"/>
      <c r="X261" s="531" t="s">
        <v>563</v>
      </c>
      <c r="Y261" s="531"/>
      <c r="Z261" s="531"/>
      <c r="AA261" s="531"/>
      <c r="AB261" s="531"/>
      <c r="AC261" s="531"/>
      <c r="AD261" s="531"/>
      <c r="AE261" s="531"/>
      <c r="AF261" s="531"/>
      <c r="AG261" s="531"/>
      <c r="AH261" s="531"/>
      <c r="AI261" s="531"/>
      <c r="AJ261" s="531"/>
      <c r="AK261" s="531"/>
      <c r="AL261" s="532"/>
      <c r="AM261" s="410"/>
      <c r="AN261" s="411"/>
      <c r="AO261" s="531"/>
      <c r="AP261" s="531"/>
      <c r="AQ261" s="531"/>
    </row>
    <row r="262" spans="1:43" x14ac:dyDescent="0.2">
      <c r="A262" s="531"/>
      <c r="B262" s="532"/>
      <c r="C262" s="410"/>
      <c r="D262" s="411"/>
      <c r="E262" s="531"/>
      <c r="F262" s="531"/>
      <c r="G262" s="531"/>
      <c r="H262" s="531"/>
      <c r="I262" s="531"/>
      <c r="J262" s="531"/>
      <c r="K262" s="531"/>
      <c r="L262" s="531"/>
      <c r="M262" s="531"/>
      <c r="N262" s="531"/>
      <c r="O262" s="531"/>
      <c r="P262" s="531"/>
      <c r="Q262" s="531"/>
      <c r="R262" s="531"/>
      <c r="S262" s="531"/>
      <c r="T262" s="531"/>
      <c r="U262" s="410"/>
      <c r="V262" s="411"/>
      <c r="W262" s="531"/>
      <c r="X262" s="531"/>
      <c r="Y262" s="531" t="s">
        <v>564</v>
      </c>
      <c r="Z262" s="531"/>
      <c r="AA262" s="531"/>
      <c r="AB262" s="531"/>
      <c r="AC262" s="531"/>
      <c r="AD262" s="531"/>
      <c r="AE262" s="430" t="s">
        <v>8</v>
      </c>
      <c r="AF262" s="430"/>
      <c r="AG262" s="430"/>
      <c r="AH262" s="430"/>
      <c r="AI262" s="430"/>
      <c r="AJ262" s="430"/>
      <c r="AK262" s="430"/>
      <c r="AL262" s="532">
        <v>18</v>
      </c>
      <c r="AM262" s="410"/>
      <c r="AN262" s="411"/>
      <c r="AO262" s="531"/>
      <c r="AP262" s="531"/>
      <c r="AQ262" s="531"/>
    </row>
    <row r="263" spans="1:43" x14ac:dyDescent="0.2">
      <c r="A263" s="531"/>
      <c r="B263" s="532"/>
      <c r="C263" s="410"/>
      <c r="D263" s="411"/>
      <c r="E263" s="531"/>
      <c r="F263" s="531"/>
      <c r="G263" s="531"/>
      <c r="H263" s="531"/>
      <c r="I263" s="531"/>
      <c r="J263" s="531"/>
      <c r="K263" s="531"/>
      <c r="L263" s="531"/>
      <c r="M263" s="531"/>
      <c r="N263" s="531"/>
      <c r="O263" s="531"/>
      <c r="P263" s="531"/>
      <c r="Q263" s="531"/>
      <c r="R263" s="531"/>
      <c r="S263" s="531"/>
      <c r="T263" s="531"/>
      <c r="U263" s="410"/>
      <c r="V263" s="411"/>
      <c r="W263" s="531"/>
      <c r="X263" s="531" t="s">
        <v>565</v>
      </c>
      <c r="Y263" s="531"/>
      <c r="Z263" s="531"/>
      <c r="AA263" s="531"/>
      <c r="AB263" s="531"/>
      <c r="AC263" s="531"/>
      <c r="AD263" s="531"/>
      <c r="AE263" s="531"/>
      <c r="AF263" s="430" t="s">
        <v>8</v>
      </c>
      <c r="AG263" s="430"/>
      <c r="AH263" s="573"/>
      <c r="AI263" s="430"/>
      <c r="AJ263" s="430"/>
      <c r="AK263" s="430"/>
      <c r="AL263" s="532">
        <v>19</v>
      </c>
      <c r="AM263" s="410"/>
      <c r="AN263" s="411"/>
      <c r="AO263" s="531"/>
      <c r="AP263" s="531"/>
      <c r="AQ263" s="531"/>
    </row>
    <row r="264" spans="1:43" x14ac:dyDescent="0.2">
      <c r="A264" s="531"/>
      <c r="B264" s="532"/>
      <c r="C264" s="410"/>
      <c r="D264" s="411"/>
      <c r="E264" s="531"/>
      <c r="F264" s="531"/>
      <c r="G264" s="531"/>
      <c r="H264" s="531"/>
      <c r="I264" s="531"/>
      <c r="J264" s="531"/>
      <c r="K264" s="531"/>
      <c r="L264" s="531"/>
      <c r="M264" s="531"/>
      <c r="N264" s="531"/>
      <c r="O264" s="531"/>
      <c r="P264" s="531"/>
      <c r="Q264" s="531"/>
      <c r="R264" s="531"/>
      <c r="S264" s="531"/>
      <c r="T264" s="531"/>
      <c r="U264" s="410"/>
      <c r="V264" s="411"/>
      <c r="W264" s="531"/>
      <c r="X264" s="531" t="s">
        <v>519</v>
      </c>
      <c r="Y264" s="531"/>
      <c r="Z264" s="531"/>
      <c r="AA264" s="531"/>
      <c r="AB264" s="531"/>
      <c r="AC264" s="531"/>
      <c r="AD264" s="531"/>
      <c r="AE264" s="531"/>
      <c r="AF264" s="430" t="s">
        <v>8</v>
      </c>
      <c r="AG264" s="567"/>
      <c r="AH264" s="573"/>
      <c r="AI264" s="430"/>
      <c r="AJ264" s="430"/>
      <c r="AK264" s="430"/>
      <c r="AL264" s="532">
        <v>20</v>
      </c>
      <c r="AM264" s="410"/>
      <c r="AN264" s="411"/>
      <c r="AO264" s="531"/>
      <c r="AP264" s="531"/>
      <c r="AQ264" s="531"/>
    </row>
    <row r="265" spans="1:43" x14ac:dyDescent="0.2">
      <c r="A265" s="531"/>
      <c r="B265" s="532"/>
      <c r="C265" s="410"/>
      <c r="D265" s="411"/>
      <c r="E265" s="531"/>
      <c r="F265" s="531"/>
      <c r="G265" s="531"/>
      <c r="H265" s="531"/>
      <c r="I265" s="531"/>
      <c r="J265" s="531"/>
      <c r="K265" s="531"/>
      <c r="L265" s="531"/>
      <c r="M265" s="531"/>
      <c r="N265" s="531"/>
      <c r="O265" s="531"/>
      <c r="P265" s="531"/>
      <c r="Q265" s="531"/>
      <c r="R265" s="531"/>
      <c r="S265" s="531"/>
      <c r="T265" s="531"/>
      <c r="U265" s="410"/>
      <c r="V265" s="411"/>
      <c r="W265" s="531"/>
      <c r="X265" s="531" t="s">
        <v>566</v>
      </c>
      <c r="Y265" s="531"/>
      <c r="Z265" s="531"/>
      <c r="AA265" s="531"/>
      <c r="AB265" s="531"/>
      <c r="AC265" s="531"/>
      <c r="AD265" s="531"/>
      <c r="AE265" s="531"/>
      <c r="AF265" s="531"/>
      <c r="AG265" s="531"/>
      <c r="AH265" s="531"/>
      <c r="AI265" s="531"/>
      <c r="AJ265" s="531"/>
      <c r="AK265" s="531"/>
      <c r="AL265" s="532"/>
      <c r="AM265" s="410"/>
      <c r="AN265" s="411"/>
      <c r="AO265" s="531"/>
      <c r="AP265" s="531"/>
      <c r="AQ265" s="531"/>
    </row>
    <row r="266" spans="1:43" x14ac:dyDescent="0.2">
      <c r="A266" s="531"/>
      <c r="B266" s="532"/>
      <c r="C266" s="410"/>
      <c r="D266" s="411"/>
      <c r="E266" s="531"/>
      <c r="F266" s="531"/>
      <c r="G266" s="531"/>
      <c r="H266" s="531"/>
      <c r="I266" s="531"/>
      <c r="J266" s="531"/>
      <c r="K266" s="531"/>
      <c r="L266" s="531"/>
      <c r="M266" s="531"/>
      <c r="N266" s="531"/>
      <c r="O266" s="531"/>
      <c r="P266" s="531"/>
      <c r="Q266" s="531"/>
      <c r="R266" s="531"/>
      <c r="S266" s="531"/>
      <c r="T266" s="531"/>
      <c r="U266" s="410"/>
      <c r="V266" s="411"/>
      <c r="W266" s="531"/>
      <c r="X266" s="531"/>
      <c r="Y266" s="531" t="s">
        <v>567</v>
      </c>
      <c r="Z266" s="531"/>
      <c r="AA266" s="531"/>
      <c r="AB266" s="531"/>
      <c r="AC266" s="531"/>
      <c r="AD266" s="531"/>
      <c r="AE266" s="531"/>
      <c r="AF266" s="430" t="s">
        <v>8</v>
      </c>
      <c r="AG266" s="430"/>
      <c r="AH266" s="573"/>
      <c r="AI266" s="430"/>
      <c r="AJ266" s="430"/>
      <c r="AK266" s="430"/>
      <c r="AL266" s="532">
        <v>21</v>
      </c>
      <c r="AM266" s="410"/>
      <c r="AN266" s="411"/>
      <c r="AO266" s="531"/>
      <c r="AP266" s="531"/>
      <c r="AQ266" s="531"/>
    </row>
    <row r="267" spans="1:43" x14ac:dyDescent="0.2">
      <c r="A267" s="531"/>
      <c r="B267" s="532"/>
      <c r="C267" s="410"/>
      <c r="D267" s="411"/>
      <c r="E267" s="531"/>
      <c r="F267" s="531"/>
      <c r="G267" s="531"/>
      <c r="H267" s="531"/>
      <c r="I267" s="531"/>
      <c r="J267" s="531"/>
      <c r="K267" s="531"/>
      <c r="L267" s="531"/>
      <c r="M267" s="531"/>
      <c r="N267" s="531"/>
      <c r="O267" s="531"/>
      <c r="P267" s="531"/>
      <c r="Q267" s="531"/>
      <c r="R267" s="531"/>
      <c r="S267" s="531"/>
      <c r="T267" s="531"/>
      <c r="U267" s="410"/>
      <c r="V267" s="411"/>
      <c r="W267" s="531"/>
      <c r="X267" s="531"/>
      <c r="Y267" s="531"/>
      <c r="Z267" s="531"/>
      <c r="AA267" s="531"/>
      <c r="AB267" s="531"/>
      <c r="AC267" s="531"/>
      <c r="AD267" s="531"/>
      <c r="AE267" s="531"/>
      <c r="AF267" s="531"/>
      <c r="AG267" s="531"/>
      <c r="AH267" s="531"/>
      <c r="AI267" s="531"/>
      <c r="AJ267" s="531"/>
      <c r="AK267" s="531"/>
      <c r="AL267" s="532"/>
      <c r="AM267" s="410"/>
      <c r="AN267" s="411"/>
      <c r="AO267" s="531"/>
      <c r="AP267" s="531"/>
      <c r="AQ267" s="531"/>
    </row>
    <row r="268" spans="1:43" x14ac:dyDescent="0.2">
      <c r="A268" s="531"/>
      <c r="B268" s="532"/>
      <c r="C268" s="410"/>
      <c r="D268" s="411"/>
      <c r="E268" s="531"/>
      <c r="F268" s="531"/>
      <c r="G268" s="531"/>
      <c r="H268" s="531"/>
      <c r="I268" s="531"/>
      <c r="J268" s="531"/>
      <c r="K268" s="531"/>
      <c r="L268" s="531"/>
      <c r="M268" s="531"/>
      <c r="N268" s="531"/>
      <c r="O268" s="531"/>
      <c r="P268" s="531"/>
      <c r="Q268" s="531"/>
      <c r="R268" s="531"/>
      <c r="S268" s="531"/>
      <c r="T268" s="531"/>
      <c r="U268" s="410"/>
      <c r="V268" s="411"/>
      <c r="W268" s="563" t="s">
        <v>25</v>
      </c>
      <c r="X268" s="563"/>
      <c r="Y268" s="563"/>
      <c r="Z268" s="563"/>
      <c r="AA268" s="531"/>
      <c r="AB268" s="531"/>
      <c r="AC268" s="531"/>
      <c r="AD268" s="531"/>
      <c r="AE268" s="531"/>
      <c r="AF268" s="531"/>
      <c r="AG268" s="531"/>
      <c r="AH268" s="531"/>
      <c r="AI268" s="531"/>
      <c r="AJ268" s="531"/>
      <c r="AK268" s="563"/>
      <c r="AL268" s="532">
        <v>22</v>
      </c>
      <c r="AM268" s="410"/>
      <c r="AN268" s="411"/>
      <c r="AO268" s="531"/>
      <c r="AP268" s="531"/>
      <c r="AQ268" s="531"/>
    </row>
    <row r="269" spans="1:43" x14ac:dyDescent="0.2">
      <c r="A269" s="531"/>
      <c r="B269" s="532"/>
      <c r="C269" s="410"/>
      <c r="D269" s="411"/>
      <c r="E269" s="531"/>
      <c r="F269" s="531"/>
      <c r="G269" s="531"/>
      <c r="H269" s="531"/>
      <c r="I269" s="531"/>
      <c r="J269" s="531"/>
      <c r="K269" s="531"/>
      <c r="L269" s="531"/>
      <c r="M269" s="531"/>
      <c r="N269" s="531"/>
      <c r="O269" s="531"/>
      <c r="P269" s="531"/>
      <c r="Q269" s="531"/>
      <c r="R269" s="531"/>
      <c r="S269" s="531"/>
      <c r="T269" s="531"/>
      <c r="U269" s="410"/>
      <c r="V269" s="411"/>
      <c r="W269" s="563"/>
      <c r="X269" s="563"/>
      <c r="Y269" s="563"/>
      <c r="Z269" s="746" t="s">
        <v>125</v>
      </c>
      <c r="AA269" s="746"/>
      <c r="AB269" s="746"/>
      <c r="AC269" s="746"/>
      <c r="AD269" s="746"/>
      <c r="AE269" s="746"/>
      <c r="AF269" s="746"/>
      <c r="AG269" s="746"/>
      <c r="AH269" s="746"/>
      <c r="AI269" s="746"/>
      <c r="AJ269" s="746"/>
      <c r="AK269" s="746"/>
      <c r="AL269" s="532"/>
      <c r="AM269" s="410"/>
      <c r="AN269" s="411"/>
      <c r="AO269" s="531"/>
      <c r="AP269" s="531"/>
      <c r="AQ269" s="531"/>
    </row>
    <row r="270" spans="1:43" x14ac:dyDescent="0.2">
      <c r="A270" s="531"/>
      <c r="B270" s="532"/>
      <c r="C270" s="410"/>
      <c r="D270" s="411"/>
      <c r="E270" s="531"/>
      <c r="F270" s="531"/>
      <c r="G270" s="531"/>
      <c r="H270" s="531"/>
      <c r="I270" s="531"/>
      <c r="J270" s="531"/>
      <c r="K270" s="531"/>
      <c r="L270" s="531"/>
      <c r="M270" s="531"/>
      <c r="N270" s="531"/>
      <c r="O270" s="531"/>
      <c r="P270" s="531"/>
      <c r="Q270" s="531"/>
      <c r="R270" s="531"/>
      <c r="S270" s="531"/>
      <c r="T270" s="531"/>
      <c r="U270" s="410"/>
      <c r="V270" s="411"/>
      <c r="W270" s="531" t="s">
        <v>107</v>
      </c>
      <c r="X270" s="531"/>
      <c r="Y270" s="531"/>
      <c r="Z270" s="531"/>
      <c r="AA270" s="531"/>
      <c r="AB270" s="430" t="s">
        <v>8</v>
      </c>
      <c r="AC270" s="573"/>
      <c r="AD270" s="430"/>
      <c r="AE270" s="430"/>
      <c r="AF270" s="430"/>
      <c r="AG270" s="430"/>
      <c r="AH270" s="430"/>
      <c r="AI270" s="430"/>
      <c r="AJ270" s="430"/>
      <c r="AK270" s="430"/>
      <c r="AL270" s="532">
        <v>98</v>
      </c>
      <c r="AM270" s="410"/>
      <c r="AN270" s="411"/>
      <c r="AO270" s="531"/>
      <c r="AP270" s="531"/>
      <c r="AQ270" s="531"/>
    </row>
    <row r="271" spans="1:43" ht="12" thickBot="1" x14ac:dyDescent="0.25">
      <c r="A271" s="442"/>
      <c r="B271" s="448"/>
      <c r="C271" s="445"/>
      <c r="D271" s="443"/>
      <c r="E271" s="442"/>
      <c r="F271" s="442"/>
      <c r="G271" s="442"/>
      <c r="H271" s="442"/>
      <c r="I271" s="442"/>
      <c r="J271" s="442"/>
      <c r="K271" s="442"/>
      <c r="L271" s="442"/>
      <c r="M271" s="442"/>
      <c r="N271" s="442"/>
      <c r="O271" s="442"/>
      <c r="P271" s="442"/>
      <c r="Q271" s="442"/>
      <c r="R271" s="442"/>
      <c r="S271" s="442"/>
      <c r="T271" s="442"/>
      <c r="U271" s="445"/>
      <c r="V271" s="443"/>
      <c r="W271" s="442"/>
      <c r="X271" s="442"/>
      <c r="Y271" s="442"/>
      <c r="Z271" s="442"/>
      <c r="AA271" s="442"/>
      <c r="AB271" s="442"/>
      <c r="AC271" s="442"/>
      <c r="AD271" s="442"/>
      <c r="AE271" s="442"/>
      <c r="AF271" s="442"/>
      <c r="AG271" s="442"/>
      <c r="AH271" s="442"/>
      <c r="AI271" s="442"/>
      <c r="AJ271" s="442"/>
      <c r="AK271" s="442"/>
      <c r="AL271" s="448"/>
      <c r="AM271" s="445"/>
      <c r="AN271" s="443"/>
      <c r="AO271" s="442"/>
      <c r="AP271" s="442"/>
      <c r="AQ271" s="442"/>
    </row>
    <row r="272" spans="1:43" x14ac:dyDescent="0.2">
      <c r="A272" s="419"/>
      <c r="B272" s="420"/>
      <c r="C272" s="407"/>
      <c r="D272" s="408"/>
      <c r="E272" s="406"/>
      <c r="F272" s="406"/>
      <c r="G272" s="406"/>
      <c r="H272" s="406"/>
      <c r="I272" s="406"/>
      <c r="J272" s="406"/>
      <c r="K272" s="406"/>
      <c r="L272" s="406"/>
      <c r="M272" s="406"/>
      <c r="N272" s="406"/>
      <c r="O272" s="406"/>
      <c r="P272" s="406"/>
      <c r="Q272" s="406"/>
      <c r="R272" s="406"/>
      <c r="S272" s="406"/>
      <c r="T272" s="406"/>
      <c r="U272" s="406"/>
      <c r="V272" s="406"/>
      <c r="W272" s="406"/>
      <c r="X272" s="406"/>
      <c r="Y272" s="406"/>
      <c r="Z272" s="406"/>
      <c r="AA272" s="406"/>
      <c r="AB272" s="406"/>
      <c r="AC272" s="406"/>
      <c r="AD272" s="406"/>
      <c r="AE272" s="406"/>
      <c r="AF272" s="406"/>
      <c r="AG272" s="406"/>
      <c r="AH272" s="406"/>
      <c r="AI272" s="406"/>
      <c r="AJ272" s="406"/>
      <c r="AK272" s="406"/>
      <c r="AL272" s="565"/>
      <c r="AM272" s="407"/>
      <c r="AN272" s="408"/>
      <c r="AO272" s="406"/>
      <c r="AP272" s="406"/>
      <c r="AQ272" s="421"/>
    </row>
    <row r="273" spans="1:43" x14ac:dyDescent="0.2">
      <c r="A273" s="423"/>
      <c r="B273" s="532">
        <v>811</v>
      </c>
      <c r="C273" s="410"/>
      <c r="D273" s="411"/>
      <c r="E273" s="725" t="s">
        <v>538</v>
      </c>
      <c r="F273" s="725"/>
      <c r="G273" s="725"/>
      <c r="H273" s="725"/>
      <c r="I273" s="725"/>
      <c r="J273" s="725"/>
      <c r="K273" s="725"/>
      <c r="L273" s="725"/>
      <c r="M273" s="725"/>
      <c r="N273" s="725"/>
      <c r="O273" s="725"/>
      <c r="P273" s="725"/>
      <c r="Q273" s="725"/>
      <c r="R273" s="725"/>
      <c r="S273" s="725"/>
      <c r="T273" s="725"/>
      <c r="U273" s="531"/>
      <c r="V273" s="531"/>
      <c r="W273" s="531"/>
      <c r="X273" s="531"/>
      <c r="Y273" s="531"/>
      <c r="Z273" s="531"/>
      <c r="AA273" s="531"/>
      <c r="AB273" s="531"/>
      <c r="AC273" s="531"/>
      <c r="AD273" s="531"/>
      <c r="AE273" s="531"/>
      <c r="AF273" s="531"/>
      <c r="AG273" s="531"/>
      <c r="AH273" s="531"/>
      <c r="AI273" s="531"/>
      <c r="AJ273" s="531"/>
      <c r="AK273" s="531"/>
      <c r="AL273" s="433"/>
      <c r="AM273" s="410"/>
      <c r="AN273" s="411"/>
      <c r="AO273" s="531"/>
      <c r="AP273" s="531"/>
      <c r="AQ273" s="428"/>
    </row>
    <row r="274" spans="1:43" x14ac:dyDescent="0.2">
      <c r="A274" s="423"/>
      <c r="B274" s="532"/>
      <c r="C274" s="410"/>
      <c r="D274" s="411"/>
      <c r="E274" s="531"/>
      <c r="F274" s="531"/>
      <c r="G274" s="531"/>
      <c r="H274" s="531"/>
      <c r="I274" s="531"/>
      <c r="J274" s="531"/>
      <c r="K274" s="531"/>
      <c r="L274" s="531"/>
      <c r="M274" s="531"/>
      <c r="N274" s="531"/>
      <c r="O274" s="531"/>
      <c r="P274" s="531"/>
      <c r="Q274" s="531"/>
      <c r="R274" s="531"/>
      <c r="S274" s="531"/>
      <c r="T274" s="531"/>
      <c r="U274" s="531"/>
      <c r="V274" s="531"/>
      <c r="W274" s="531"/>
      <c r="X274" s="531"/>
      <c r="Y274" s="531"/>
      <c r="Z274" s="531"/>
      <c r="AA274" s="531"/>
      <c r="AB274" s="531"/>
      <c r="AC274" s="531"/>
      <c r="AD274" s="531"/>
      <c r="AE274" s="531"/>
      <c r="AF274" s="531"/>
      <c r="AG274" s="531"/>
      <c r="AH274" s="531"/>
      <c r="AI274" s="531"/>
      <c r="AJ274" s="531"/>
      <c r="AK274" s="531"/>
      <c r="AL274" s="433"/>
      <c r="AM274" s="410"/>
      <c r="AN274" s="411"/>
      <c r="AO274" s="531"/>
      <c r="AP274" s="531"/>
      <c r="AQ274" s="428"/>
    </row>
    <row r="275" spans="1:43" x14ac:dyDescent="0.2">
      <c r="A275" s="423"/>
      <c r="B275" s="532"/>
      <c r="C275" s="410"/>
      <c r="D275" s="411"/>
      <c r="E275" s="531"/>
      <c r="F275" s="531"/>
      <c r="G275" s="531"/>
      <c r="H275" s="531"/>
      <c r="I275" s="433"/>
      <c r="J275" s="531"/>
      <c r="K275" s="531"/>
      <c r="L275" s="531"/>
      <c r="N275" s="531"/>
      <c r="P275" s="531"/>
      <c r="Q275" s="433" t="s">
        <v>602</v>
      </c>
      <c r="R275" s="531"/>
      <c r="S275" s="531"/>
      <c r="T275" s="531"/>
      <c r="U275" s="531"/>
      <c r="V275" s="531"/>
      <c r="W275" s="531"/>
      <c r="X275" s="531"/>
      <c r="Y275" s="531"/>
      <c r="Z275" s="531"/>
      <c r="AA275" s="433" t="s">
        <v>569</v>
      </c>
      <c r="AB275" s="531"/>
      <c r="AC275" s="531"/>
      <c r="AD275" s="531"/>
      <c r="AE275" s="531"/>
      <c r="AF275" s="531"/>
      <c r="AG275" s="531"/>
      <c r="AH275" s="531"/>
      <c r="AI275" s="531"/>
      <c r="AJ275" s="531"/>
      <c r="AK275" s="531"/>
      <c r="AL275" s="433"/>
      <c r="AM275" s="410"/>
      <c r="AN275" s="411"/>
      <c r="AO275" s="531"/>
      <c r="AP275" s="661">
        <v>813</v>
      </c>
      <c r="AQ275" s="428"/>
    </row>
    <row r="276" spans="1:43" x14ac:dyDescent="0.2">
      <c r="A276" s="423"/>
      <c r="B276" s="532"/>
      <c r="C276" s="410"/>
      <c r="D276" s="411"/>
      <c r="E276" s="531"/>
      <c r="F276" s="531"/>
      <c r="G276" s="531"/>
      <c r="H276" s="531"/>
      <c r="I276" s="433"/>
      <c r="J276" s="531"/>
      <c r="K276" s="531"/>
      <c r="L276" s="531"/>
      <c r="N276" s="531"/>
      <c r="P276" s="531"/>
      <c r="Q276" s="433" t="s">
        <v>570</v>
      </c>
      <c r="R276" s="531"/>
      <c r="S276" s="531"/>
      <c r="T276" s="531"/>
      <c r="U276" s="531"/>
      <c r="V276" s="531"/>
      <c r="W276" s="531"/>
      <c r="X276" s="531"/>
      <c r="Y276" s="531"/>
      <c r="Z276" s="531"/>
      <c r="AA276" s="433" t="s">
        <v>570</v>
      </c>
      <c r="AB276" s="531"/>
      <c r="AC276" s="531"/>
      <c r="AD276" s="531"/>
      <c r="AE276" s="531"/>
      <c r="AF276" s="531"/>
      <c r="AG276" s="531"/>
      <c r="AH276" s="531"/>
      <c r="AI276" s="531"/>
      <c r="AJ276" s="531"/>
      <c r="AK276" s="531"/>
      <c r="AL276" s="433"/>
      <c r="AM276" s="410"/>
      <c r="AN276" s="411"/>
      <c r="AO276" s="531"/>
      <c r="AP276" s="661"/>
      <c r="AQ276" s="428"/>
    </row>
    <row r="277" spans="1:43" ht="12" thickBot="1" x14ac:dyDescent="0.25">
      <c r="A277" s="440"/>
      <c r="B277" s="448"/>
      <c r="C277" s="445"/>
      <c r="D277" s="443"/>
      <c r="E277" s="442"/>
      <c r="F277" s="442"/>
      <c r="G277" s="442"/>
      <c r="H277" s="442"/>
      <c r="I277" s="442"/>
      <c r="J277" s="442"/>
      <c r="K277" s="442"/>
      <c r="L277" s="442"/>
      <c r="M277" s="442"/>
      <c r="N277" s="442"/>
      <c r="O277" s="442"/>
      <c r="P277" s="442"/>
      <c r="Q277" s="442"/>
      <c r="R277" s="442"/>
      <c r="S277" s="442"/>
      <c r="T277" s="442"/>
      <c r="U277" s="442"/>
      <c r="V277" s="442"/>
      <c r="W277" s="442"/>
      <c r="X277" s="442"/>
      <c r="Y277" s="442"/>
      <c r="Z277" s="442"/>
      <c r="AA277" s="442"/>
      <c r="AB277" s="442"/>
      <c r="AC277" s="442"/>
      <c r="AD277" s="442"/>
      <c r="AE277" s="442"/>
      <c r="AF277" s="442"/>
      <c r="AG277" s="442"/>
      <c r="AH277" s="442"/>
      <c r="AI277" s="442"/>
      <c r="AJ277" s="442"/>
      <c r="AK277" s="442"/>
      <c r="AL277" s="566"/>
      <c r="AM277" s="445"/>
      <c r="AN277" s="443"/>
      <c r="AO277" s="442"/>
      <c r="AP277" s="442"/>
      <c r="AQ277" s="449"/>
    </row>
    <row r="278" spans="1:43" x14ac:dyDescent="0.2">
      <c r="A278" s="406"/>
      <c r="B278" s="420"/>
      <c r="C278" s="407"/>
      <c r="D278" s="408"/>
      <c r="E278" s="406"/>
      <c r="F278" s="406"/>
      <c r="G278" s="406"/>
      <c r="H278" s="406"/>
      <c r="I278" s="406"/>
      <c r="J278" s="406"/>
      <c r="K278" s="406"/>
      <c r="L278" s="406"/>
      <c r="M278" s="406"/>
      <c r="N278" s="406"/>
      <c r="O278" s="406"/>
      <c r="P278" s="406"/>
      <c r="Q278" s="406"/>
      <c r="R278" s="406"/>
      <c r="S278" s="406"/>
      <c r="T278" s="406"/>
      <c r="U278" s="407"/>
      <c r="V278" s="408"/>
      <c r="W278" s="406"/>
      <c r="X278" s="406"/>
      <c r="Y278" s="406"/>
      <c r="Z278" s="406"/>
      <c r="AA278" s="406"/>
      <c r="AB278" s="406"/>
      <c r="AC278" s="406"/>
      <c r="AD278" s="406"/>
      <c r="AE278" s="406"/>
      <c r="AF278" s="406"/>
      <c r="AG278" s="406"/>
      <c r="AH278" s="406"/>
      <c r="AI278" s="406"/>
      <c r="AJ278" s="406"/>
      <c r="AK278" s="406"/>
      <c r="AL278" s="565"/>
      <c r="AM278" s="407"/>
      <c r="AN278" s="408"/>
      <c r="AO278" s="406"/>
      <c r="AP278" s="406"/>
      <c r="AQ278" s="406"/>
    </row>
    <row r="279" spans="1:43" x14ac:dyDescent="0.2">
      <c r="A279" s="531"/>
      <c r="B279" s="532">
        <v>812</v>
      </c>
      <c r="C279" s="410"/>
      <c r="D279" s="411"/>
      <c r="E279" s="742" t="str">
        <f ca="1">VLOOKUP(INDIRECT(ADDRESS(ROW(),COLUMN()-3)),Language_Translations,MATCH(Language_Selected,Language_Options,0),FALSE)</f>
        <v>Do you think you will use a contraceptive method to delay or avoid pregnancy at any time in the future?</v>
      </c>
      <c r="F279" s="742"/>
      <c r="G279" s="742"/>
      <c r="H279" s="742"/>
      <c r="I279" s="742"/>
      <c r="J279" s="742"/>
      <c r="K279" s="742"/>
      <c r="L279" s="742"/>
      <c r="M279" s="742"/>
      <c r="N279" s="742"/>
      <c r="O279" s="742"/>
      <c r="P279" s="742"/>
      <c r="Q279" s="742"/>
      <c r="R279" s="742"/>
      <c r="S279" s="742"/>
      <c r="T279" s="742"/>
      <c r="U279" s="410"/>
      <c r="V279" s="411"/>
      <c r="W279" s="563" t="s">
        <v>62</v>
      </c>
      <c r="X279" s="563"/>
      <c r="Y279" s="567" t="s">
        <v>8</v>
      </c>
      <c r="Z279" s="567"/>
      <c r="AA279" s="567"/>
      <c r="AB279" s="567"/>
      <c r="AC279" s="567"/>
      <c r="AD279" s="567"/>
      <c r="AE279" s="567"/>
      <c r="AF279" s="567"/>
      <c r="AG279" s="567"/>
      <c r="AH279" s="567"/>
      <c r="AI279" s="567"/>
      <c r="AJ279" s="567"/>
      <c r="AK279" s="567"/>
      <c r="AL279" s="568" t="s">
        <v>63</v>
      </c>
      <c r="AM279" s="410"/>
      <c r="AN279" s="411"/>
      <c r="AO279" s="531"/>
      <c r="AP279" s="531"/>
      <c r="AQ279" s="531"/>
    </row>
    <row r="280" spans="1:43" x14ac:dyDescent="0.2">
      <c r="A280" s="531"/>
      <c r="B280" s="532"/>
      <c r="C280" s="410"/>
      <c r="D280" s="411"/>
      <c r="E280" s="742"/>
      <c r="F280" s="742"/>
      <c r="G280" s="742"/>
      <c r="H280" s="742"/>
      <c r="I280" s="742"/>
      <c r="J280" s="742"/>
      <c r="K280" s="742"/>
      <c r="L280" s="742"/>
      <c r="M280" s="742"/>
      <c r="N280" s="742"/>
      <c r="O280" s="742"/>
      <c r="P280" s="742"/>
      <c r="Q280" s="742"/>
      <c r="R280" s="742"/>
      <c r="S280" s="742"/>
      <c r="T280" s="742"/>
      <c r="U280" s="410"/>
      <c r="V280" s="411"/>
      <c r="W280" s="563" t="s">
        <v>64</v>
      </c>
      <c r="X280" s="563"/>
      <c r="Y280" s="567" t="s">
        <v>8</v>
      </c>
      <c r="Z280" s="567"/>
      <c r="AA280" s="567"/>
      <c r="AB280" s="567"/>
      <c r="AC280" s="567"/>
      <c r="AD280" s="567"/>
      <c r="AE280" s="567"/>
      <c r="AF280" s="567"/>
      <c r="AG280" s="567"/>
      <c r="AH280" s="567"/>
      <c r="AI280" s="567"/>
      <c r="AJ280" s="567"/>
      <c r="AK280" s="567"/>
      <c r="AL280" s="568" t="s">
        <v>65</v>
      </c>
      <c r="AM280" s="410"/>
      <c r="AN280" s="411"/>
      <c r="AO280" s="531"/>
      <c r="AP280" s="563"/>
      <c r="AQ280" s="563"/>
    </row>
    <row r="281" spans="1:43" x14ac:dyDescent="0.2">
      <c r="A281" s="531"/>
      <c r="B281" s="532"/>
      <c r="C281" s="410"/>
      <c r="D281" s="411"/>
      <c r="E281" s="742"/>
      <c r="F281" s="742"/>
      <c r="G281" s="742"/>
      <c r="H281" s="742"/>
      <c r="I281" s="742"/>
      <c r="J281" s="742"/>
      <c r="K281" s="742"/>
      <c r="L281" s="742"/>
      <c r="M281" s="742"/>
      <c r="N281" s="742"/>
      <c r="O281" s="742"/>
      <c r="P281" s="742"/>
      <c r="Q281" s="742"/>
      <c r="R281" s="742"/>
      <c r="S281" s="742"/>
      <c r="T281" s="742"/>
      <c r="U281" s="410"/>
      <c r="V281" s="411"/>
      <c r="W281" s="563" t="s">
        <v>107</v>
      </c>
      <c r="X281" s="563"/>
      <c r="Y281" s="563"/>
      <c r="Z281" s="563"/>
      <c r="AA281" s="563"/>
      <c r="AB281" s="567" t="s">
        <v>8</v>
      </c>
      <c r="AC281" s="567"/>
      <c r="AD281" s="567"/>
      <c r="AE281" s="567"/>
      <c r="AF281" s="567"/>
      <c r="AG281" s="567"/>
      <c r="AH281" s="567"/>
      <c r="AI281" s="567"/>
      <c r="AJ281" s="567"/>
      <c r="AK281" s="567"/>
      <c r="AL281" s="568" t="s">
        <v>207</v>
      </c>
      <c r="AM281" s="410"/>
      <c r="AN281" s="411"/>
      <c r="AO281" s="563"/>
      <c r="AP281" s="563"/>
      <c r="AQ281" s="531"/>
    </row>
    <row r="282" spans="1:43" x14ac:dyDescent="0.2">
      <c r="A282" s="412"/>
      <c r="B282" s="556"/>
      <c r="C282" s="413"/>
      <c r="D282" s="414"/>
      <c r="E282" s="412"/>
      <c r="F282" s="412"/>
      <c r="G282" s="412"/>
      <c r="H282" s="412"/>
      <c r="I282" s="412"/>
      <c r="J282" s="412"/>
      <c r="K282" s="412"/>
      <c r="L282" s="412"/>
      <c r="M282" s="412"/>
      <c r="N282" s="412"/>
      <c r="O282" s="412"/>
      <c r="P282" s="412"/>
      <c r="Q282" s="412"/>
      <c r="R282" s="412"/>
      <c r="S282" s="412"/>
      <c r="T282" s="412"/>
      <c r="U282" s="413"/>
      <c r="V282" s="414"/>
      <c r="W282" s="412"/>
      <c r="X282" s="412"/>
      <c r="Y282" s="412"/>
      <c r="Z282" s="412"/>
      <c r="AA282" s="412"/>
      <c r="AB282" s="412"/>
      <c r="AC282" s="412"/>
      <c r="AD282" s="412"/>
      <c r="AE282" s="412"/>
      <c r="AF282" s="412"/>
      <c r="AG282" s="412"/>
      <c r="AH282" s="412"/>
      <c r="AI282" s="412"/>
      <c r="AJ282" s="412"/>
      <c r="AK282" s="412"/>
      <c r="AL282" s="542"/>
      <c r="AM282" s="413"/>
      <c r="AN282" s="414"/>
      <c r="AO282" s="412"/>
      <c r="AP282" s="412"/>
      <c r="AQ282" s="412"/>
    </row>
    <row r="283" spans="1:43" x14ac:dyDescent="0.2">
      <c r="A283" s="415"/>
      <c r="B283" s="558"/>
      <c r="C283" s="416"/>
      <c r="D283" s="417"/>
      <c r="E283" s="415"/>
      <c r="F283" s="415"/>
      <c r="G283" s="415"/>
      <c r="H283" s="415"/>
      <c r="I283" s="415"/>
      <c r="J283" s="415"/>
      <c r="K283" s="415"/>
      <c r="L283" s="415"/>
      <c r="M283" s="415"/>
      <c r="N283" s="415"/>
      <c r="O283" s="415"/>
      <c r="P283" s="415"/>
      <c r="Q283" s="415"/>
      <c r="R283" s="415"/>
      <c r="S283" s="415"/>
      <c r="T283" s="415"/>
      <c r="U283" s="416"/>
      <c r="V283" s="417"/>
      <c r="W283" s="415"/>
      <c r="X283" s="415"/>
      <c r="Y283" s="415"/>
      <c r="Z283" s="415"/>
      <c r="AA283" s="415"/>
      <c r="AB283" s="415"/>
      <c r="AC283" s="415"/>
      <c r="AD283" s="415"/>
      <c r="AE283" s="415"/>
      <c r="AF283" s="415"/>
      <c r="AG283" s="415"/>
      <c r="AH283" s="415"/>
      <c r="AI283" s="415"/>
      <c r="AJ283" s="415"/>
      <c r="AK283" s="415"/>
      <c r="AL283" s="427"/>
      <c r="AM283" s="416"/>
      <c r="AN283" s="417"/>
      <c r="AO283" s="415"/>
      <c r="AP283" s="415"/>
      <c r="AQ283" s="415"/>
    </row>
    <row r="284" spans="1:43" x14ac:dyDescent="0.2">
      <c r="A284" s="531"/>
      <c r="B284" s="571">
        <v>813</v>
      </c>
      <c r="C284" s="410"/>
      <c r="D284" s="411"/>
      <c r="E284" s="725" t="s">
        <v>572</v>
      </c>
      <c r="F284" s="725"/>
      <c r="G284" s="725"/>
      <c r="H284" s="725"/>
      <c r="I284" s="725"/>
      <c r="J284" s="725"/>
      <c r="K284" s="725"/>
      <c r="L284" s="725"/>
      <c r="M284" s="725"/>
      <c r="N284" s="725"/>
      <c r="O284" s="725"/>
      <c r="P284" s="725"/>
      <c r="Q284" s="725"/>
      <c r="R284" s="725"/>
      <c r="S284" s="725"/>
      <c r="T284" s="725"/>
      <c r="U284" s="410"/>
      <c r="V284" s="411"/>
      <c r="W284" s="563"/>
      <c r="X284" s="563"/>
      <c r="Y284" s="563"/>
      <c r="Z284" s="563"/>
      <c r="AA284" s="563"/>
      <c r="AB284" s="563"/>
      <c r="AC284" s="563"/>
      <c r="AD284" s="563"/>
      <c r="AE284" s="563"/>
      <c r="AF284" s="563"/>
      <c r="AG284" s="563"/>
      <c r="AH284" s="563"/>
      <c r="AI284" s="563"/>
      <c r="AJ284" s="563"/>
      <c r="AK284" s="563"/>
      <c r="AL284" s="537"/>
      <c r="AM284" s="410"/>
      <c r="AN284" s="411"/>
      <c r="AO284" s="563"/>
      <c r="AP284" s="563"/>
      <c r="AQ284" s="563"/>
    </row>
    <row r="285" spans="1:43" x14ac:dyDescent="0.2">
      <c r="A285" s="531"/>
      <c r="B285" s="571"/>
      <c r="C285" s="410"/>
      <c r="D285" s="411"/>
      <c r="E285" s="531"/>
      <c r="F285" s="531"/>
      <c r="G285" s="531"/>
      <c r="H285" s="531"/>
      <c r="I285" s="531"/>
      <c r="J285" s="531"/>
      <c r="K285" s="531"/>
      <c r="L285" s="531"/>
      <c r="M285" s="531"/>
      <c r="N285" s="531"/>
      <c r="O285" s="531"/>
      <c r="P285" s="531"/>
      <c r="Q285" s="531"/>
      <c r="R285" s="531"/>
      <c r="S285" s="531"/>
      <c r="T285" s="531"/>
      <c r="U285" s="410"/>
      <c r="V285" s="411"/>
      <c r="W285" s="531"/>
      <c r="X285" s="531"/>
      <c r="Y285" s="531"/>
      <c r="Z285" s="531"/>
      <c r="AA285" s="531"/>
      <c r="AB285" s="531"/>
      <c r="AC285" s="531"/>
      <c r="AD285" s="531"/>
      <c r="AE285" s="531"/>
      <c r="AF285" s="531"/>
      <c r="AG285" s="531"/>
      <c r="AH285" s="531"/>
      <c r="AI285" s="531"/>
      <c r="AJ285" s="531"/>
      <c r="AK285" s="531"/>
      <c r="AL285" s="433"/>
      <c r="AM285" s="410"/>
      <c r="AN285" s="411"/>
      <c r="AO285" s="563"/>
      <c r="AP285" s="563"/>
      <c r="AQ285" s="563"/>
    </row>
    <row r="286" spans="1:43" x14ac:dyDescent="0.2">
      <c r="A286" s="531"/>
      <c r="B286" s="571"/>
      <c r="C286" s="410"/>
      <c r="D286" s="411"/>
      <c r="F286" s="531"/>
      <c r="G286" s="531"/>
      <c r="H286" s="531"/>
      <c r="I286" s="531"/>
      <c r="J286" s="433" t="s">
        <v>599</v>
      </c>
      <c r="L286" s="598"/>
      <c r="M286" s="563"/>
      <c r="N286" s="563"/>
      <c r="O286" s="531"/>
      <c r="P286" s="531"/>
      <c r="Q286" s="531"/>
      <c r="R286" s="537" t="s">
        <v>601</v>
      </c>
      <c r="S286" s="563"/>
      <c r="T286" s="563"/>
      <c r="U286" s="410"/>
      <c r="V286" s="411"/>
      <c r="W286" s="563"/>
      <c r="X286" s="563"/>
      <c r="Y286" s="563"/>
      <c r="Z286" s="563"/>
      <c r="AA286" s="563"/>
      <c r="AB286" s="563"/>
      <c r="AC286" s="563"/>
      <c r="AD286" s="563"/>
      <c r="AE286" s="563"/>
      <c r="AF286" s="563"/>
      <c r="AG286" s="563"/>
      <c r="AH286" s="563"/>
      <c r="AI286" s="563"/>
      <c r="AJ286" s="563"/>
      <c r="AK286" s="563"/>
      <c r="AL286" s="537"/>
      <c r="AM286" s="410"/>
      <c r="AN286" s="411"/>
      <c r="AO286" s="563"/>
      <c r="AP286" s="563"/>
      <c r="AQ286" s="563"/>
    </row>
    <row r="287" spans="1:43" x14ac:dyDescent="0.2">
      <c r="A287" s="531"/>
      <c r="B287" s="571"/>
      <c r="C287" s="410"/>
      <c r="D287" s="411"/>
      <c r="E287" s="563"/>
      <c r="F287" s="531"/>
      <c r="G287" s="531"/>
      <c r="H287" s="531"/>
      <c r="I287" s="531"/>
      <c r="J287" s="433" t="s">
        <v>600</v>
      </c>
      <c r="L287" s="598"/>
      <c r="M287" s="563"/>
      <c r="N287" s="563"/>
      <c r="O287" s="531"/>
      <c r="P287" s="531"/>
      <c r="Q287" s="531"/>
      <c r="R287" s="537" t="s">
        <v>600</v>
      </c>
      <c r="S287" s="563"/>
      <c r="T287" s="563"/>
      <c r="U287" s="410"/>
      <c r="V287" s="411"/>
      <c r="W287" s="531" t="s">
        <v>93</v>
      </c>
      <c r="X287" s="531"/>
      <c r="Y287" s="531"/>
      <c r="Z287" s="430" t="s">
        <v>8</v>
      </c>
      <c r="AA287" s="430"/>
      <c r="AB287" s="430"/>
      <c r="AC287" s="430"/>
      <c r="AD287" s="430"/>
      <c r="AE287" s="430"/>
      <c r="AF287" s="430"/>
      <c r="AG287" s="430"/>
      <c r="AH287" s="430"/>
      <c r="AI287" s="430"/>
      <c r="AJ287" s="430"/>
      <c r="AK287" s="430"/>
      <c r="AL287" s="431" t="s">
        <v>94</v>
      </c>
      <c r="AM287" s="410"/>
      <c r="AN287" s="411"/>
      <c r="AO287" s="563"/>
      <c r="AP287" s="587">
        <v>815</v>
      </c>
      <c r="AQ287" s="563"/>
    </row>
    <row r="288" spans="1:43" x14ac:dyDescent="0.2">
      <c r="A288" s="531"/>
      <c r="B288" s="571"/>
      <c r="C288" s="410"/>
      <c r="D288" s="411"/>
      <c r="E288" s="563"/>
      <c r="F288" s="531"/>
      <c r="G288" s="531"/>
      <c r="H288" s="531"/>
      <c r="I288" s="531"/>
      <c r="J288" s="531"/>
      <c r="K288" s="531"/>
      <c r="L288" s="598"/>
      <c r="M288" s="563"/>
      <c r="N288" s="563"/>
      <c r="O288" s="531"/>
      <c r="P288" s="531"/>
      <c r="Q288" s="531"/>
      <c r="R288" s="563"/>
      <c r="S288" s="563"/>
      <c r="T288" s="563"/>
      <c r="U288" s="410"/>
      <c r="V288" s="411"/>
      <c r="W288" s="531"/>
      <c r="X288" s="531"/>
      <c r="Y288" s="531"/>
      <c r="Z288" s="531"/>
      <c r="AA288" s="531"/>
      <c r="AB288" s="531"/>
      <c r="AC288" s="531"/>
      <c r="AD288" s="531"/>
      <c r="AE288" s="531"/>
      <c r="AF288" s="531"/>
      <c r="AG288" s="531"/>
      <c r="AH288" s="531"/>
      <c r="AI288" s="531"/>
      <c r="AJ288" s="531"/>
      <c r="AK288" s="531"/>
      <c r="AL288" s="431"/>
      <c r="AM288" s="410"/>
      <c r="AN288" s="411"/>
      <c r="AO288" s="563"/>
      <c r="AP288" s="587"/>
      <c r="AQ288" s="563"/>
    </row>
    <row r="289" spans="1:43" x14ac:dyDescent="0.2">
      <c r="A289" s="531"/>
      <c r="B289" s="571"/>
      <c r="C289" s="410"/>
      <c r="D289" s="411"/>
      <c r="E289" s="563" t="s">
        <v>201</v>
      </c>
      <c r="F289" s="742" t="str">
        <f ca="1">VLOOKUP(CONCATENATE($B$284&amp;INDIRECT(ADDRESS(ROW(),COLUMN()-1))),Language_Translations,MATCH(Language_Selected,Language_Options,0),FALSE)</f>
        <v>If you could go back to the time you did not have any children and could choose exactly the number of children to have in your whole life, how many would that be?</v>
      </c>
      <c r="G289" s="742"/>
      <c r="H289" s="742"/>
      <c r="I289" s="742"/>
      <c r="J289" s="742"/>
      <c r="K289" s="742"/>
      <c r="L289" s="752"/>
      <c r="M289" s="563" t="s">
        <v>202</v>
      </c>
      <c r="N289" s="742" t="str">
        <f ca="1">VLOOKUP(CONCATENATE($B$284&amp;INDIRECT(ADDRESS(ROW(),COLUMN()-1))),Language_Translations,MATCH(Language_Selected,Language_Options,0),FALSE)</f>
        <v>If you could choose exactly the number of children to have in your whole life, how many would that be?</v>
      </c>
      <c r="O289" s="742"/>
      <c r="P289" s="742"/>
      <c r="Q289" s="742"/>
      <c r="R289" s="742"/>
      <c r="S289" s="742"/>
      <c r="T289" s="742"/>
      <c r="U289" s="410"/>
      <c r="V289" s="411"/>
      <c r="W289" s="563"/>
      <c r="X289" s="563"/>
      <c r="Y289" s="563"/>
      <c r="Z289" s="563"/>
      <c r="AA289" s="563"/>
      <c r="AB289" s="563"/>
      <c r="AC289" s="563"/>
      <c r="AD289" s="563"/>
      <c r="AE289" s="563"/>
      <c r="AF289" s="563"/>
      <c r="AG289" s="563"/>
      <c r="AH289" s="563"/>
      <c r="AI289" s="563"/>
      <c r="AJ289" s="563"/>
      <c r="AK289" s="563"/>
      <c r="AL289" s="537"/>
      <c r="AM289" s="410"/>
      <c r="AN289" s="411"/>
      <c r="AO289" s="563"/>
      <c r="AP289" s="563"/>
      <c r="AQ289" s="563"/>
    </row>
    <row r="290" spans="1:43" x14ac:dyDescent="0.2">
      <c r="A290" s="531"/>
      <c r="B290" s="571"/>
      <c r="C290" s="410"/>
      <c r="D290" s="411"/>
      <c r="F290" s="742"/>
      <c r="G290" s="742"/>
      <c r="H290" s="742"/>
      <c r="I290" s="742"/>
      <c r="J290" s="742"/>
      <c r="K290" s="742"/>
      <c r="L290" s="752"/>
      <c r="M290" s="531"/>
      <c r="N290" s="742"/>
      <c r="O290" s="742"/>
      <c r="P290" s="742"/>
      <c r="Q290" s="742"/>
      <c r="R290" s="742"/>
      <c r="S290" s="742"/>
      <c r="T290" s="742"/>
      <c r="U290" s="410"/>
      <c r="V290" s="411"/>
      <c r="W290" s="531"/>
      <c r="X290" s="531"/>
      <c r="Y290" s="531"/>
      <c r="Z290" s="531"/>
      <c r="AA290" s="531"/>
      <c r="AB290" s="531"/>
      <c r="AC290" s="531"/>
      <c r="AD290" s="531"/>
      <c r="AE290" s="531"/>
      <c r="AF290" s="531"/>
      <c r="AG290" s="531"/>
      <c r="AH290" s="531"/>
      <c r="AI290" s="417"/>
      <c r="AJ290" s="416"/>
      <c r="AK290" s="417"/>
      <c r="AL290" s="584"/>
      <c r="AM290" s="410"/>
      <c r="AN290" s="411"/>
      <c r="AO290" s="563"/>
      <c r="AP290" s="563"/>
      <c r="AQ290" s="563"/>
    </row>
    <row r="291" spans="1:43" x14ac:dyDescent="0.2">
      <c r="A291" s="531"/>
      <c r="B291" s="571"/>
      <c r="C291" s="410"/>
      <c r="D291" s="411"/>
      <c r="E291" s="531"/>
      <c r="F291" s="742"/>
      <c r="G291" s="742"/>
      <c r="H291" s="742"/>
      <c r="I291" s="742"/>
      <c r="J291" s="742"/>
      <c r="K291" s="742"/>
      <c r="L291" s="752"/>
      <c r="M291" s="531"/>
      <c r="N291" s="742"/>
      <c r="O291" s="742"/>
      <c r="P291" s="742"/>
      <c r="Q291" s="742"/>
      <c r="R291" s="742"/>
      <c r="S291" s="742"/>
      <c r="T291" s="742"/>
      <c r="U291" s="410"/>
      <c r="V291" s="411"/>
      <c r="W291" s="531" t="s">
        <v>39</v>
      </c>
      <c r="X291" s="531"/>
      <c r="Y291" s="531"/>
      <c r="Z291" s="430" t="s">
        <v>8</v>
      </c>
      <c r="AA291" s="573"/>
      <c r="AB291" s="430"/>
      <c r="AC291" s="430"/>
      <c r="AD291" s="430"/>
      <c r="AE291" s="430"/>
      <c r="AF291" s="430"/>
      <c r="AG291" s="430"/>
      <c r="AH291" s="430"/>
      <c r="AI291" s="414"/>
      <c r="AJ291" s="413"/>
      <c r="AK291" s="414"/>
      <c r="AL291" s="543"/>
      <c r="AM291" s="410"/>
      <c r="AN291" s="411"/>
      <c r="AO291" s="563"/>
      <c r="AP291" s="563"/>
      <c r="AQ291" s="563"/>
    </row>
    <row r="292" spans="1:43" x14ac:dyDescent="0.2">
      <c r="A292" s="531"/>
      <c r="B292" s="571"/>
      <c r="C292" s="410"/>
      <c r="D292" s="411"/>
      <c r="E292" s="531"/>
      <c r="F292" s="742"/>
      <c r="G292" s="742"/>
      <c r="H292" s="742"/>
      <c r="I292" s="742"/>
      <c r="J292" s="742"/>
      <c r="K292" s="742"/>
      <c r="L292" s="752"/>
      <c r="M292" s="531"/>
      <c r="N292" s="742"/>
      <c r="O292" s="742"/>
      <c r="P292" s="742"/>
      <c r="Q292" s="742"/>
      <c r="R292" s="742"/>
      <c r="S292" s="742"/>
      <c r="T292" s="742"/>
      <c r="U292" s="410"/>
      <c r="V292" s="411"/>
      <c r="W292" s="563"/>
      <c r="X292" s="563"/>
      <c r="Y292" s="563"/>
      <c r="Z292" s="563"/>
      <c r="AA292" s="563"/>
      <c r="AB292" s="563"/>
      <c r="AC292" s="563"/>
      <c r="AD292" s="563"/>
      <c r="AE292" s="563"/>
      <c r="AF292" s="563"/>
      <c r="AG292" s="563"/>
      <c r="AH292" s="563"/>
      <c r="AI292" s="563"/>
      <c r="AJ292" s="563"/>
      <c r="AK292" s="563"/>
      <c r="AL292" s="537"/>
      <c r="AM292" s="410"/>
      <c r="AN292" s="411"/>
      <c r="AO292" s="563"/>
      <c r="AP292" s="563"/>
      <c r="AQ292" s="563"/>
    </row>
    <row r="293" spans="1:43" x14ac:dyDescent="0.2">
      <c r="A293" s="531"/>
      <c r="B293" s="571"/>
      <c r="C293" s="410"/>
      <c r="D293" s="411"/>
      <c r="E293" s="531"/>
      <c r="F293" s="742"/>
      <c r="G293" s="742"/>
      <c r="H293" s="742"/>
      <c r="I293" s="742"/>
      <c r="J293" s="742"/>
      <c r="K293" s="742"/>
      <c r="L293" s="752"/>
      <c r="M293" s="531"/>
      <c r="N293" s="742"/>
      <c r="O293" s="742"/>
      <c r="P293" s="742"/>
      <c r="Q293" s="742"/>
      <c r="R293" s="742"/>
      <c r="S293" s="742"/>
      <c r="T293" s="742"/>
      <c r="U293" s="410"/>
      <c r="V293" s="411"/>
      <c r="W293" s="563"/>
      <c r="X293" s="563"/>
      <c r="Y293" s="563"/>
      <c r="Z293" s="563"/>
      <c r="AA293" s="563"/>
      <c r="AB293" s="563"/>
      <c r="AC293" s="563"/>
      <c r="AD293" s="563"/>
      <c r="AE293" s="563"/>
      <c r="AF293" s="563"/>
      <c r="AG293" s="563"/>
      <c r="AH293" s="563"/>
      <c r="AI293" s="563"/>
      <c r="AJ293" s="563"/>
      <c r="AK293" s="563"/>
      <c r="AL293" s="537"/>
      <c r="AM293" s="410"/>
      <c r="AN293" s="411"/>
      <c r="AO293" s="563"/>
      <c r="AP293" s="563"/>
      <c r="AQ293" s="563"/>
    </row>
    <row r="294" spans="1:43" x14ac:dyDescent="0.2">
      <c r="A294" s="531"/>
      <c r="B294" s="571"/>
      <c r="C294" s="410"/>
      <c r="D294" s="411"/>
      <c r="E294" s="531"/>
      <c r="F294" s="742"/>
      <c r="G294" s="742"/>
      <c r="H294" s="742"/>
      <c r="I294" s="742"/>
      <c r="J294" s="742"/>
      <c r="K294" s="742"/>
      <c r="L294" s="752"/>
      <c r="M294" s="531"/>
      <c r="N294" s="742"/>
      <c r="O294" s="742"/>
      <c r="P294" s="742"/>
      <c r="Q294" s="742"/>
      <c r="R294" s="742"/>
      <c r="S294" s="742"/>
      <c r="T294" s="742"/>
      <c r="U294" s="410"/>
      <c r="V294" s="411"/>
      <c r="W294" s="563" t="s">
        <v>25</v>
      </c>
      <c r="X294" s="563"/>
      <c r="Y294" s="563"/>
      <c r="Z294" s="563"/>
      <c r="AA294" s="531"/>
      <c r="AB294" s="531"/>
      <c r="AC294" s="531"/>
      <c r="AD294" s="531"/>
      <c r="AE294" s="531"/>
      <c r="AF294" s="531"/>
      <c r="AG294" s="531"/>
      <c r="AH294" s="531"/>
      <c r="AI294" s="531"/>
      <c r="AJ294" s="531"/>
      <c r="AK294" s="531"/>
      <c r="AL294" s="433" t="s">
        <v>172</v>
      </c>
      <c r="AM294" s="410"/>
      <c r="AN294" s="411"/>
      <c r="AO294" s="563"/>
      <c r="AP294" s="587">
        <v>815</v>
      </c>
      <c r="AQ294" s="563"/>
    </row>
    <row r="295" spans="1:43" x14ac:dyDescent="0.2">
      <c r="A295" s="531"/>
      <c r="B295" s="571"/>
      <c r="C295" s="410"/>
      <c r="D295" s="411"/>
      <c r="E295" s="531"/>
      <c r="F295" s="742"/>
      <c r="G295" s="742"/>
      <c r="H295" s="742"/>
      <c r="I295" s="742"/>
      <c r="J295" s="742"/>
      <c r="K295" s="742"/>
      <c r="L295" s="752"/>
      <c r="M295" s="531"/>
      <c r="N295" s="742"/>
      <c r="O295" s="742"/>
      <c r="P295" s="742"/>
      <c r="Q295" s="742"/>
      <c r="R295" s="742"/>
      <c r="S295" s="742"/>
      <c r="T295" s="742"/>
      <c r="U295" s="410"/>
      <c r="V295" s="411"/>
      <c r="W295" s="563"/>
      <c r="X295" s="563"/>
      <c r="Y295" s="563"/>
      <c r="Z295" s="746" t="s">
        <v>125</v>
      </c>
      <c r="AA295" s="746"/>
      <c r="AB295" s="746"/>
      <c r="AC295" s="746"/>
      <c r="AD295" s="746"/>
      <c r="AE295" s="746"/>
      <c r="AF295" s="746"/>
      <c r="AG295" s="746"/>
      <c r="AH295" s="746"/>
      <c r="AI295" s="746"/>
      <c r="AJ295" s="746"/>
      <c r="AK295" s="746"/>
      <c r="AL295" s="433"/>
      <c r="AM295" s="410"/>
      <c r="AN295" s="411"/>
      <c r="AO295" s="563"/>
      <c r="AP295" s="563"/>
      <c r="AQ295" s="563"/>
    </row>
    <row r="296" spans="1:43" x14ac:dyDescent="0.2">
      <c r="A296" s="531"/>
      <c r="B296" s="532"/>
      <c r="C296" s="410"/>
      <c r="D296" s="411"/>
      <c r="E296" s="531"/>
      <c r="F296" s="742"/>
      <c r="G296" s="742"/>
      <c r="H296" s="742"/>
      <c r="I296" s="742"/>
      <c r="J296" s="742"/>
      <c r="K296" s="742"/>
      <c r="L296" s="752"/>
      <c r="M296" s="531"/>
      <c r="N296" s="742"/>
      <c r="O296" s="742"/>
      <c r="P296" s="742"/>
      <c r="Q296" s="742"/>
      <c r="R296" s="742"/>
      <c r="S296" s="742"/>
      <c r="T296" s="742"/>
      <c r="U296" s="410"/>
      <c r="V296" s="411"/>
      <c r="W296" s="531"/>
      <c r="X296" s="531"/>
      <c r="Y296" s="531"/>
      <c r="Z296" s="531"/>
      <c r="AA296" s="531"/>
      <c r="AB296" s="531"/>
      <c r="AC296" s="531"/>
      <c r="AD296" s="531"/>
      <c r="AE296" s="531"/>
      <c r="AF296" s="531"/>
      <c r="AG296" s="531"/>
      <c r="AH296" s="531"/>
      <c r="AI296" s="531"/>
      <c r="AJ296" s="531"/>
      <c r="AK296" s="531"/>
      <c r="AL296" s="433"/>
      <c r="AM296" s="410"/>
      <c r="AN296" s="411"/>
      <c r="AO296" s="531"/>
      <c r="AP296" s="531"/>
      <c r="AQ296" s="531"/>
    </row>
    <row r="297" spans="1:43" x14ac:dyDescent="0.2">
      <c r="A297" s="531"/>
      <c r="B297" s="532"/>
      <c r="C297" s="410"/>
      <c r="D297" s="411"/>
      <c r="E297" s="657" t="s">
        <v>575</v>
      </c>
      <c r="F297" s="657"/>
      <c r="G297" s="657"/>
      <c r="H297" s="657"/>
      <c r="I297" s="657"/>
      <c r="J297" s="657"/>
      <c r="K297" s="657"/>
      <c r="L297" s="657"/>
      <c r="M297" s="657"/>
      <c r="N297" s="657"/>
      <c r="O297" s="657"/>
      <c r="P297" s="657"/>
      <c r="Q297" s="657"/>
      <c r="R297" s="657"/>
      <c r="S297" s="657"/>
      <c r="T297" s="657"/>
      <c r="U297" s="410"/>
      <c r="V297" s="411"/>
      <c r="W297" s="531"/>
      <c r="X297" s="531"/>
      <c r="Y297" s="531"/>
      <c r="Z297" s="531"/>
      <c r="AA297" s="531"/>
      <c r="AB297" s="531"/>
      <c r="AC297" s="531"/>
      <c r="AD297" s="531"/>
      <c r="AE297" s="531"/>
      <c r="AF297" s="531"/>
      <c r="AG297" s="531"/>
      <c r="AH297" s="531"/>
      <c r="AI297" s="531"/>
      <c r="AJ297" s="531"/>
      <c r="AK297" s="531"/>
      <c r="AL297" s="433"/>
      <c r="AM297" s="410"/>
      <c r="AN297" s="411"/>
      <c r="AO297" s="531"/>
      <c r="AP297" s="531"/>
      <c r="AQ297" s="531"/>
    </row>
    <row r="298" spans="1:43" ht="12" thickBot="1" x14ac:dyDescent="0.25">
      <c r="A298" s="412"/>
      <c r="B298" s="556"/>
      <c r="C298" s="413"/>
      <c r="D298" s="414"/>
      <c r="E298" s="412"/>
      <c r="F298" s="412"/>
      <c r="G298" s="412"/>
      <c r="H298" s="412"/>
      <c r="I298" s="412"/>
      <c r="J298" s="412"/>
      <c r="K298" s="412"/>
      <c r="L298" s="412"/>
      <c r="M298" s="412"/>
      <c r="N298" s="412"/>
      <c r="O298" s="412"/>
      <c r="P298" s="412"/>
      <c r="Q298" s="412"/>
      <c r="R298" s="412"/>
      <c r="S298" s="412"/>
      <c r="T298" s="412"/>
      <c r="U298" s="413"/>
      <c r="V298" s="414"/>
      <c r="W298" s="412"/>
      <c r="X298" s="412"/>
      <c r="Y298" s="412"/>
      <c r="Z298" s="412"/>
      <c r="AA298" s="412"/>
      <c r="AB298" s="412"/>
      <c r="AC298" s="412"/>
      <c r="AD298" s="412"/>
      <c r="AE298" s="412"/>
      <c r="AF298" s="412"/>
      <c r="AG298" s="412"/>
      <c r="AH298" s="412"/>
      <c r="AI298" s="412"/>
      <c r="AJ298" s="412"/>
      <c r="AK298" s="412"/>
      <c r="AL298" s="542"/>
      <c r="AM298" s="413"/>
      <c r="AN298" s="414"/>
      <c r="AO298" s="412"/>
      <c r="AP298" s="412"/>
      <c r="AQ298" s="412"/>
    </row>
    <row r="299" spans="1:43" x14ac:dyDescent="0.2">
      <c r="A299" s="419"/>
      <c r="B299" s="420"/>
      <c r="C299" s="407"/>
      <c r="D299" s="408"/>
      <c r="E299" s="406"/>
      <c r="F299" s="406"/>
      <c r="G299" s="406"/>
      <c r="H299" s="406"/>
      <c r="I299" s="406"/>
      <c r="J299" s="406"/>
      <c r="K299" s="406"/>
      <c r="L299" s="406"/>
      <c r="M299" s="406"/>
      <c r="N299" s="406"/>
      <c r="O299" s="406"/>
      <c r="P299" s="406"/>
      <c r="Q299" s="406"/>
      <c r="R299" s="406"/>
      <c r="S299" s="406"/>
      <c r="T299" s="406"/>
      <c r="U299" s="406"/>
      <c r="V299" s="406"/>
      <c r="W299" s="406"/>
      <c r="X299" s="406"/>
      <c r="Y299" s="406"/>
      <c r="Z299" s="406"/>
      <c r="AA299" s="406"/>
      <c r="AB299" s="406"/>
      <c r="AC299" s="406"/>
      <c r="AD299" s="406"/>
      <c r="AE299" s="406"/>
      <c r="AF299" s="406"/>
      <c r="AG299" s="406"/>
      <c r="AH299" s="406"/>
      <c r="AI299" s="406"/>
      <c r="AJ299" s="406"/>
      <c r="AK299" s="406"/>
      <c r="AL299" s="565"/>
      <c r="AM299" s="407"/>
      <c r="AN299" s="408"/>
      <c r="AO299" s="406"/>
      <c r="AP299" s="406"/>
      <c r="AQ299" s="421"/>
    </row>
    <row r="300" spans="1:43" x14ac:dyDescent="0.2">
      <c r="A300" s="423"/>
      <c r="B300" s="532">
        <v>817</v>
      </c>
      <c r="C300" s="410"/>
      <c r="D300" s="411"/>
      <c r="E300" s="725" t="s">
        <v>773</v>
      </c>
      <c r="F300" s="725"/>
      <c r="G300" s="725"/>
      <c r="H300" s="725"/>
      <c r="I300" s="725"/>
      <c r="J300" s="725"/>
      <c r="K300" s="725"/>
      <c r="L300" s="725"/>
      <c r="M300" s="725"/>
      <c r="N300" s="725"/>
      <c r="O300" s="725"/>
      <c r="P300" s="725"/>
      <c r="Q300" s="725"/>
      <c r="R300" s="725"/>
      <c r="S300" s="725"/>
      <c r="T300" s="725"/>
      <c r="U300" s="531"/>
      <c r="V300" s="531"/>
      <c r="W300" s="531"/>
      <c r="X300" s="531"/>
      <c r="Y300" s="531"/>
      <c r="Z300" s="531"/>
      <c r="AA300" s="531"/>
      <c r="AB300" s="531"/>
      <c r="AC300" s="531"/>
      <c r="AD300" s="531"/>
      <c r="AE300" s="531"/>
      <c r="AF300" s="531"/>
      <c r="AG300" s="531"/>
      <c r="AH300" s="531"/>
      <c r="AI300" s="531"/>
      <c r="AJ300" s="531"/>
      <c r="AK300" s="531"/>
      <c r="AL300" s="433"/>
      <c r="AM300" s="410"/>
      <c r="AN300" s="411"/>
      <c r="AO300" s="531"/>
      <c r="AP300" s="531"/>
      <c r="AQ300" s="428"/>
    </row>
    <row r="301" spans="1:43" x14ac:dyDescent="0.2">
      <c r="A301" s="423"/>
      <c r="B301" s="532"/>
      <c r="C301" s="410"/>
      <c r="D301" s="411"/>
      <c r="E301" s="531"/>
      <c r="F301" s="531"/>
      <c r="G301" s="531"/>
      <c r="H301" s="531"/>
      <c r="I301" s="531"/>
      <c r="J301" s="531"/>
      <c r="K301" s="531"/>
      <c r="L301" s="531"/>
      <c r="M301" s="531"/>
      <c r="N301" s="531"/>
      <c r="O301" s="531"/>
      <c r="P301" s="531"/>
      <c r="Q301" s="531"/>
      <c r="R301" s="531"/>
      <c r="S301" s="531"/>
      <c r="T301" s="531"/>
      <c r="U301" s="531"/>
      <c r="V301" s="531"/>
      <c r="W301" s="531"/>
      <c r="X301" s="531"/>
      <c r="Y301" s="531"/>
      <c r="Z301" s="531"/>
      <c r="AA301" s="531"/>
      <c r="AB301" s="531"/>
      <c r="AC301" s="531"/>
      <c r="AD301" s="531"/>
      <c r="AE301" s="531"/>
      <c r="AF301" s="531"/>
      <c r="AG301" s="531"/>
      <c r="AH301" s="531"/>
      <c r="AI301" s="531"/>
      <c r="AJ301" s="531"/>
      <c r="AK301" s="531"/>
      <c r="AL301" s="433"/>
      <c r="AM301" s="410"/>
      <c r="AN301" s="411"/>
      <c r="AO301" s="531"/>
      <c r="AP301" s="531"/>
      <c r="AQ301" s="428"/>
    </row>
    <row r="302" spans="1:43" x14ac:dyDescent="0.2">
      <c r="A302" s="423"/>
      <c r="B302" s="532"/>
      <c r="C302" s="410"/>
      <c r="D302" s="411"/>
      <c r="E302" s="531"/>
      <c r="F302" s="531"/>
      <c r="G302" s="531"/>
      <c r="H302" s="531"/>
      <c r="I302" s="531"/>
      <c r="J302" s="433" t="s">
        <v>569</v>
      </c>
      <c r="K302" s="531"/>
      <c r="L302" s="531"/>
      <c r="M302" s="531"/>
      <c r="N302" s="531"/>
      <c r="O302" s="531"/>
      <c r="P302" s="531"/>
      <c r="Q302" s="433" t="s">
        <v>569</v>
      </c>
      <c r="R302" s="531"/>
      <c r="S302" s="531"/>
      <c r="U302" s="531"/>
      <c r="V302" s="531"/>
      <c r="W302" s="531"/>
      <c r="X302" s="531"/>
      <c r="Y302" s="531"/>
      <c r="Z302" s="531"/>
      <c r="AA302" s="433" t="s">
        <v>568</v>
      </c>
      <c r="AB302" s="531"/>
      <c r="AC302" s="531"/>
      <c r="AD302" s="531"/>
      <c r="AE302" s="531"/>
      <c r="AF302" s="531"/>
      <c r="AG302" s="531"/>
      <c r="AH302" s="531"/>
      <c r="AI302" s="531"/>
      <c r="AJ302" s="531"/>
      <c r="AK302" s="531"/>
      <c r="AL302" s="433"/>
      <c r="AM302" s="410"/>
      <c r="AN302" s="411"/>
      <c r="AO302" s="531"/>
      <c r="AP302" s="719" t="s">
        <v>1423</v>
      </c>
      <c r="AQ302" s="428"/>
    </row>
    <row r="303" spans="1:43" x14ac:dyDescent="0.2">
      <c r="A303" s="423"/>
      <c r="B303" s="532"/>
      <c r="C303" s="410"/>
      <c r="D303" s="411"/>
      <c r="E303" s="531"/>
      <c r="F303" s="531"/>
      <c r="G303" s="531"/>
      <c r="H303" s="531"/>
      <c r="I303" s="531"/>
      <c r="J303" s="433" t="s">
        <v>489</v>
      </c>
      <c r="K303" s="531"/>
      <c r="L303" s="531"/>
      <c r="M303" s="531"/>
      <c r="N303" s="531"/>
      <c r="O303" s="531"/>
      <c r="P303" s="531"/>
      <c r="Q303" s="433" t="s">
        <v>100</v>
      </c>
      <c r="R303" s="531"/>
      <c r="S303" s="531"/>
      <c r="U303" s="531"/>
      <c r="V303" s="531"/>
      <c r="W303" s="531"/>
      <c r="X303" s="531"/>
      <c r="Y303" s="531"/>
      <c r="Z303" s="531"/>
      <c r="AA303" s="433" t="s">
        <v>598</v>
      </c>
      <c r="AB303" s="531"/>
      <c r="AC303" s="531"/>
      <c r="AD303" s="531"/>
      <c r="AE303" s="531"/>
      <c r="AF303" s="531"/>
      <c r="AG303" s="531"/>
      <c r="AH303" s="531"/>
      <c r="AI303" s="531"/>
      <c r="AJ303" s="531"/>
      <c r="AK303" s="531"/>
      <c r="AL303" s="433"/>
      <c r="AM303" s="410"/>
      <c r="AN303" s="411"/>
      <c r="AO303" s="531"/>
      <c r="AP303" s="719"/>
      <c r="AQ303" s="428"/>
    </row>
    <row r="304" spans="1:43" x14ac:dyDescent="0.2">
      <c r="A304" s="423"/>
      <c r="B304" s="532"/>
      <c r="C304" s="410"/>
      <c r="D304" s="411"/>
      <c r="E304" s="531"/>
      <c r="F304" s="531"/>
      <c r="G304" s="531"/>
      <c r="H304" s="531"/>
      <c r="I304" s="531"/>
      <c r="J304" s="433" t="s">
        <v>583</v>
      </c>
      <c r="K304" s="531"/>
      <c r="L304" s="531"/>
      <c r="M304" s="531"/>
      <c r="N304" s="531"/>
      <c r="O304" s="531"/>
      <c r="P304" s="531"/>
      <c r="Q304" s="433" t="s">
        <v>497</v>
      </c>
      <c r="R304" s="531"/>
      <c r="S304" s="531"/>
      <c r="U304" s="531"/>
      <c r="V304" s="531"/>
      <c r="W304" s="531"/>
      <c r="X304" s="531"/>
      <c r="Y304" s="531"/>
      <c r="Z304" s="531"/>
      <c r="AA304" s="531"/>
      <c r="AB304" s="531"/>
      <c r="AC304" s="531"/>
      <c r="AD304" s="531"/>
      <c r="AE304" s="531"/>
      <c r="AF304" s="531"/>
      <c r="AG304" s="531"/>
      <c r="AH304" s="531"/>
      <c r="AI304" s="531"/>
      <c r="AJ304" s="531"/>
      <c r="AK304" s="531"/>
      <c r="AL304" s="433"/>
      <c r="AM304" s="410"/>
      <c r="AN304" s="411"/>
      <c r="AO304" s="531"/>
      <c r="AP304" s="531"/>
      <c r="AQ304" s="428"/>
    </row>
    <row r="305" spans="1:43" ht="12" thickBot="1" x14ac:dyDescent="0.25">
      <c r="A305" s="440"/>
      <c r="B305" s="448"/>
      <c r="C305" s="445"/>
      <c r="D305" s="443"/>
      <c r="E305" s="442"/>
      <c r="F305" s="442"/>
      <c r="G305" s="442"/>
      <c r="H305" s="442"/>
      <c r="I305" s="442"/>
      <c r="J305" s="442"/>
      <c r="K305" s="442"/>
      <c r="L305" s="442"/>
      <c r="M305" s="442"/>
      <c r="N305" s="442"/>
      <c r="O305" s="442"/>
      <c r="P305" s="442"/>
      <c r="Q305" s="442"/>
      <c r="R305" s="442"/>
      <c r="S305" s="442"/>
      <c r="T305" s="442"/>
      <c r="U305" s="442"/>
      <c r="V305" s="442"/>
      <c r="W305" s="442"/>
      <c r="X305" s="442"/>
      <c r="Y305" s="442"/>
      <c r="Z305" s="442"/>
      <c r="AA305" s="442"/>
      <c r="AB305" s="442"/>
      <c r="AC305" s="442"/>
      <c r="AD305" s="442"/>
      <c r="AE305" s="442"/>
      <c r="AF305" s="442"/>
      <c r="AG305" s="442"/>
      <c r="AH305" s="442"/>
      <c r="AI305" s="442"/>
      <c r="AJ305" s="442"/>
      <c r="AK305" s="442"/>
      <c r="AL305" s="566"/>
      <c r="AM305" s="445"/>
      <c r="AN305" s="443"/>
      <c r="AO305" s="442"/>
      <c r="AP305" s="442"/>
      <c r="AQ305" s="449"/>
    </row>
    <row r="306" spans="1:43" x14ac:dyDescent="0.2">
      <c r="A306" s="419"/>
      <c r="B306" s="420"/>
      <c r="C306" s="407"/>
      <c r="D306" s="408"/>
      <c r="E306" s="406"/>
      <c r="F306" s="406"/>
      <c r="G306" s="406"/>
      <c r="H306" s="406"/>
      <c r="I306" s="406"/>
      <c r="J306" s="406"/>
      <c r="K306" s="406"/>
      <c r="L306" s="406"/>
      <c r="M306" s="406"/>
      <c r="N306" s="406"/>
      <c r="O306" s="406"/>
      <c r="P306" s="406"/>
      <c r="Q306" s="406"/>
      <c r="R306" s="406"/>
      <c r="S306" s="406"/>
      <c r="T306" s="406"/>
      <c r="U306" s="406"/>
      <c r="V306" s="406"/>
      <c r="W306" s="406"/>
      <c r="X306" s="406"/>
      <c r="Y306" s="406"/>
      <c r="Z306" s="406"/>
      <c r="AA306" s="406"/>
      <c r="AB306" s="406"/>
      <c r="AC306" s="406"/>
      <c r="AD306" s="406"/>
      <c r="AE306" s="406"/>
      <c r="AF306" s="406"/>
      <c r="AG306" s="406"/>
      <c r="AH306" s="406"/>
      <c r="AI306" s="406"/>
      <c r="AJ306" s="406"/>
      <c r="AK306" s="406"/>
      <c r="AL306" s="565"/>
      <c r="AM306" s="407"/>
      <c r="AN306" s="408"/>
      <c r="AO306" s="406"/>
      <c r="AP306" s="406"/>
      <c r="AQ306" s="421"/>
    </row>
    <row r="307" spans="1:43" x14ac:dyDescent="0.2">
      <c r="A307" s="423"/>
      <c r="B307" s="532">
        <v>818</v>
      </c>
      <c r="C307" s="410"/>
      <c r="D307" s="411"/>
      <c r="E307" s="725" t="s">
        <v>538</v>
      </c>
      <c r="F307" s="725"/>
      <c r="G307" s="725"/>
      <c r="H307" s="725"/>
      <c r="I307" s="725"/>
      <c r="J307" s="725"/>
      <c r="K307" s="725"/>
      <c r="L307" s="725"/>
      <c r="M307" s="725"/>
      <c r="N307" s="725"/>
      <c r="O307" s="725"/>
      <c r="P307" s="725"/>
      <c r="Q307" s="725"/>
      <c r="R307" s="725"/>
      <c r="S307" s="725"/>
      <c r="T307" s="725"/>
      <c r="U307" s="531" t="s">
        <v>1425</v>
      </c>
      <c r="V307" s="531"/>
      <c r="W307" s="603" t="s">
        <v>1424</v>
      </c>
      <c r="X307" s="589"/>
      <c r="Y307" s="589"/>
      <c r="Z307" s="589"/>
      <c r="AA307" s="589"/>
      <c r="AB307" s="589"/>
      <c r="AC307" s="531"/>
      <c r="AD307" s="531"/>
      <c r="AE307" s="531"/>
      <c r="AF307" s="531"/>
      <c r="AG307" s="531"/>
      <c r="AH307" s="531"/>
      <c r="AI307" s="531"/>
      <c r="AJ307" s="531"/>
      <c r="AK307" s="531"/>
      <c r="AL307" s="433"/>
      <c r="AM307" s="410"/>
      <c r="AN307" s="411"/>
      <c r="AO307" s="531"/>
      <c r="AP307" s="531"/>
      <c r="AQ307" s="428"/>
    </row>
    <row r="308" spans="1:43" x14ac:dyDescent="0.2">
      <c r="A308" s="423"/>
      <c r="B308" s="532"/>
      <c r="C308" s="410"/>
      <c r="D308" s="411"/>
      <c r="E308" s="591"/>
      <c r="F308" s="591"/>
      <c r="G308" s="591"/>
      <c r="H308" s="591"/>
      <c r="I308" s="591"/>
      <c r="J308" s="591"/>
      <c r="K308" s="591"/>
      <c r="L308" s="591"/>
      <c r="M308" s="591"/>
      <c r="N308" s="591"/>
      <c r="O308" s="591"/>
      <c r="P308" s="591"/>
      <c r="Q308" s="591"/>
      <c r="R308" s="591"/>
      <c r="S308" s="591"/>
      <c r="T308" s="591"/>
      <c r="U308" s="531"/>
      <c r="V308" s="531"/>
      <c r="W308" s="531"/>
      <c r="X308" s="531"/>
      <c r="Y308" s="531"/>
      <c r="Z308" s="531"/>
      <c r="AA308" s="531"/>
      <c r="AB308" s="531"/>
      <c r="AC308" s="531"/>
      <c r="AD308" s="531"/>
      <c r="AE308" s="531"/>
      <c r="AF308" s="531"/>
      <c r="AG308" s="531"/>
      <c r="AH308" s="531"/>
      <c r="AI308" s="531"/>
      <c r="AJ308" s="531"/>
      <c r="AK308" s="531"/>
      <c r="AL308" s="433"/>
      <c r="AM308" s="410"/>
      <c r="AN308" s="411"/>
      <c r="AO308" s="531"/>
      <c r="AP308" s="531"/>
      <c r="AQ308" s="428"/>
    </row>
    <row r="309" spans="1:43" x14ac:dyDescent="0.2">
      <c r="A309" s="423"/>
      <c r="B309" s="532"/>
      <c r="C309" s="410"/>
      <c r="D309" s="411"/>
      <c r="E309" s="531"/>
      <c r="F309" s="531"/>
      <c r="G309" s="531"/>
      <c r="H309" s="531"/>
      <c r="I309" s="531"/>
      <c r="J309" s="531"/>
      <c r="K309" s="531"/>
      <c r="L309" s="531"/>
      <c r="M309" s="531"/>
      <c r="N309" s="531"/>
      <c r="O309" s="531"/>
      <c r="P309" s="531"/>
      <c r="R309" s="531"/>
      <c r="S309" s="531"/>
      <c r="U309" s="531"/>
      <c r="V309" s="531"/>
      <c r="W309" s="531"/>
      <c r="X309" s="433" t="s">
        <v>184</v>
      </c>
      <c r="Y309" s="531"/>
      <c r="Z309" s="531"/>
      <c r="AA309" s="531"/>
      <c r="AB309" s="531"/>
      <c r="AC309" s="531"/>
      <c r="AD309" s="531"/>
      <c r="AE309" s="531"/>
      <c r="AF309" s="531"/>
      <c r="AG309" s="531"/>
      <c r="AH309" s="531"/>
      <c r="AI309" s="531"/>
      <c r="AJ309" s="531"/>
      <c r="AK309" s="531"/>
      <c r="AL309" s="433"/>
      <c r="AM309" s="410"/>
      <c r="AN309" s="411"/>
      <c r="AO309" s="531"/>
      <c r="AP309" s="531"/>
      <c r="AQ309" s="428"/>
    </row>
    <row r="310" spans="1:43" x14ac:dyDescent="0.2">
      <c r="A310" s="423"/>
      <c r="B310" s="532"/>
      <c r="C310" s="410"/>
      <c r="D310" s="411"/>
      <c r="E310" s="531"/>
      <c r="F310" s="531"/>
      <c r="G310" s="531"/>
      <c r="H310" s="531"/>
      <c r="I310" s="531"/>
      <c r="J310" s="433" t="s">
        <v>489</v>
      </c>
      <c r="K310" s="531"/>
      <c r="L310" s="531"/>
      <c r="M310" s="531"/>
      <c r="N310" s="531"/>
      <c r="O310" s="531"/>
      <c r="P310" s="531"/>
      <c r="R310" s="531"/>
      <c r="S310" s="531"/>
      <c r="U310" s="531"/>
      <c r="V310" s="531"/>
      <c r="W310" s="531"/>
      <c r="X310" s="433" t="s">
        <v>489</v>
      </c>
      <c r="Y310" s="531"/>
      <c r="Z310" s="531"/>
      <c r="AA310" s="531"/>
      <c r="AB310" s="531"/>
      <c r="AC310" s="531"/>
      <c r="AD310" s="531"/>
      <c r="AE310" s="531"/>
      <c r="AF310" s="531"/>
      <c r="AG310" s="531"/>
      <c r="AH310" s="531"/>
      <c r="AI310" s="531"/>
      <c r="AJ310" s="531"/>
      <c r="AK310" s="531"/>
      <c r="AL310" s="433"/>
      <c r="AM310" s="410"/>
      <c r="AN310" s="411"/>
      <c r="AO310" s="531"/>
      <c r="AP310" s="751">
        <v>820</v>
      </c>
      <c r="AQ310" s="428"/>
    </row>
    <row r="311" spans="1:43" x14ac:dyDescent="0.2">
      <c r="A311" s="423"/>
      <c r="B311" s="532"/>
      <c r="C311" s="410"/>
      <c r="D311" s="411"/>
      <c r="E311" s="531"/>
      <c r="F311" s="531"/>
      <c r="G311" s="531"/>
      <c r="H311" s="531"/>
      <c r="I311" s="531"/>
      <c r="J311" s="433" t="s">
        <v>539</v>
      </c>
      <c r="K311" s="531"/>
      <c r="L311" s="531"/>
      <c r="M311" s="531"/>
      <c r="N311" s="531"/>
      <c r="O311" s="531"/>
      <c r="P311" s="531"/>
      <c r="R311" s="531"/>
      <c r="S311" s="531"/>
      <c r="U311" s="531"/>
      <c r="V311" s="531"/>
      <c r="W311" s="531"/>
      <c r="X311" s="433" t="s">
        <v>539</v>
      </c>
      <c r="Y311" s="531"/>
      <c r="Z311" s="531"/>
      <c r="AA311" s="531"/>
      <c r="AB311" s="531"/>
      <c r="AC311" s="531"/>
      <c r="AD311" s="531"/>
      <c r="AE311" s="531"/>
      <c r="AF311" s="531"/>
      <c r="AG311" s="531"/>
      <c r="AH311" s="531"/>
      <c r="AI311" s="531"/>
      <c r="AJ311" s="531"/>
      <c r="AK311" s="531"/>
      <c r="AL311" s="433"/>
      <c r="AM311" s="410"/>
      <c r="AN311" s="411"/>
      <c r="AO311" s="531"/>
      <c r="AP311" s="751"/>
      <c r="AQ311" s="428"/>
    </row>
    <row r="312" spans="1:43" x14ac:dyDescent="0.2">
      <c r="A312" s="423"/>
      <c r="B312" s="532"/>
      <c r="C312" s="410"/>
      <c r="D312" s="411"/>
      <c r="E312" s="531"/>
      <c r="F312" s="531"/>
      <c r="G312" s="531"/>
      <c r="H312" s="531"/>
      <c r="I312" s="531"/>
      <c r="J312" s="433"/>
      <c r="K312" s="531"/>
      <c r="L312" s="531"/>
      <c r="M312" s="531"/>
      <c r="N312" s="531"/>
      <c r="O312" s="531"/>
      <c r="P312" s="531"/>
      <c r="Q312" s="433"/>
      <c r="R312" s="531"/>
      <c r="S312" s="531"/>
      <c r="U312" s="531"/>
      <c r="V312" s="531"/>
      <c r="W312" s="531"/>
      <c r="X312" s="433"/>
      <c r="Y312" s="531"/>
      <c r="Z312" s="531"/>
      <c r="AA312" s="531"/>
      <c r="AB312" s="531"/>
      <c r="AC312" s="531"/>
      <c r="AD312" s="531"/>
      <c r="AE312" s="531"/>
      <c r="AF312" s="531"/>
      <c r="AG312" s="531"/>
      <c r="AH312" s="531"/>
      <c r="AI312" s="531"/>
      <c r="AJ312" s="531"/>
      <c r="AK312" s="531"/>
      <c r="AL312" s="433"/>
      <c r="AM312" s="410"/>
      <c r="AN312" s="411"/>
      <c r="AO312" s="531"/>
      <c r="AP312" s="531"/>
      <c r="AQ312" s="428"/>
    </row>
    <row r="313" spans="1:43" x14ac:dyDescent="0.2">
      <c r="A313" s="423"/>
      <c r="B313" s="532"/>
      <c r="C313" s="410"/>
      <c r="D313" s="411"/>
      <c r="E313" s="563"/>
      <c r="F313" s="531"/>
      <c r="G313" s="531"/>
      <c r="H313" s="531"/>
      <c r="I313" s="531"/>
      <c r="J313" s="563"/>
      <c r="K313" s="531"/>
      <c r="L313" s="531"/>
      <c r="M313" s="531"/>
      <c r="N313" s="531"/>
      <c r="O313" s="531"/>
      <c r="P313" s="531"/>
      <c r="Q313" s="433"/>
      <c r="R313" s="531"/>
      <c r="S313" s="531"/>
      <c r="U313" s="531"/>
      <c r="V313" s="531"/>
      <c r="W313" s="531"/>
      <c r="X313" s="531"/>
      <c r="Y313" s="531"/>
      <c r="Z313" s="531"/>
      <c r="AA313" s="531"/>
      <c r="AB313" s="531"/>
      <c r="AC313" s="531"/>
      <c r="AD313" s="531"/>
      <c r="AE313" s="531"/>
      <c r="AF313" s="531"/>
      <c r="AG313" s="531"/>
      <c r="AH313" s="531"/>
      <c r="AI313" s="531"/>
      <c r="AJ313" s="531"/>
      <c r="AK313" s="531"/>
      <c r="AL313" s="433"/>
      <c r="AM313" s="410"/>
      <c r="AN313" s="411"/>
      <c r="AO313" s="531"/>
      <c r="AP313" s="531"/>
      <c r="AQ313" s="428"/>
    </row>
    <row r="314" spans="1:43" ht="12" thickBot="1" x14ac:dyDescent="0.25">
      <c r="A314" s="440"/>
      <c r="B314" s="448"/>
      <c r="C314" s="445"/>
      <c r="D314" s="443"/>
      <c r="E314" s="442"/>
      <c r="F314" s="442"/>
      <c r="G314" s="442"/>
      <c r="H314" s="442"/>
      <c r="I314" s="442"/>
      <c r="J314" s="442"/>
      <c r="K314" s="442"/>
      <c r="L314" s="442"/>
      <c r="M314" s="442"/>
      <c r="N314" s="442"/>
      <c r="O314" s="442"/>
      <c r="P314" s="442"/>
      <c r="Q314" s="442"/>
      <c r="R314" s="442"/>
      <c r="S314" s="442"/>
      <c r="T314" s="442"/>
      <c r="U314" s="442"/>
      <c r="V314" s="442"/>
      <c r="W314" s="442"/>
      <c r="X314" s="442"/>
      <c r="Y314" s="442"/>
      <c r="Z314" s="442"/>
      <c r="AA314" s="442"/>
      <c r="AB314" s="442"/>
      <c r="AC314" s="442"/>
      <c r="AD314" s="442"/>
      <c r="AE314" s="442"/>
      <c r="AF314" s="442"/>
      <c r="AG314" s="442"/>
      <c r="AH314" s="442"/>
      <c r="AI314" s="442"/>
      <c r="AJ314" s="442"/>
      <c r="AK314" s="442"/>
      <c r="AL314" s="566"/>
      <c r="AM314" s="445"/>
      <c r="AN314" s="443"/>
      <c r="AO314" s="442"/>
      <c r="AP314" s="442"/>
      <c r="AQ314" s="449"/>
    </row>
    <row r="315" spans="1:43" x14ac:dyDescent="0.2">
      <c r="A315" s="406"/>
      <c r="B315" s="420"/>
      <c r="C315" s="407"/>
      <c r="D315" s="408"/>
      <c r="E315" s="406"/>
      <c r="F315" s="406"/>
      <c r="G315" s="406"/>
      <c r="H315" s="406"/>
      <c r="I315" s="406"/>
      <c r="J315" s="406"/>
      <c r="K315" s="406"/>
      <c r="L315" s="406"/>
      <c r="M315" s="406"/>
      <c r="N315" s="406"/>
      <c r="O315" s="406"/>
      <c r="P315" s="406"/>
      <c r="Q315" s="406"/>
      <c r="R315" s="406"/>
      <c r="S315" s="406"/>
      <c r="T315" s="406"/>
      <c r="U315" s="407"/>
      <c r="V315" s="408"/>
      <c r="W315" s="406"/>
      <c r="X315" s="406"/>
      <c r="Y315" s="406"/>
      <c r="Z315" s="406"/>
      <c r="AA315" s="406"/>
      <c r="AB315" s="406"/>
      <c r="AC315" s="406"/>
      <c r="AD315" s="406"/>
      <c r="AE315" s="406"/>
      <c r="AF315" s="406"/>
      <c r="AG315" s="406"/>
      <c r="AH315" s="406"/>
      <c r="AI315" s="406"/>
      <c r="AJ315" s="406"/>
      <c r="AK315" s="406"/>
      <c r="AL315" s="565"/>
      <c r="AM315" s="407"/>
      <c r="AN315" s="408"/>
      <c r="AO315" s="406"/>
      <c r="AP315" s="406"/>
      <c r="AQ315" s="406"/>
    </row>
    <row r="316" spans="1:43" x14ac:dyDescent="0.2">
      <c r="A316" s="531"/>
      <c r="B316" s="532">
        <v>819</v>
      </c>
      <c r="C316" s="410"/>
      <c r="D316" s="411"/>
      <c r="E316" s="741" t="str">
        <f ca="1">VLOOKUP(INDIRECT(ADDRESS(ROW(),COLUMN()-3)),Language_Translations,MATCH(Language_Selected,Language_Options,0),FALSE)</f>
        <v>Would you say that using contraception is mainly your decision, mainly your (husband's/partner's) decision, or did you both decide together?</v>
      </c>
      <c r="F316" s="741"/>
      <c r="G316" s="741"/>
      <c r="H316" s="741"/>
      <c r="I316" s="741"/>
      <c r="J316" s="741"/>
      <c r="K316" s="741"/>
      <c r="L316" s="741"/>
      <c r="M316" s="741"/>
      <c r="N316" s="741"/>
      <c r="O316" s="741"/>
      <c r="P316" s="741"/>
      <c r="Q316" s="741"/>
      <c r="R316" s="741"/>
      <c r="S316" s="741"/>
      <c r="T316" s="741"/>
      <c r="U316" s="410"/>
      <c r="V316" s="411"/>
      <c r="W316" s="563" t="s">
        <v>585</v>
      </c>
      <c r="X316" s="563"/>
      <c r="Y316" s="563"/>
      <c r="Z316" s="563"/>
      <c r="AA316" s="563"/>
      <c r="AB316" s="563"/>
      <c r="AC316" s="563"/>
      <c r="AE316" s="567" t="s">
        <v>8</v>
      </c>
      <c r="AF316" s="567"/>
      <c r="AG316" s="573"/>
      <c r="AH316" s="567"/>
      <c r="AI316" s="567"/>
      <c r="AJ316" s="567"/>
      <c r="AK316" s="567"/>
      <c r="AL316" s="568" t="s">
        <v>63</v>
      </c>
      <c r="AM316" s="410"/>
      <c r="AN316" s="411"/>
      <c r="AO316" s="531"/>
      <c r="AP316" s="531"/>
      <c r="AQ316" s="531"/>
    </row>
    <row r="317" spans="1:43" x14ac:dyDescent="0.2">
      <c r="A317" s="531"/>
      <c r="B317" s="532"/>
      <c r="C317" s="410"/>
      <c r="D317" s="411"/>
      <c r="E317" s="741"/>
      <c r="F317" s="741"/>
      <c r="G317" s="741"/>
      <c r="H317" s="741"/>
      <c r="I317" s="741"/>
      <c r="J317" s="741"/>
      <c r="K317" s="741"/>
      <c r="L317" s="741"/>
      <c r="M317" s="741"/>
      <c r="N317" s="741"/>
      <c r="O317" s="741"/>
      <c r="P317" s="741"/>
      <c r="Q317" s="741"/>
      <c r="R317" s="741"/>
      <c r="S317" s="741"/>
      <c r="T317" s="741"/>
      <c r="U317" s="410"/>
      <c r="V317" s="411"/>
      <c r="W317" s="563" t="s">
        <v>586</v>
      </c>
      <c r="X317" s="563"/>
      <c r="Y317" s="563"/>
      <c r="Z317" s="563"/>
      <c r="AA317" s="563"/>
      <c r="AB317" s="563"/>
      <c r="AC317" s="563"/>
      <c r="AD317" s="563"/>
      <c r="AE317" s="563"/>
      <c r="AF317" s="567" t="s">
        <v>8</v>
      </c>
      <c r="AG317" s="567"/>
      <c r="AH317" s="567"/>
      <c r="AI317" s="573"/>
      <c r="AJ317" s="567"/>
      <c r="AK317" s="567"/>
      <c r="AL317" s="568" t="s">
        <v>65</v>
      </c>
      <c r="AM317" s="410"/>
      <c r="AN317" s="411"/>
      <c r="AO317" s="531"/>
      <c r="AQ317" s="531"/>
    </row>
    <row r="318" spans="1:43" x14ac:dyDescent="0.2">
      <c r="A318" s="531"/>
      <c r="B318" s="532"/>
      <c r="C318" s="410"/>
      <c r="D318" s="411"/>
      <c r="E318" s="741"/>
      <c r="F318" s="741"/>
      <c r="G318" s="741"/>
      <c r="H318" s="741"/>
      <c r="I318" s="741"/>
      <c r="J318" s="741"/>
      <c r="K318" s="741"/>
      <c r="L318" s="741"/>
      <c r="M318" s="741"/>
      <c r="N318" s="741"/>
      <c r="O318" s="741"/>
      <c r="P318" s="741"/>
      <c r="Q318" s="741"/>
      <c r="R318" s="741"/>
      <c r="S318" s="741"/>
      <c r="T318" s="741"/>
      <c r="U318" s="410"/>
      <c r="V318" s="411"/>
      <c r="W318" s="563" t="s">
        <v>587</v>
      </c>
      <c r="X318" s="563"/>
      <c r="Y318" s="563"/>
      <c r="Z318" s="563"/>
      <c r="AA318" s="563"/>
      <c r="AC318" s="567" t="s">
        <v>8</v>
      </c>
      <c r="AD318" s="567"/>
      <c r="AE318" s="567"/>
      <c r="AF318" s="567"/>
      <c r="AG318" s="567"/>
      <c r="AH318" s="567"/>
      <c r="AI318" s="567"/>
      <c r="AJ318" s="567"/>
      <c r="AK318" s="567"/>
      <c r="AL318" s="568" t="s">
        <v>71</v>
      </c>
      <c r="AM318" s="410"/>
      <c r="AN318" s="411"/>
      <c r="AO318" s="531"/>
      <c r="AP318" s="531">
        <v>821</v>
      </c>
      <c r="AQ318" s="531"/>
    </row>
    <row r="319" spans="1:43" x14ac:dyDescent="0.2">
      <c r="A319" s="531"/>
      <c r="B319" s="532"/>
      <c r="C319" s="410"/>
      <c r="D319" s="411"/>
      <c r="E319" s="741"/>
      <c r="F319" s="741"/>
      <c r="G319" s="741"/>
      <c r="H319" s="741"/>
      <c r="I319" s="741"/>
      <c r="J319" s="741"/>
      <c r="K319" s="741"/>
      <c r="L319" s="741"/>
      <c r="M319" s="741"/>
      <c r="N319" s="741"/>
      <c r="O319" s="741"/>
      <c r="P319" s="741"/>
      <c r="Q319" s="741"/>
      <c r="R319" s="741"/>
      <c r="S319" s="741"/>
      <c r="T319" s="741"/>
      <c r="U319" s="410"/>
      <c r="V319" s="411"/>
      <c r="W319" s="563"/>
      <c r="X319" s="563"/>
      <c r="Y319" s="563"/>
      <c r="Z319" s="563"/>
      <c r="AA319" s="563"/>
      <c r="AC319" s="567"/>
      <c r="AD319" s="567"/>
      <c r="AE319" s="567"/>
      <c r="AF319" s="567"/>
      <c r="AG319" s="567"/>
      <c r="AH319" s="567"/>
      <c r="AI319" s="567"/>
      <c r="AJ319" s="567"/>
      <c r="AK319" s="567"/>
      <c r="AL319" s="568"/>
      <c r="AM319" s="410"/>
      <c r="AN319" s="411"/>
      <c r="AO319" s="531"/>
      <c r="AP319" s="531"/>
      <c r="AQ319" s="531"/>
    </row>
    <row r="320" spans="1:43" x14ac:dyDescent="0.2">
      <c r="A320" s="531"/>
      <c r="B320" s="532"/>
      <c r="C320" s="410"/>
      <c r="D320" s="411"/>
      <c r="E320" s="741"/>
      <c r="F320" s="741"/>
      <c r="G320" s="741"/>
      <c r="H320" s="741"/>
      <c r="I320" s="741"/>
      <c r="J320" s="741"/>
      <c r="K320" s="741"/>
      <c r="L320" s="741"/>
      <c r="M320" s="741"/>
      <c r="N320" s="741"/>
      <c r="O320" s="741"/>
      <c r="P320" s="741"/>
      <c r="Q320" s="741"/>
      <c r="R320" s="741"/>
      <c r="S320" s="741"/>
      <c r="T320" s="741"/>
      <c r="U320" s="410"/>
      <c r="V320" s="411"/>
      <c r="W320" s="563" t="s">
        <v>25</v>
      </c>
      <c r="X320" s="563"/>
      <c r="Y320" s="563"/>
      <c r="Z320" s="563"/>
      <c r="AA320" s="531"/>
      <c r="AB320" s="531"/>
      <c r="AC320" s="531"/>
      <c r="AD320" s="531"/>
      <c r="AE320" s="531"/>
      <c r="AF320" s="531"/>
      <c r="AG320" s="531"/>
      <c r="AH320" s="531"/>
      <c r="AI320" s="531"/>
      <c r="AJ320" s="531"/>
      <c r="AK320" s="531"/>
      <c r="AL320" s="568" t="s">
        <v>211</v>
      </c>
      <c r="AM320" s="410"/>
      <c r="AN320" s="411"/>
      <c r="AO320" s="531"/>
      <c r="AP320" s="531"/>
      <c r="AQ320" s="531"/>
    </row>
    <row r="321" spans="1:43" x14ac:dyDescent="0.2">
      <c r="A321" s="531"/>
      <c r="B321" s="532"/>
      <c r="C321" s="410"/>
      <c r="D321" s="411"/>
      <c r="E321" s="741"/>
      <c r="F321" s="741"/>
      <c r="G321" s="741"/>
      <c r="H321" s="741"/>
      <c r="I321" s="741"/>
      <c r="J321" s="741"/>
      <c r="K321" s="741"/>
      <c r="L321" s="741"/>
      <c r="M321" s="741"/>
      <c r="N321" s="741"/>
      <c r="O321" s="741"/>
      <c r="P321" s="741"/>
      <c r="Q321" s="741"/>
      <c r="R321" s="741"/>
      <c r="S321" s="741"/>
      <c r="T321" s="741"/>
      <c r="U321" s="410"/>
      <c r="V321" s="411"/>
      <c r="W321" s="563"/>
      <c r="X321" s="563"/>
      <c r="Y321" s="563"/>
      <c r="Z321" s="746" t="s">
        <v>125</v>
      </c>
      <c r="AA321" s="746"/>
      <c r="AB321" s="746"/>
      <c r="AC321" s="746"/>
      <c r="AD321" s="746"/>
      <c r="AE321" s="746"/>
      <c r="AF321" s="746"/>
      <c r="AG321" s="746"/>
      <c r="AH321" s="746"/>
      <c r="AI321" s="746"/>
      <c r="AJ321" s="746"/>
      <c r="AK321" s="746"/>
      <c r="AL321" s="537"/>
      <c r="AM321" s="410"/>
      <c r="AN321" s="411"/>
      <c r="AO321" s="531"/>
      <c r="AP321" s="531"/>
      <c r="AQ321" s="531"/>
    </row>
    <row r="322" spans="1:43" x14ac:dyDescent="0.2">
      <c r="A322" s="412"/>
      <c r="B322" s="556"/>
      <c r="C322" s="413"/>
      <c r="D322" s="414"/>
      <c r="E322" s="412"/>
      <c r="F322" s="412"/>
      <c r="G322" s="412"/>
      <c r="H322" s="412"/>
      <c r="I322" s="412"/>
      <c r="J322" s="412"/>
      <c r="K322" s="412"/>
      <c r="L322" s="412"/>
      <c r="M322" s="412"/>
      <c r="N322" s="412"/>
      <c r="O322" s="412"/>
      <c r="P322" s="412"/>
      <c r="Q322" s="412"/>
      <c r="R322" s="412"/>
      <c r="S322" s="412"/>
      <c r="T322" s="412"/>
      <c r="U322" s="413"/>
      <c r="V322" s="414"/>
      <c r="W322" s="412"/>
      <c r="X322" s="412"/>
      <c r="Y322" s="412"/>
      <c r="Z322" s="412"/>
      <c r="AA322" s="412"/>
      <c r="AB322" s="412"/>
      <c r="AC322" s="412"/>
      <c r="AD322" s="412"/>
      <c r="AE322" s="412"/>
      <c r="AF322" s="412"/>
      <c r="AG322" s="412"/>
      <c r="AH322" s="412"/>
      <c r="AI322" s="412"/>
      <c r="AJ322" s="412"/>
      <c r="AK322" s="412"/>
      <c r="AL322" s="542"/>
      <c r="AM322" s="413"/>
      <c r="AN322" s="414"/>
      <c r="AO322" s="412"/>
      <c r="AP322" s="412"/>
      <c r="AQ322" s="412"/>
    </row>
    <row r="323" spans="1:43" x14ac:dyDescent="0.2">
      <c r="A323" s="415"/>
      <c r="B323" s="558"/>
      <c r="C323" s="416"/>
      <c r="D323" s="417"/>
      <c r="E323" s="415"/>
      <c r="F323" s="415"/>
      <c r="G323" s="415"/>
      <c r="H323" s="415"/>
      <c r="I323" s="415"/>
      <c r="J323" s="415"/>
      <c r="K323" s="415"/>
      <c r="L323" s="415"/>
      <c r="M323" s="415"/>
      <c r="N323" s="415"/>
      <c r="O323" s="415"/>
      <c r="P323" s="415"/>
      <c r="Q323" s="415"/>
      <c r="R323" s="415"/>
      <c r="S323" s="415"/>
      <c r="T323" s="415"/>
      <c r="U323" s="416"/>
      <c r="V323" s="417"/>
      <c r="W323" s="415"/>
      <c r="X323" s="415"/>
      <c r="Y323" s="415"/>
      <c r="Z323" s="415"/>
      <c r="AA323" s="415"/>
      <c r="AB323" s="415"/>
      <c r="AC323" s="415"/>
      <c r="AD323" s="415"/>
      <c r="AE323" s="415"/>
      <c r="AF323" s="415"/>
      <c r="AG323" s="415"/>
      <c r="AH323" s="415"/>
      <c r="AI323" s="415"/>
      <c r="AJ323" s="415"/>
      <c r="AK323" s="415"/>
      <c r="AL323" s="427"/>
      <c r="AM323" s="416"/>
      <c r="AN323" s="417"/>
      <c r="AO323" s="415"/>
      <c r="AP323" s="415"/>
      <c r="AQ323" s="415"/>
    </row>
    <row r="324" spans="1:43" x14ac:dyDescent="0.2">
      <c r="A324" s="531"/>
      <c r="B324" s="532">
        <v>820</v>
      </c>
      <c r="C324" s="410"/>
      <c r="D324" s="411"/>
      <c r="E324" s="741" t="str">
        <f ca="1">VLOOKUP(INDIRECT(ADDRESS(ROW(),COLUMN()-3)),Language_Translations,MATCH(Language_Selected,Language_Options,0),FALSE)</f>
        <v>Would you say that not using contraception is mainly your decision, mainly your (husband's/partner's) decision, or did you both decide together?</v>
      </c>
      <c r="F324" s="741"/>
      <c r="G324" s="741"/>
      <c r="H324" s="741"/>
      <c r="I324" s="741"/>
      <c r="J324" s="741"/>
      <c r="K324" s="741"/>
      <c r="L324" s="741"/>
      <c r="M324" s="741"/>
      <c r="N324" s="741"/>
      <c r="O324" s="741"/>
      <c r="P324" s="741"/>
      <c r="Q324" s="741"/>
      <c r="R324" s="741"/>
      <c r="S324" s="741"/>
      <c r="T324" s="741"/>
      <c r="U324" s="410"/>
      <c r="V324" s="411"/>
      <c r="W324" s="563" t="s">
        <v>585</v>
      </c>
      <c r="X324" s="563"/>
      <c r="Y324" s="563"/>
      <c r="Z324" s="563"/>
      <c r="AA324" s="563"/>
      <c r="AB324" s="563"/>
      <c r="AC324" s="563"/>
      <c r="AE324" s="567" t="s">
        <v>8</v>
      </c>
      <c r="AF324" s="567"/>
      <c r="AG324" s="573"/>
      <c r="AH324" s="567"/>
      <c r="AI324" s="567"/>
      <c r="AJ324" s="567"/>
      <c r="AK324" s="567"/>
      <c r="AL324" s="568" t="s">
        <v>63</v>
      </c>
      <c r="AM324" s="410"/>
      <c r="AN324" s="411"/>
      <c r="AO324" s="531"/>
      <c r="AP324" s="531"/>
      <c r="AQ324" s="531"/>
    </row>
    <row r="325" spans="1:43" x14ac:dyDescent="0.2">
      <c r="A325" s="531"/>
      <c r="B325" s="532"/>
      <c r="C325" s="410"/>
      <c r="D325" s="411"/>
      <c r="E325" s="741"/>
      <c r="F325" s="741"/>
      <c r="G325" s="741"/>
      <c r="H325" s="741"/>
      <c r="I325" s="741"/>
      <c r="J325" s="741"/>
      <c r="K325" s="741"/>
      <c r="L325" s="741"/>
      <c r="M325" s="741"/>
      <c r="N325" s="741"/>
      <c r="O325" s="741"/>
      <c r="P325" s="741"/>
      <c r="Q325" s="741"/>
      <c r="R325" s="741"/>
      <c r="S325" s="741"/>
      <c r="T325" s="741"/>
      <c r="U325" s="410"/>
      <c r="V325" s="411"/>
      <c r="W325" s="563" t="s">
        <v>586</v>
      </c>
      <c r="X325" s="563"/>
      <c r="Y325" s="563"/>
      <c r="Z325" s="563"/>
      <c r="AA325" s="563"/>
      <c r="AB325" s="563"/>
      <c r="AC325" s="563"/>
      <c r="AD325" s="563"/>
      <c r="AE325" s="563"/>
      <c r="AF325" s="567" t="s">
        <v>8</v>
      </c>
      <c r="AG325" s="567"/>
      <c r="AH325" s="567"/>
      <c r="AI325" s="573"/>
      <c r="AJ325" s="567"/>
      <c r="AK325" s="567"/>
      <c r="AL325" s="568" t="s">
        <v>65</v>
      </c>
      <c r="AM325" s="410"/>
      <c r="AN325" s="411"/>
      <c r="AO325" s="531"/>
      <c r="AP325" s="531"/>
      <c r="AQ325" s="531"/>
    </row>
    <row r="326" spans="1:43" x14ac:dyDescent="0.2">
      <c r="A326" s="531"/>
      <c r="B326" s="532"/>
      <c r="C326" s="410"/>
      <c r="D326" s="411"/>
      <c r="E326" s="741"/>
      <c r="F326" s="741"/>
      <c r="G326" s="741"/>
      <c r="H326" s="741"/>
      <c r="I326" s="741"/>
      <c r="J326" s="741"/>
      <c r="K326" s="741"/>
      <c r="L326" s="741"/>
      <c r="M326" s="741"/>
      <c r="N326" s="741"/>
      <c r="O326" s="741"/>
      <c r="P326" s="741"/>
      <c r="Q326" s="741"/>
      <c r="R326" s="741"/>
      <c r="S326" s="741"/>
      <c r="T326" s="741"/>
      <c r="U326" s="410"/>
      <c r="V326" s="411"/>
      <c r="W326" s="563" t="s">
        <v>587</v>
      </c>
      <c r="X326" s="563"/>
      <c r="Y326" s="563"/>
      <c r="Z326" s="563"/>
      <c r="AA326" s="563"/>
      <c r="AC326" s="567" t="s">
        <v>8</v>
      </c>
      <c r="AD326" s="567"/>
      <c r="AE326" s="567"/>
      <c r="AF326" s="567"/>
      <c r="AG326" s="567"/>
      <c r="AH326" s="567"/>
      <c r="AI326" s="567"/>
      <c r="AJ326" s="567"/>
      <c r="AK326" s="567"/>
      <c r="AL326" s="568" t="s">
        <v>71</v>
      </c>
      <c r="AM326" s="410"/>
      <c r="AN326" s="411"/>
      <c r="AO326" s="531"/>
      <c r="AP326" s="531"/>
      <c r="AQ326" s="531"/>
    </row>
    <row r="327" spans="1:43" x14ac:dyDescent="0.2">
      <c r="A327" s="531"/>
      <c r="B327" s="532"/>
      <c r="C327" s="410"/>
      <c r="D327" s="411"/>
      <c r="E327" s="741"/>
      <c r="F327" s="741"/>
      <c r="G327" s="741"/>
      <c r="H327" s="741"/>
      <c r="I327" s="741"/>
      <c r="J327" s="741"/>
      <c r="K327" s="741"/>
      <c r="L327" s="741"/>
      <c r="M327" s="741"/>
      <c r="N327" s="741"/>
      <c r="O327" s="741"/>
      <c r="P327" s="741"/>
      <c r="Q327" s="741"/>
      <c r="R327" s="741"/>
      <c r="S327" s="741"/>
      <c r="T327" s="741"/>
      <c r="U327" s="410"/>
      <c r="V327" s="411"/>
      <c r="W327" s="563"/>
      <c r="X327" s="563"/>
      <c r="Y327" s="563"/>
      <c r="Z327" s="563"/>
      <c r="AA327" s="563"/>
      <c r="AC327" s="567"/>
      <c r="AD327" s="567"/>
      <c r="AE327" s="567"/>
      <c r="AF327" s="567"/>
      <c r="AG327" s="567"/>
      <c r="AH327" s="567"/>
      <c r="AI327" s="567"/>
      <c r="AJ327" s="567"/>
      <c r="AK327" s="567"/>
      <c r="AL327" s="568"/>
      <c r="AM327" s="410"/>
      <c r="AN327" s="411"/>
      <c r="AO327" s="531"/>
      <c r="AP327" s="531"/>
      <c r="AQ327" s="531"/>
    </row>
    <row r="328" spans="1:43" x14ac:dyDescent="0.2">
      <c r="A328" s="531"/>
      <c r="B328" s="532"/>
      <c r="C328" s="410"/>
      <c r="D328" s="411"/>
      <c r="E328" s="741"/>
      <c r="F328" s="741"/>
      <c r="G328" s="741"/>
      <c r="H328" s="741"/>
      <c r="I328" s="741"/>
      <c r="J328" s="741"/>
      <c r="K328" s="741"/>
      <c r="L328" s="741"/>
      <c r="M328" s="741"/>
      <c r="N328" s="741"/>
      <c r="O328" s="741"/>
      <c r="P328" s="741"/>
      <c r="Q328" s="741"/>
      <c r="R328" s="741"/>
      <c r="S328" s="741"/>
      <c r="T328" s="741"/>
      <c r="U328" s="410"/>
      <c r="V328" s="411"/>
      <c r="W328" s="563" t="s">
        <v>25</v>
      </c>
      <c r="X328" s="563"/>
      <c r="Y328" s="563"/>
      <c r="Z328" s="563"/>
      <c r="AA328" s="531"/>
      <c r="AB328" s="531"/>
      <c r="AC328" s="531"/>
      <c r="AD328" s="531"/>
      <c r="AE328" s="531"/>
      <c r="AF328" s="531"/>
      <c r="AG328" s="531"/>
      <c r="AH328" s="531"/>
      <c r="AI328" s="531"/>
      <c r="AJ328" s="531"/>
      <c r="AK328" s="531"/>
      <c r="AL328" s="568" t="s">
        <v>211</v>
      </c>
      <c r="AM328" s="410"/>
      <c r="AN328" s="411"/>
      <c r="AO328" s="531"/>
      <c r="AP328" s="531"/>
      <c r="AQ328" s="531"/>
    </row>
    <row r="329" spans="1:43" x14ac:dyDescent="0.2">
      <c r="A329" s="531"/>
      <c r="B329" s="532"/>
      <c r="C329" s="410"/>
      <c r="D329" s="411"/>
      <c r="E329" s="741"/>
      <c r="F329" s="741"/>
      <c r="G329" s="741"/>
      <c r="H329" s="741"/>
      <c r="I329" s="741"/>
      <c r="J329" s="741"/>
      <c r="K329" s="741"/>
      <c r="L329" s="741"/>
      <c r="M329" s="741"/>
      <c r="N329" s="741"/>
      <c r="O329" s="741"/>
      <c r="P329" s="741"/>
      <c r="Q329" s="741"/>
      <c r="R329" s="741"/>
      <c r="S329" s="741"/>
      <c r="T329" s="741"/>
      <c r="U329" s="410"/>
      <c r="V329" s="411"/>
      <c r="W329" s="563"/>
      <c r="X329" s="563"/>
      <c r="Y329" s="563"/>
      <c r="Z329" s="746" t="s">
        <v>125</v>
      </c>
      <c r="AA329" s="746"/>
      <c r="AB329" s="746"/>
      <c r="AC329" s="746"/>
      <c r="AD329" s="746"/>
      <c r="AE329" s="746"/>
      <c r="AF329" s="746"/>
      <c r="AG329" s="746"/>
      <c r="AH329" s="746"/>
      <c r="AI329" s="746"/>
      <c r="AJ329" s="746"/>
      <c r="AK329" s="746"/>
      <c r="AL329" s="537"/>
      <c r="AM329" s="410"/>
      <c r="AN329" s="411"/>
      <c r="AO329" s="531"/>
      <c r="AP329" s="531"/>
      <c r="AQ329" s="531"/>
    </row>
    <row r="330" spans="1:43" ht="12" thickBot="1" x14ac:dyDescent="0.25">
      <c r="A330" s="442"/>
      <c r="B330" s="448"/>
      <c r="C330" s="445"/>
      <c r="D330" s="443"/>
      <c r="E330" s="600"/>
      <c r="F330" s="442"/>
      <c r="G330" s="442"/>
      <c r="H330" s="442"/>
      <c r="I330" s="442"/>
      <c r="J330" s="442"/>
      <c r="K330" s="442"/>
      <c r="L330" s="442"/>
      <c r="M330" s="442"/>
      <c r="N330" s="442"/>
      <c r="O330" s="442"/>
      <c r="P330" s="442"/>
      <c r="Q330" s="442"/>
      <c r="R330" s="442"/>
      <c r="S330" s="442"/>
      <c r="T330" s="442"/>
      <c r="U330" s="445"/>
      <c r="V330" s="443"/>
      <c r="W330" s="442"/>
      <c r="X330" s="442"/>
      <c r="Y330" s="442"/>
      <c r="Z330" s="442"/>
      <c r="AA330" s="442"/>
      <c r="AB330" s="442"/>
      <c r="AC330" s="442"/>
      <c r="AD330" s="442"/>
      <c r="AE330" s="442"/>
      <c r="AF330" s="442"/>
      <c r="AG330" s="442"/>
      <c r="AH330" s="442"/>
      <c r="AI330" s="442"/>
      <c r="AJ330" s="442"/>
      <c r="AK330" s="442"/>
      <c r="AL330" s="566"/>
      <c r="AM330" s="445"/>
      <c r="AN330" s="443"/>
      <c r="AO330" s="442"/>
      <c r="AP330" s="442"/>
      <c r="AQ330" s="442"/>
    </row>
    <row r="331" spans="1:43" x14ac:dyDescent="0.2">
      <c r="A331" s="419"/>
      <c r="B331" s="420"/>
      <c r="C331" s="407"/>
      <c r="D331" s="408"/>
      <c r="E331" s="406"/>
      <c r="F331" s="406"/>
      <c r="G331" s="406"/>
      <c r="H331" s="406"/>
      <c r="I331" s="406"/>
      <c r="J331" s="406"/>
      <c r="K331" s="406"/>
      <c r="L331" s="406"/>
      <c r="M331" s="406"/>
      <c r="N331" s="406"/>
      <c r="O331" s="406"/>
      <c r="P331" s="406"/>
      <c r="Q331" s="406"/>
      <c r="R331" s="406"/>
      <c r="S331" s="406"/>
      <c r="T331" s="406"/>
      <c r="U331" s="406"/>
      <c r="V331" s="406"/>
      <c r="W331" s="406"/>
      <c r="X331" s="406"/>
      <c r="Y331" s="406"/>
      <c r="Z331" s="406"/>
      <c r="AA331" s="406"/>
      <c r="AB331" s="406"/>
      <c r="AC331" s="406"/>
      <c r="AD331" s="406"/>
      <c r="AE331" s="406"/>
      <c r="AF331" s="406"/>
      <c r="AG331" s="406"/>
      <c r="AH331" s="406"/>
      <c r="AI331" s="406"/>
      <c r="AJ331" s="406"/>
      <c r="AK331" s="406"/>
      <c r="AL331" s="565"/>
      <c r="AM331" s="407"/>
      <c r="AN331" s="408"/>
      <c r="AO331" s="406"/>
      <c r="AP331" s="406"/>
      <c r="AQ331" s="421"/>
    </row>
    <row r="332" spans="1:43" x14ac:dyDescent="0.2">
      <c r="A332" s="423"/>
      <c r="B332" s="532">
        <v>821</v>
      </c>
      <c r="C332" s="410"/>
      <c r="D332" s="411"/>
      <c r="E332" s="725" t="s">
        <v>484</v>
      </c>
      <c r="F332" s="725"/>
      <c r="G332" s="725"/>
      <c r="H332" s="725"/>
      <c r="I332" s="725"/>
      <c r="J332" s="725"/>
      <c r="K332" s="725"/>
      <c r="L332" s="725"/>
      <c r="M332" s="725"/>
      <c r="N332" s="725"/>
      <c r="O332" s="725"/>
      <c r="P332" s="725"/>
      <c r="Q332" s="725"/>
      <c r="R332" s="725"/>
      <c r="S332" s="725"/>
      <c r="T332" s="725"/>
      <c r="U332" s="531"/>
      <c r="V332" s="531"/>
      <c r="W332" s="531"/>
      <c r="X332" s="531"/>
      <c r="Y332" s="531"/>
      <c r="Z332" s="531"/>
      <c r="AA332" s="531"/>
      <c r="AB332" s="531"/>
      <c r="AC332" s="531"/>
      <c r="AD332" s="531"/>
      <c r="AE332" s="531"/>
      <c r="AF332" s="531"/>
      <c r="AG332" s="531"/>
      <c r="AH332" s="531"/>
      <c r="AI332" s="531"/>
      <c r="AJ332" s="531"/>
      <c r="AK332" s="531"/>
      <c r="AL332" s="433"/>
      <c r="AM332" s="410"/>
      <c r="AN332" s="411"/>
      <c r="AO332" s="531"/>
      <c r="AP332" s="531"/>
      <c r="AQ332" s="428"/>
    </row>
    <row r="333" spans="1:43" x14ac:dyDescent="0.2">
      <c r="A333" s="423"/>
      <c r="B333" s="532"/>
      <c r="C333" s="410"/>
      <c r="D333" s="411"/>
      <c r="E333" s="531"/>
      <c r="F333" s="531"/>
      <c r="G333" s="531"/>
      <c r="H333" s="531"/>
      <c r="I333" s="531"/>
      <c r="J333" s="531"/>
      <c r="K333" s="531"/>
      <c r="L333" s="531"/>
      <c r="M333" s="531"/>
      <c r="N333" s="531"/>
      <c r="O333" s="531"/>
      <c r="P333" s="531"/>
      <c r="Q333" s="531"/>
      <c r="R333" s="531"/>
      <c r="S333" s="531"/>
      <c r="T333" s="531"/>
      <c r="U333" s="531"/>
      <c r="V333" s="531"/>
      <c r="W333" s="531"/>
      <c r="X333" s="531"/>
      <c r="Y333" s="531"/>
      <c r="Z333" s="531"/>
      <c r="AA333" s="531"/>
      <c r="AB333" s="531"/>
      <c r="AC333" s="531"/>
      <c r="AD333" s="531"/>
      <c r="AE333" s="531"/>
      <c r="AF333" s="531"/>
      <c r="AG333" s="531"/>
      <c r="AH333" s="531"/>
      <c r="AI333" s="531"/>
      <c r="AJ333" s="531"/>
      <c r="AK333" s="531"/>
      <c r="AL333" s="433"/>
      <c r="AM333" s="410"/>
      <c r="AN333" s="411"/>
      <c r="AO333" s="531"/>
      <c r="AP333" s="531"/>
      <c r="AQ333" s="428"/>
    </row>
    <row r="334" spans="1:43" x14ac:dyDescent="0.2">
      <c r="A334" s="423"/>
      <c r="B334" s="532"/>
      <c r="C334" s="410"/>
      <c r="D334" s="411"/>
      <c r="E334" s="531"/>
      <c r="F334" s="531"/>
      <c r="G334" s="531"/>
      <c r="H334" s="531"/>
      <c r="I334" s="531"/>
      <c r="J334" s="531"/>
      <c r="L334" s="531"/>
      <c r="M334" s="531"/>
      <c r="N334" s="531"/>
      <c r="O334" s="433" t="s">
        <v>485</v>
      </c>
      <c r="P334" s="531"/>
      <c r="R334" s="531"/>
      <c r="S334" s="531"/>
      <c r="T334" s="531"/>
      <c r="U334" s="531"/>
      <c r="V334" s="531"/>
      <c r="W334" s="531"/>
      <c r="X334" s="531"/>
      <c r="Y334" s="531"/>
      <c r="Z334" s="531"/>
      <c r="AA334" s="433" t="s">
        <v>486</v>
      </c>
      <c r="AC334" s="531"/>
      <c r="AD334" s="531"/>
      <c r="AE334" s="531"/>
      <c r="AF334" s="531"/>
      <c r="AG334" s="531"/>
      <c r="AH334" s="531"/>
      <c r="AI334" s="531"/>
      <c r="AJ334" s="531"/>
      <c r="AK334" s="531"/>
      <c r="AL334" s="433"/>
      <c r="AM334" s="410"/>
      <c r="AN334" s="411"/>
      <c r="AO334" s="531"/>
      <c r="AP334" s="661" t="s">
        <v>1423</v>
      </c>
      <c r="AQ334" s="428"/>
    </row>
    <row r="335" spans="1:43" x14ac:dyDescent="0.2">
      <c r="A335" s="423"/>
      <c r="B335" s="532"/>
      <c r="C335" s="410"/>
      <c r="D335" s="411"/>
      <c r="E335" s="531"/>
      <c r="F335" s="531"/>
      <c r="G335" s="531"/>
      <c r="H335" s="531"/>
      <c r="I335" s="531"/>
      <c r="J335" s="531"/>
      <c r="L335" s="531"/>
      <c r="M335" s="531"/>
      <c r="N335" s="531"/>
      <c r="O335" s="433" t="s">
        <v>482</v>
      </c>
      <c r="P335" s="531"/>
      <c r="R335" s="531"/>
      <c r="S335" s="531"/>
      <c r="T335" s="531"/>
      <c r="U335" s="531"/>
      <c r="V335" s="531"/>
      <c r="W335" s="531"/>
      <c r="X335" s="531"/>
      <c r="Y335" s="531"/>
      <c r="Z335" s="531"/>
      <c r="AA335" s="433" t="s">
        <v>482</v>
      </c>
      <c r="AC335" s="531"/>
      <c r="AD335" s="531"/>
      <c r="AE335" s="531"/>
      <c r="AF335" s="531"/>
      <c r="AG335" s="531"/>
      <c r="AH335" s="531"/>
      <c r="AI335" s="531"/>
      <c r="AJ335" s="531"/>
      <c r="AK335" s="531"/>
      <c r="AL335" s="433"/>
      <c r="AM335" s="410"/>
      <c r="AN335" s="411"/>
      <c r="AO335" s="531"/>
      <c r="AP335" s="661"/>
      <c r="AQ335" s="428"/>
    </row>
    <row r="336" spans="1:43" ht="12" thickBot="1" x14ac:dyDescent="0.25">
      <c r="A336" s="440"/>
      <c r="B336" s="448"/>
      <c r="C336" s="445"/>
      <c r="D336" s="443"/>
      <c r="E336" s="442"/>
      <c r="F336" s="442"/>
      <c r="G336" s="442"/>
      <c r="H336" s="442"/>
      <c r="I336" s="442"/>
      <c r="J336" s="442"/>
      <c r="K336" s="442"/>
      <c r="L336" s="442"/>
      <c r="M336" s="442"/>
      <c r="N336" s="442"/>
      <c r="O336" s="442"/>
      <c r="P336" s="442"/>
      <c r="Q336" s="442"/>
      <c r="R336" s="442"/>
      <c r="S336" s="442"/>
      <c r="T336" s="442"/>
      <c r="U336" s="442"/>
      <c r="V336" s="442"/>
      <c r="W336" s="442"/>
      <c r="X336" s="442"/>
      <c r="Y336" s="442"/>
      <c r="Z336" s="442"/>
      <c r="AA336" s="442"/>
      <c r="AB336" s="442"/>
      <c r="AC336" s="442"/>
      <c r="AD336" s="442"/>
      <c r="AE336" s="442"/>
      <c r="AF336" s="442"/>
      <c r="AG336" s="442"/>
      <c r="AH336" s="442"/>
      <c r="AI336" s="442"/>
      <c r="AJ336" s="442"/>
      <c r="AK336" s="442"/>
      <c r="AL336" s="566"/>
      <c r="AM336" s="445"/>
      <c r="AN336" s="443"/>
      <c r="AO336" s="442"/>
      <c r="AP336" s="442"/>
      <c r="AQ336" s="449"/>
    </row>
    <row r="337" spans="1:43" x14ac:dyDescent="0.2">
      <c r="A337" s="531"/>
      <c r="B337" s="532"/>
      <c r="C337" s="410"/>
      <c r="D337" s="411"/>
      <c r="E337" s="531"/>
      <c r="F337" s="531"/>
      <c r="G337" s="531"/>
      <c r="H337" s="531"/>
      <c r="I337" s="531"/>
      <c r="J337" s="531"/>
      <c r="K337" s="531"/>
      <c r="L337" s="531"/>
      <c r="M337" s="531"/>
      <c r="N337" s="531"/>
      <c r="O337" s="531"/>
      <c r="P337" s="531"/>
      <c r="Q337" s="531"/>
      <c r="R337" s="531"/>
      <c r="S337" s="531"/>
      <c r="T337" s="531"/>
      <c r="U337" s="410"/>
      <c r="V337" s="411"/>
      <c r="W337" s="531"/>
      <c r="X337" s="531"/>
      <c r="Y337" s="531"/>
      <c r="Z337" s="531"/>
      <c r="AA337" s="531"/>
      <c r="AB337" s="531"/>
      <c r="AC337" s="531"/>
      <c r="AD337" s="531"/>
      <c r="AE337" s="531"/>
      <c r="AF337" s="531"/>
      <c r="AG337" s="531"/>
      <c r="AH337" s="531"/>
      <c r="AI337" s="531"/>
      <c r="AJ337" s="531"/>
      <c r="AK337" s="531"/>
      <c r="AL337" s="433"/>
      <c r="AM337" s="410"/>
      <c r="AN337" s="411"/>
      <c r="AO337" s="531"/>
      <c r="AP337" s="531"/>
      <c r="AQ337" s="531"/>
    </row>
    <row r="338" spans="1:43" x14ac:dyDescent="0.2">
      <c r="A338" s="531"/>
      <c r="B338" s="532">
        <v>822</v>
      </c>
      <c r="C338" s="410"/>
      <c r="D338" s="411"/>
      <c r="E338" s="741" t="str">
        <f ca="1">VLOOKUP(INDIRECT(ADDRESS(ROW(),COLUMN()-3)),Language_Translations,MATCH(Language_Selected,Language_Options,0),FALSE)</f>
        <v>Does your (husband/partner) want the same number of children that you want, or does he want more or fewer than you want?</v>
      </c>
      <c r="F338" s="741"/>
      <c r="G338" s="741"/>
      <c r="H338" s="741"/>
      <c r="I338" s="741"/>
      <c r="J338" s="741"/>
      <c r="K338" s="741"/>
      <c r="L338" s="741"/>
      <c r="M338" s="741"/>
      <c r="N338" s="741"/>
      <c r="O338" s="741"/>
      <c r="P338" s="741"/>
      <c r="Q338" s="741"/>
      <c r="R338" s="741"/>
      <c r="S338" s="741"/>
      <c r="T338" s="741"/>
      <c r="U338" s="410"/>
      <c r="V338" s="411"/>
      <c r="W338" s="563" t="s">
        <v>589</v>
      </c>
      <c r="X338" s="563"/>
      <c r="Y338" s="563"/>
      <c r="Z338" s="563"/>
      <c r="AA338" s="563"/>
      <c r="AB338" s="567" t="s">
        <v>8</v>
      </c>
      <c r="AC338" s="567"/>
      <c r="AD338" s="573"/>
      <c r="AE338" s="567"/>
      <c r="AF338" s="567"/>
      <c r="AG338" s="567"/>
      <c r="AH338" s="567"/>
      <c r="AI338" s="567"/>
      <c r="AJ338" s="567"/>
      <c r="AK338" s="567"/>
      <c r="AL338" s="568" t="s">
        <v>63</v>
      </c>
      <c r="AM338" s="410"/>
      <c r="AN338" s="411"/>
      <c r="AO338" s="531"/>
      <c r="AP338" s="531"/>
      <c r="AQ338" s="531"/>
    </row>
    <row r="339" spans="1:43" x14ac:dyDescent="0.2">
      <c r="A339" s="531"/>
      <c r="B339" s="532"/>
      <c r="C339" s="410"/>
      <c r="D339" s="411"/>
      <c r="E339" s="741"/>
      <c r="F339" s="741"/>
      <c r="G339" s="741"/>
      <c r="H339" s="741"/>
      <c r="I339" s="741"/>
      <c r="J339" s="741"/>
      <c r="K339" s="741"/>
      <c r="L339" s="741"/>
      <c r="M339" s="741"/>
      <c r="N339" s="741"/>
      <c r="O339" s="741"/>
      <c r="P339" s="741"/>
      <c r="Q339" s="741"/>
      <c r="R339" s="741"/>
      <c r="S339" s="741"/>
      <c r="T339" s="741"/>
      <c r="U339" s="410"/>
      <c r="V339" s="411"/>
      <c r="W339" s="563" t="s">
        <v>590</v>
      </c>
      <c r="X339" s="563"/>
      <c r="Y339" s="563"/>
      <c r="Z339" s="563"/>
      <c r="AA339" s="563"/>
      <c r="AB339" s="563"/>
      <c r="AC339" s="567" t="s">
        <v>8</v>
      </c>
      <c r="AD339" s="567"/>
      <c r="AE339" s="567"/>
      <c r="AF339" s="567"/>
      <c r="AG339" s="567"/>
      <c r="AH339" s="567"/>
      <c r="AI339" s="567"/>
      <c r="AJ339" s="567"/>
      <c r="AK339" s="567"/>
      <c r="AL339" s="568" t="s">
        <v>65</v>
      </c>
      <c r="AM339" s="410"/>
      <c r="AN339" s="411"/>
      <c r="AO339" s="531"/>
      <c r="AP339" s="531"/>
      <c r="AQ339" s="531"/>
    </row>
    <row r="340" spans="1:43" x14ac:dyDescent="0.2">
      <c r="A340" s="531"/>
      <c r="B340" s="532"/>
      <c r="C340" s="410"/>
      <c r="D340" s="411"/>
      <c r="E340" s="741"/>
      <c r="F340" s="741"/>
      <c r="G340" s="741"/>
      <c r="H340" s="741"/>
      <c r="I340" s="741"/>
      <c r="J340" s="741"/>
      <c r="K340" s="741"/>
      <c r="L340" s="741"/>
      <c r="M340" s="741"/>
      <c r="N340" s="741"/>
      <c r="O340" s="741"/>
      <c r="P340" s="741"/>
      <c r="Q340" s="741"/>
      <c r="R340" s="741"/>
      <c r="S340" s="741"/>
      <c r="T340" s="741"/>
      <c r="U340" s="410"/>
      <c r="V340" s="411"/>
      <c r="W340" s="563" t="s">
        <v>591</v>
      </c>
      <c r="X340" s="563"/>
      <c r="Y340" s="563"/>
      <c r="Z340" s="563"/>
      <c r="AA340" s="563"/>
      <c r="AB340" s="563"/>
      <c r="AC340" s="567" t="s">
        <v>8</v>
      </c>
      <c r="AD340" s="567"/>
      <c r="AE340" s="567"/>
      <c r="AF340" s="567"/>
      <c r="AG340" s="567"/>
      <c r="AH340" s="567"/>
      <c r="AI340" s="567"/>
      <c r="AJ340" s="567"/>
      <c r="AK340" s="567"/>
      <c r="AL340" s="568" t="s">
        <v>71</v>
      </c>
      <c r="AM340" s="410"/>
      <c r="AN340" s="411"/>
      <c r="AO340" s="531"/>
      <c r="AP340" s="531"/>
      <c r="AQ340" s="531"/>
    </row>
    <row r="341" spans="1:43" x14ac:dyDescent="0.2">
      <c r="A341" s="531"/>
      <c r="B341" s="532"/>
      <c r="C341" s="410"/>
      <c r="D341" s="411"/>
      <c r="E341" s="741"/>
      <c r="F341" s="741"/>
      <c r="G341" s="741"/>
      <c r="H341" s="741"/>
      <c r="I341" s="741"/>
      <c r="J341" s="741"/>
      <c r="K341" s="741"/>
      <c r="L341" s="741"/>
      <c r="M341" s="741"/>
      <c r="N341" s="741"/>
      <c r="O341" s="741"/>
      <c r="P341" s="741"/>
      <c r="Q341" s="741"/>
      <c r="R341" s="741"/>
      <c r="S341" s="741"/>
      <c r="T341" s="741"/>
      <c r="U341" s="410"/>
      <c r="V341" s="411"/>
      <c r="W341" s="563" t="s">
        <v>107</v>
      </c>
      <c r="X341" s="563"/>
      <c r="Y341" s="563"/>
      <c r="Z341" s="563"/>
      <c r="AA341" s="563"/>
      <c r="AB341" s="567" t="s">
        <v>8</v>
      </c>
      <c r="AC341" s="573"/>
      <c r="AD341" s="567"/>
      <c r="AE341" s="567"/>
      <c r="AF341" s="567"/>
      <c r="AG341" s="567"/>
      <c r="AH341" s="567"/>
      <c r="AI341" s="567"/>
      <c r="AJ341" s="567"/>
      <c r="AK341" s="567"/>
      <c r="AL341" s="568" t="s">
        <v>207</v>
      </c>
      <c r="AM341" s="410"/>
      <c r="AN341" s="411"/>
      <c r="AO341" s="531"/>
      <c r="AP341" s="531"/>
      <c r="AQ341" s="531"/>
    </row>
    <row r="342" spans="1:43" ht="12" thickBot="1" x14ac:dyDescent="0.25">
      <c r="A342" s="412"/>
      <c r="B342" s="556"/>
      <c r="C342" s="413"/>
      <c r="D342" s="414"/>
      <c r="E342" s="600"/>
      <c r="F342" s="412"/>
      <c r="G342" s="412"/>
      <c r="H342" s="412"/>
      <c r="I342" s="412"/>
      <c r="J342" s="412"/>
      <c r="K342" s="412"/>
      <c r="L342" s="412"/>
      <c r="M342" s="412"/>
      <c r="N342" s="412"/>
      <c r="O342" s="412"/>
      <c r="P342" s="412"/>
      <c r="Q342" s="412"/>
      <c r="R342" s="412"/>
      <c r="S342" s="412"/>
      <c r="T342" s="412"/>
      <c r="U342" s="413"/>
      <c r="V342" s="414"/>
      <c r="W342" s="412"/>
      <c r="X342" s="412"/>
      <c r="Y342" s="412"/>
      <c r="Z342" s="412"/>
      <c r="AA342" s="412"/>
      <c r="AB342" s="412"/>
      <c r="AC342" s="412"/>
      <c r="AD342" s="412"/>
      <c r="AE342" s="412"/>
      <c r="AF342" s="412"/>
      <c r="AG342" s="412"/>
      <c r="AH342" s="412"/>
      <c r="AI342" s="412"/>
      <c r="AJ342" s="412"/>
      <c r="AK342" s="412"/>
      <c r="AL342" s="542"/>
      <c r="AM342" s="413"/>
      <c r="AN342" s="414"/>
      <c r="AO342" s="412"/>
      <c r="AP342" s="412"/>
      <c r="AQ342" s="412"/>
    </row>
    <row r="343" spans="1:43" hidden="1" x14ac:dyDescent="0.2">
      <c r="A343" s="415"/>
      <c r="B343" s="558"/>
      <c r="C343" s="415"/>
      <c r="D343" s="415"/>
      <c r="E343" s="415"/>
      <c r="F343" s="415"/>
      <c r="G343" s="415"/>
      <c r="H343" s="415"/>
      <c r="I343" s="415"/>
      <c r="J343" s="415"/>
      <c r="K343" s="415"/>
      <c r="L343" s="415"/>
      <c r="M343" s="415"/>
      <c r="N343" s="415"/>
      <c r="O343" s="415"/>
      <c r="P343" s="415"/>
      <c r="Q343" s="415"/>
      <c r="R343" s="415"/>
      <c r="S343" s="415"/>
      <c r="T343" s="415"/>
      <c r="U343" s="415"/>
      <c r="V343" s="415"/>
      <c r="W343" s="415"/>
      <c r="X343" s="415"/>
      <c r="Y343" s="415"/>
      <c r="Z343" s="415"/>
      <c r="AA343" s="415"/>
      <c r="AB343" s="415"/>
      <c r="AC343" s="415"/>
      <c r="AD343" s="415"/>
      <c r="AE343" s="415"/>
      <c r="AF343" s="415"/>
      <c r="AG343" s="415"/>
      <c r="AH343" s="415"/>
      <c r="AI343" s="415"/>
      <c r="AJ343" s="415"/>
      <c r="AK343" s="415"/>
      <c r="AL343" s="427"/>
      <c r="AM343" s="415"/>
      <c r="AN343" s="415"/>
      <c r="AO343" s="415"/>
      <c r="AP343" s="415"/>
      <c r="AQ343" s="415"/>
    </row>
    <row r="344" spans="1:43" hidden="1" x14ac:dyDescent="0.2">
      <c r="AC344" s="602"/>
      <c r="AG344" s="599"/>
    </row>
  </sheetData>
  <sheetProtection formatCells="0" formatRows="0" insertRows="0" deleteRows="0"/>
  <mergeCells count="76">
    <mergeCell ref="AP32:AP33"/>
    <mergeCell ref="E10:T10"/>
    <mergeCell ref="AP94:AP95"/>
    <mergeCell ref="E98:T98"/>
    <mergeCell ref="AP100:AP101"/>
    <mergeCell ref="E75:T78"/>
    <mergeCell ref="E86:T89"/>
    <mergeCell ref="E92:T92"/>
    <mergeCell ref="A1:AQ1"/>
    <mergeCell ref="E3:T3"/>
    <mergeCell ref="W3:AL3"/>
    <mergeCell ref="AO3:AP3"/>
    <mergeCell ref="AP22:AP23"/>
    <mergeCell ref="E19:T20"/>
    <mergeCell ref="F239:L247"/>
    <mergeCell ref="N239:T247"/>
    <mergeCell ref="F289:L296"/>
    <mergeCell ref="N289:T296"/>
    <mergeCell ref="E40:T42"/>
    <mergeCell ref="E45:T48"/>
    <mergeCell ref="E51:T54"/>
    <mergeCell ref="E57:T57"/>
    <mergeCell ref="E104:T106"/>
    <mergeCell ref="E110:T111"/>
    <mergeCell ref="E114:T116"/>
    <mergeCell ref="E138:T140"/>
    <mergeCell ref="E120:T123"/>
    <mergeCell ref="E126:T129"/>
    <mergeCell ref="E132:K132"/>
    <mergeCell ref="E284:T284"/>
    <mergeCell ref="E249:T249"/>
    <mergeCell ref="E273:T273"/>
    <mergeCell ref="E279:T281"/>
    <mergeCell ref="E297:T297"/>
    <mergeCell ref="E338:T341"/>
    <mergeCell ref="E324:T329"/>
    <mergeCell ref="E300:T300"/>
    <mergeCell ref="E307:T307"/>
    <mergeCell ref="E316:T321"/>
    <mergeCell ref="E332:T332"/>
    <mergeCell ref="Z269:AK269"/>
    <mergeCell ref="AP334:AP335"/>
    <mergeCell ref="Z321:AK321"/>
    <mergeCell ref="Z329:AK329"/>
    <mergeCell ref="AP275:AP276"/>
    <mergeCell ref="AP302:AP303"/>
    <mergeCell ref="AP310:AP311"/>
    <mergeCell ref="Z295:AK295"/>
    <mergeCell ref="E157:T160"/>
    <mergeCell ref="E163:T163"/>
    <mergeCell ref="AP165:AP166"/>
    <mergeCell ref="AP59:AP60"/>
    <mergeCell ref="E63:T65"/>
    <mergeCell ref="E67:T68"/>
    <mergeCell ref="AA71:AJ71"/>
    <mergeCell ref="E81:T83"/>
    <mergeCell ref="AP104:AP106"/>
    <mergeCell ref="AP142:AP143"/>
    <mergeCell ref="AP122:AP123"/>
    <mergeCell ref="AP134:AP135"/>
    <mergeCell ref="E221:T224"/>
    <mergeCell ref="E227:T229"/>
    <mergeCell ref="E5:T7"/>
    <mergeCell ref="AP5:AP6"/>
    <mergeCell ref="AP194:AP195"/>
    <mergeCell ref="E198:T201"/>
    <mergeCell ref="E204:L204"/>
    <mergeCell ref="AP206:AP207"/>
    <mergeCell ref="E210:T213"/>
    <mergeCell ref="AP213:AP214"/>
    <mergeCell ref="E169:T171"/>
    <mergeCell ref="AA176:AJ176"/>
    <mergeCell ref="E179:T182"/>
    <mergeCell ref="E186:T188"/>
    <mergeCell ref="E192:T194"/>
    <mergeCell ref="E151:T154"/>
  </mergeCells>
  <phoneticPr fontId="1" type="noConversion"/>
  <printOptions horizontalCentered="1"/>
  <pageMargins left="0.5" right="0.5" top="0.5" bottom="0.5" header="0.30000000000000004" footer="0.30000000000000004"/>
  <pageSetup paperSize="9" orientation="portrait" r:id="rId1"/>
  <headerFooter>
    <oddFooter>&amp;CW-&amp;P</oddFooter>
  </headerFooter>
  <rowBreaks count="1" manualBreakCount="1">
    <brk id="230" max="42"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tabColor theme="3"/>
  </sheetPr>
  <dimension ref="A1:AO69"/>
  <sheetViews>
    <sheetView workbookViewId="0">
      <selection sqref="A1:AO1"/>
    </sheetView>
  </sheetViews>
  <sheetFormatPr defaultColWidth="2.83203125" defaultRowHeight="11.25" x14ac:dyDescent="0.2"/>
  <cols>
    <col min="1" max="16384" width="2.83203125" style="124"/>
  </cols>
  <sheetData>
    <row r="1" spans="1:41" x14ac:dyDescent="0.2">
      <c r="A1" s="717" t="s">
        <v>476</v>
      </c>
      <c r="B1" s="717"/>
      <c r="C1" s="717"/>
      <c r="D1" s="717"/>
      <c r="E1" s="717"/>
      <c r="F1" s="717"/>
      <c r="G1" s="717"/>
      <c r="H1" s="717"/>
      <c r="I1" s="717"/>
      <c r="J1" s="717"/>
      <c r="K1" s="717"/>
      <c r="L1" s="717"/>
      <c r="M1" s="717"/>
      <c r="N1" s="717"/>
      <c r="O1" s="717"/>
      <c r="P1" s="717"/>
      <c r="Q1" s="717"/>
      <c r="R1" s="717"/>
      <c r="S1" s="717"/>
      <c r="T1" s="717"/>
      <c r="U1" s="717"/>
      <c r="V1" s="717"/>
      <c r="W1" s="717"/>
      <c r="X1" s="717"/>
      <c r="Y1" s="717"/>
      <c r="Z1" s="717"/>
      <c r="AA1" s="717"/>
      <c r="AB1" s="717"/>
      <c r="AC1" s="717"/>
      <c r="AD1" s="717"/>
      <c r="AE1" s="717"/>
      <c r="AF1" s="717"/>
      <c r="AG1" s="717"/>
      <c r="AH1" s="717"/>
      <c r="AI1" s="717"/>
      <c r="AJ1" s="717"/>
      <c r="AK1" s="717"/>
      <c r="AL1" s="717"/>
      <c r="AM1" s="717"/>
      <c r="AN1" s="717"/>
      <c r="AO1" s="717"/>
    </row>
    <row r="2" spans="1:41" ht="6" customHeight="1" x14ac:dyDescent="0.2">
      <c r="A2" s="29"/>
      <c r="B2" s="24"/>
      <c r="C2" s="24"/>
      <c r="D2" s="24"/>
      <c r="E2" s="24"/>
      <c r="F2" s="24"/>
      <c r="G2" s="24"/>
      <c r="H2" s="24"/>
      <c r="I2" s="24"/>
      <c r="J2" s="24"/>
      <c r="K2" s="24"/>
      <c r="L2" s="24"/>
      <c r="M2" s="24"/>
      <c r="N2" s="24"/>
      <c r="O2" s="24"/>
      <c r="P2" s="24"/>
      <c r="Q2" s="24"/>
      <c r="R2" s="24"/>
      <c r="S2" s="24"/>
      <c r="T2" s="24"/>
      <c r="U2" s="24"/>
      <c r="V2" s="24"/>
      <c r="W2" s="24"/>
      <c r="X2" s="24"/>
      <c r="Y2" s="24"/>
      <c r="Z2" s="24"/>
      <c r="AB2" s="24"/>
      <c r="AC2" s="24"/>
      <c r="AD2" s="24"/>
      <c r="AE2" s="24"/>
      <c r="AF2" s="24"/>
      <c r="AG2" s="24"/>
      <c r="AH2" s="24"/>
      <c r="AI2" s="24"/>
      <c r="AJ2" s="24"/>
      <c r="AK2" s="24"/>
      <c r="AL2" s="24"/>
      <c r="AM2" s="24"/>
      <c r="AN2" s="24"/>
      <c r="AO2" s="24"/>
    </row>
    <row r="3" spans="1:41" x14ac:dyDescent="0.2">
      <c r="A3" s="718" t="s">
        <v>477</v>
      </c>
      <c r="B3" s="718"/>
      <c r="C3" s="718"/>
      <c r="D3" s="718"/>
      <c r="E3" s="718"/>
      <c r="F3" s="718"/>
      <c r="G3" s="718"/>
      <c r="H3" s="718"/>
      <c r="I3" s="718"/>
      <c r="J3" s="718"/>
      <c r="K3" s="718"/>
      <c r="L3" s="718"/>
      <c r="M3" s="718"/>
      <c r="N3" s="718"/>
      <c r="O3" s="718"/>
      <c r="P3" s="718"/>
      <c r="Q3" s="718"/>
      <c r="R3" s="718"/>
      <c r="S3" s="718"/>
      <c r="T3" s="718"/>
      <c r="U3" s="718"/>
      <c r="V3" s="718"/>
      <c r="W3" s="718"/>
      <c r="X3" s="718"/>
      <c r="Y3" s="718"/>
      <c r="Z3" s="718"/>
      <c r="AA3" s="718"/>
      <c r="AB3" s="718"/>
      <c r="AC3" s="718"/>
      <c r="AD3" s="718"/>
      <c r="AE3" s="718"/>
      <c r="AF3" s="718"/>
      <c r="AG3" s="718"/>
      <c r="AH3" s="718"/>
      <c r="AI3" s="718"/>
      <c r="AJ3" s="718"/>
      <c r="AK3" s="718"/>
      <c r="AL3" s="718"/>
      <c r="AM3" s="718"/>
      <c r="AN3" s="718"/>
      <c r="AO3" s="718"/>
    </row>
    <row r="4" spans="1:41" x14ac:dyDescent="0.2">
      <c r="A4" s="26"/>
      <c r="B4" s="24"/>
      <c r="C4" s="24"/>
      <c r="D4" s="24"/>
      <c r="E4" s="24"/>
      <c r="F4" s="24"/>
      <c r="G4" s="24"/>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row>
    <row r="5" spans="1:41" x14ac:dyDescent="0.2">
      <c r="A5" s="26" t="s">
        <v>727</v>
      </c>
      <c r="B5" s="24"/>
      <c r="C5" s="24"/>
      <c r="D5" s="24"/>
      <c r="E5" s="24"/>
      <c r="F5" s="24"/>
      <c r="G5" s="24"/>
      <c r="H5" s="24"/>
      <c r="I5" s="24"/>
      <c r="J5" s="24"/>
      <c r="K5" s="24"/>
      <c r="L5" s="24"/>
      <c r="M5" s="24"/>
      <c r="N5" s="24"/>
      <c r="O5" s="24"/>
      <c r="P5" s="24"/>
      <c r="Q5" s="24"/>
      <c r="R5" s="24"/>
      <c r="S5" s="24"/>
      <c r="T5" s="24"/>
      <c r="U5" s="24"/>
      <c r="V5" s="24"/>
      <c r="W5" s="24"/>
      <c r="X5" s="24"/>
      <c r="Y5" s="24"/>
      <c r="Z5" s="24"/>
      <c r="AA5" s="24"/>
      <c r="AB5" s="24"/>
      <c r="AC5" s="24"/>
      <c r="AD5" s="24"/>
      <c r="AE5" s="24"/>
      <c r="AF5" s="24"/>
      <c r="AG5" s="24"/>
      <c r="AH5" s="24"/>
      <c r="AI5" s="24"/>
      <c r="AJ5" s="24"/>
      <c r="AK5" s="24"/>
      <c r="AL5" s="24"/>
      <c r="AM5" s="24"/>
      <c r="AN5" s="24"/>
      <c r="AO5" s="24"/>
    </row>
    <row r="6" spans="1:41" x14ac:dyDescent="0.2">
      <c r="A6" s="28"/>
      <c r="B6" s="28"/>
      <c r="C6" s="28"/>
      <c r="D6" s="28"/>
      <c r="E6" s="28"/>
      <c r="F6" s="28"/>
      <c r="G6" s="28"/>
      <c r="H6" s="28"/>
      <c r="I6" s="28"/>
      <c r="J6" s="28"/>
      <c r="K6" s="28"/>
      <c r="L6" s="28"/>
      <c r="M6" s="28"/>
      <c r="N6" s="28"/>
      <c r="O6" s="28"/>
      <c r="P6" s="28"/>
      <c r="Q6" s="28"/>
      <c r="R6" s="28"/>
      <c r="S6" s="28"/>
      <c r="T6" s="28"/>
      <c r="U6" s="28"/>
      <c r="V6" s="28"/>
      <c r="W6" s="28"/>
      <c r="X6" s="28"/>
      <c r="Y6" s="28"/>
      <c r="Z6" s="28"/>
      <c r="AA6" s="28"/>
      <c r="AB6" s="28"/>
      <c r="AC6" s="28"/>
      <c r="AD6" s="28"/>
      <c r="AE6" s="28"/>
      <c r="AF6" s="28"/>
      <c r="AG6" s="28"/>
      <c r="AH6" s="28"/>
      <c r="AI6" s="28"/>
      <c r="AJ6" s="28"/>
      <c r="AK6" s="28"/>
      <c r="AL6" s="28"/>
      <c r="AM6" s="28"/>
      <c r="AN6" s="28"/>
      <c r="AO6" s="28"/>
    </row>
    <row r="7" spans="1:41" x14ac:dyDescent="0.2">
      <c r="A7" s="26"/>
      <c r="B7" s="26"/>
      <c r="C7" s="26"/>
      <c r="D7" s="26"/>
      <c r="E7" s="26"/>
      <c r="F7" s="26"/>
      <c r="G7" s="26"/>
      <c r="H7" s="26"/>
      <c r="I7" s="26"/>
      <c r="J7" s="26"/>
      <c r="K7" s="26"/>
      <c r="L7" s="26"/>
      <c r="M7" s="26"/>
      <c r="N7" s="26"/>
      <c r="O7" s="26"/>
      <c r="P7" s="26"/>
      <c r="Q7" s="26"/>
      <c r="R7" s="26"/>
      <c r="S7" s="26"/>
      <c r="T7" s="26"/>
      <c r="U7" s="26"/>
      <c r="V7" s="26"/>
      <c r="W7" s="26"/>
      <c r="X7" s="26"/>
      <c r="Y7" s="26"/>
      <c r="Z7" s="26"/>
      <c r="AA7" s="26"/>
      <c r="AB7" s="26"/>
      <c r="AC7" s="26"/>
      <c r="AD7" s="26"/>
      <c r="AE7" s="26"/>
      <c r="AF7" s="26"/>
      <c r="AG7" s="26"/>
      <c r="AH7" s="26"/>
      <c r="AI7" s="26"/>
      <c r="AJ7" s="26"/>
      <c r="AK7" s="26"/>
      <c r="AL7" s="26"/>
      <c r="AM7" s="26"/>
      <c r="AN7" s="26"/>
      <c r="AO7" s="26"/>
    </row>
    <row r="8" spans="1:41" x14ac:dyDescent="0.2">
      <c r="A8" s="28"/>
      <c r="B8" s="28"/>
      <c r="C8" s="28"/>
      <c r="D8" s="28"/>
      <c r="E8" s="28"/>
      <c r="F8" s="28"/>
      <c r="G8" s="28"/>
      <c r="H8" s="28"/>
      <c r="I8" s="28"/>
      <c r="J8" s="28"/>
      <c r="K8" s="28"/>
      <c r="L8" s="28"/>
      <c r="M8" s="28"/>
      <c r="N8" s="28"/>
      <c r="O8" s="28"/>
      <c r="P8" s="28"/>
      <c r="Q8" s="28"/>
      <c r="R8" s="28"/>
      <c r="S8" s="28"/>
      <c r="T8" s="28"/>
      <c r="U8" s="28"/>
      <c r="V8" s="28"/>
      <c r="W8" s="28"/>
      <c r="X8" s="28"/>
      <c r="Y8" s="28"/>
      <c r="Z8" s="28"/>
      <c r="AA8" s="28"/>
      <c r="AB8" s="28"/>
      <c r="AC8" s="28"/>
      <c r="AD8" s="28"/>
      <c r="AE8" s="28"/>
      <c r="AF8" s="28"/>
      <c r="AG8" s="28"/>
      <c r="AH8" s="28"/>
      <c r="AI8" s="28"/>
      <c r="AJ8" s="28"/>
      <c r="AK8" s="28"/>
      <c r="AL8" s="28"/>
      <c r="AM8" s="28"/>
      <c r="AN8" s="28"/>
      <c r="AO8" s="28"/>
    </row>
    <row r="9" spans="1:41" x14ac:dyDescent="0.2">
      <c r="A9" s="26"/>
      <c r="B9" s="26"/>
      <c r="C9" s="26"/>
      <c r="D9" s="26"/>
      <c r="E9" s="26"/>
      <c r="F9" s="26"/>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c r="AK9" s="26"/>
      <c r="AL9" s="26"/>
      <c r="AM9" s="26"/>
      <c r="AN9" s="26"/>
      <c r="AO9" s="26"/>
    </row>
    <row r="10" spans="1:41" x14ac:dyDescent="0.2">
      <c r="A10" s="28"/>
      <c r="B10" s="28"/>
      <c r="C10" s="28"/>
      <c r="D10" s="28"/>
      <c r="E10" s="28"/>
      <c r="F10" s="28"/>
      <c r="G10" s="28"/>
      <c r="H10" s="28"/>
      <c r="I10" s="28"/>
      <c r="J10" s="28"/>
      <c r="K10" s="28"/>
      <c r="L10" s="28"/>
      <c r="M10" s="28"/>
      <c r="N10" s="28"/>
      <c r="O10" s="28"/>
      <c r="P10" s="28"/>
      <c r="Q10" s="28"/>
      <c r="R10" s="28"/>
      <c r="S10" s="28"/>
      <c r="T10" s="28"/>
      <c r="U10" s="28"/>
      <c r="V10" s="28"/>
      <c r="W10" s="28"/>
      <c r="X10" s="28"/>
      <c r="Y10" s="28"/>
      <c r="Z10" s="28"/>
      <c r="AA10" s="28"/>
      <c r="AB10" s="28"/>
      <c r="AC10" s="28"/>
      <c r="AD10" s="28"/>
      <c r="AE10" s="28"/>
      <c r="AF10" s="28"/>
      <c r="AG10" s="28"/>
      <c r="AH10" s="28"/>
      <c r="AI10" s="28"/>
      <c r="AJ10" s="28"/>
      <c r="AK10" s="28"/>
      <c r="AL10" s="28"/>
      <c r="AM10" s="28"/>
      <c r="AN10" s="28"/>
      <c r="AO10" s="28"/>
    </row>
    <row r="11" spans="1:41" x14ac:dyDescent="0.2">
      <c r="A11" s="26"/>
      <c r="B11" s="26"/>
      <c r="C11" s="26"/>
      <c r="D11" s="26"/>
      <c r="E11" s="26"/>
      <c r="F11" s="26"/>
      <c r="G11" s="26"/>
      <c r="H11" s="26"/>
      <c r="I11" s="26"/>
      <c r="J11" s="26"/>
      <c r="K11" s="26"/>
      <c r="L11" s="26"/>
      <c r="M11" s="26"/>
      <c r="N11" s="26"/>
      <c r="O11" s="26"/>
      <c r="P11" s="26"/>
      <c r="Q11" s="26"/>
      <c r="R11" s="26"/>
      <c r="S11" s="26"/>
      <c r="T11" s="26"/>
      <c r="U11" s="26"/>
      <c r="V11" s="26"/>
      <c r="W11" s="26"/>
      <c r="X11" s="26"/>
      <c r="Y11" s="26"/>
      <c r="Z11" s="26"/>
      <c r="AA11" s="26"/>
      <c r="AB11" s="26"/>
      <c r="AC11" s="26"/>
      <c r="AD11" s="26"/>
      <c r="AE11" s="26"/>
      <c r="AF11" s="26"/>
      <c r="AG11" s="26"/>
      <c r="AH11" s="26"/>
      <c r="AI11" s="26"/>
      <c r="AJ11" s="26"/>
      <c r="AK11" s="26"/>
      <c r="AL11" s="26"/>
      <c r="AM11" s="26"/>
      <c r="AN11" s="26"/>
      <c r="AO11" s="26"/>
    </row>
    <row r="12" spans="1:41" x14ac:dyDescent="0.2">
      <c r="A12" s="28"/>
      <c r="B12" s="28"/>
      <c r="C12" s="28"/>
      <c r="D12" s="28"/>
      <c r="E12" s="28"/>
      <c r="F12" s="28"/>
      <c r="G12" s="28"/>
      <c r="H12" s="28"/>
      <c r="I12" s="28"/>
      <c r="J12" s="28"/>
      <c r="K12" s="28"/>
      <c r="L12" s="28"/>
      <c r="M12" s="28"/>
      <c r="N12" s="28"/>
      <c r="O12" s="28"/>
      <c r="P12" s="28"/>
      <c r="Q12" s="28"/>
      <c r="R12" s="28"/>
      <c r="S12" s="28"/>
      <c r="T12" s="28"/>
      <c r="U12" s="28"/>
      <c r="V12" s="28"/>
      <c r="W12" s="28"/>
      <c r="X12" s="28"/>
      <c r="Y12" s="28"/>
      <c r="Z12" s="28"/>
      <c r="AA12" s="28"/>
      <c r="AB12" s="28"/>
      <c r="AC12" s="28"/>
      <c r="AD12" s="28"/>
      <c r="AE12" s="28"/>
      <c r="AF12" s="28"/>
      <c r="AG12" s="28"/>
      <c r="AH12" s="28"/>
      <c r="AI12" s="28"/>
      <c r="AJ12" s="28"/>
      <c r="AK12" s="28"/>
      <c r="AL12" s="28"/>
      <c r="AM12" s="28"/>
      <c r="AN12" s="28"/>
      <c r="AO12" s="28"/>
    </row>
    <row r="13" spans="1:41" x14ac:dyDescent="0.2">
      <c r="A13" s="26"/>
      <c r="B13" s="26"/>
      <c r="C13" s="26"/>
      <c r="D13" s="26"/>
      <c r="E13" s="26"/>
      <c r="F13" s="26"/>
      <c r="G13" s="26"/>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c r="AH13" s="26"/>
      <c r="AI13" s="26"/>
      <c r="AJ13" s="26"/>
      <c r="AK13" s="26"/>
      <c r="AL13" s="26"/>
      <c r="AM13" s="26"/>
      <c r="AN13" s="26"/>
      <c r="AO13" s="26"/>
    </row>
    <row r="14" spans="1:41" x14ac:dyDescent="0.2">
      <c r="A14" s="28"/>
      <c r="B14" s="28"/>
      <c r="C14" s="28"/>
      <c r="D14" s="28"/>
      <c r="E14" s="28"/>
      <c r="F14" s="28"/>
      <c r="G14" s="28"/>
      <c r="H14" s="28"/>
      <c r="I14" s="28"/>
      <c r="J14" s="28"/>
      <c r="K14" s="28"/>
      <c r="L14" s="28"/>
      <c r="M14" s="28"/>
      <c r="N14" s="28"/>
      <c r="O14" s="28"/>
      <c r="P14" s="28"/>
      <c r="Q14" s="28"/>
      <c r="R14" s="28"/>
      <c r="S14" s="28"/>
      <c r="T14" s="28"/>
      <c r="U14" s="28"/>
      <c r="V14" s="28"/>
      <c r="W14" s="28"/>
      <c r="X14" s="28"/>
      <c r="Y14" s="28"/>
      <c r="Z14" s="28"/>
      <c r="AA14" s="28"/>
      <c r="AB14" s="28"/>
      <c r="AC14" s="28"/>
      <c r="AD14" s="28"/>
      <c r="AE14" s="28"/>
      <c r="AF14" s="28"/>
      <c r="AG14" s="28"/>
      <c r="AH14" s="28"/>
      <c r="AI14" s="28"/>
      <c r="AJ14" s="28"/>
      <c r="AK14" s="28"/>
      <c r="AL14" s="28"/>
      <c r="AM14" s="28"/>
      <c r="AN14" s="28"/>
      <c r="AO14" s="28"/>
    </row>
    <row r="15" spans="1:41" x14ac:dyDescent="0.2">
      <c r="A15" s="26"/>
      <c r="B15" s="26"/>
      <c r="C15" s="26"/>
      <c r="D15" s="26"/>
      <c r="E15" s="26"/>
      <c r="F15" s="26"/>
      <c r="G15" s="26"/>
      <c r="H15" s="26"/>
      <c r="I15" s="26"/>
      <c r="J15" s="26"/>
      <c r="K15" s="26"/>
      <c r="L15" s="26"/>
      <c r="M15" s="26"/>
      <c r="N15" s="26"/>
      <c r="O15" s="26"/>
      <c r="P15" s="26"/>
      <c r="Q15" s="26"/>
      <c r="R15" s="26"/>
      <c r="S15" s="26"/>
      <c r="T15" s="26"/>
      <c r="U15" s="26"/>
      <c r="V15" s="26"/>
      <c r="W15" s="26"/>
      <c r="X15" s="26"/>
      <c r="Y15" s="26"/>
      <c r="Z15" s="26"/>
      <c r="AA15" s="26"/>
      <c r="AB15" s="26"/>
      <c r="AC15" s="26"/>
      <c r="AD15" s="26"/>
      <c r="AE15" s="26"/>
      <c r="AF15" s="26"/>
      <c r="AG15" s="26"/>
      <c r="AH15" s="26"/>
      <c r="AI15" s="26"/>
      <c r="AJ15" s="26"/>
      <c r="AK15" s="26"/>
      <c r="AL15" s="26"/>
      <c r="AM15" s="26"/>
      <c r="AN15" s="26"/>
      <c r="AO15" s="26"/>
    </row>
    <row r="16" spans="1:41" x14ac:dyDescent="0.2">
      <c r="A16" s="28"/>
      <c r="B16" s="28"/>
      <c r="C16" s="28"/>
      <c r="D16" s="28"/>
      <c r="E16" s="28"/>
      <c r="F16" s="28"/>
      <c r="G16" s="28"/>
      <c r="H16" s="28"/>
      <c r="I16" s="28"/>
      <c r="J16" s="28"/>
      <c r="K16" s="28"/>
      <c r="L16" s="28"/>
      <c r="M16" s="28"/>
      <c r="N16" s="28"/>
      <c r="O16" s="28"/>
      <c r="P16" s="28"/>
      <c r="Q16" s="28"/>
      <c r="R16" s="28"/>
      <c r="S16" s="28"/>
      <c r="T16" s="28"/>
      <c r="U16" s="28"/>
      <c r="V16" s="28"/>
      <c r="W16" s="28"/>
      <c r="X16" s="28"/>
      <c r="Y16" s="28"/>
      <c r="Z16" s="28"/>
      <c r="AA16" s="28"/>
      <c r="AB16" s="28"/>
      <c r="AC16" s="28"/>
      <c r="AD16" s="28"/>
      <c r="AE16" s="28"/>
      <c r="AF16" s="28"/>
      <c r="AG16" s="28"/>
      <c r="AH16" s="28"/>
      <c r="AI16" s="28"/>
      <c r="AJ16" s="28"/>
      <c r="AK16" s="28"/>
      <c r="AL16" s="28"/>
      <c r="AM16" s="28"/>
      <c r="AN16" s="28"/>
      <c r="AO16" s="28"/>
    </row>
    <row r="17" spans="1:41" x14ac:dyDescent="0.2">
      <c r="A17" s="26"/>
      <c r="B17" s="26"/>
      <c r="C17" s="26"/>
      <c r="D17" s="26"/>
      <c r="E17" s="26"/>
      <c r="F17" s="26"/>
      <c r="G17" s="26"/>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c r="AG17" s="26"/>
      <c r="AH17" s="26"/>
      <c r="AI17" s="26"/>
      <c r="AJ17" s="26"/>
      <c r="AK17" s="26"/>
      <c r="AL17" s="26"/>
      <c r="AM17" s="26"/>
      <c r="AN17" s="26"/>
      <c r="AO17" s="26"/>
    </row>
    <row r="18" spans="1:41" x14ac:dyDescent="0.2">
      <c r="A18" s="26"/>
      <c r="B18" s="26"/>
      <c r="C18" s="26"/>
      <c r="D18" s="26"/>
      <c r="E18" s="26"/>
      <c r="F18" s="26"/>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c r="AK18" s="26"/>
      <c r="AL18" s="26"/>
      <c r="AM18" s="26"/>
      <c r="AN18" s="26"/>
      <c r="AO18" s="26"/>
    </row>
    <row r="19" spans="1:41" x14ac:dyDescent="0.2">
      <c r="A19" s="26" t="s">
        <v>478</v>
      </c>
      <c r="B19" s="24"/>
      <c r="C19" s="24"/>
      <c r="D19" s="24"/>
      <c r="E19" s="24"/>
      <c r="F19" s="24"/>
      <c r="G19" s="24"/>
      <c r="H19" s="24"/>
      <c r="I19" s="24"/>
      <c r="J19" s="24"/>
      <c r="K19" s="24"/>
      <c r="L19" s="24"/>
      <c r="M19" s="24"/>
      <c r="N19" s="24"/>
      <c r="O19" s="24"/>
      <c r="P19" s="24"/>
      <c r="Q19" s="24"/>
      <c r="R19" s="24"/>
      <c r="S19" s="24"/>
      <c r="T19" s="24"/>
      <c r="U19" s="24"/>
      <c r="V19" s="24"/>
      <c r="W19" s="24"/>
      <c r="X19" s="24"/>
      <c r="Y19" s="24"/>
      <c r="Z19" s="24"/>
      <c r="AA19" s="24"/>
      <c r="AB19" s="24"/>
      <c r="AC19" s="24"/>
      <c r="AD19" s="24"/>
      <c r="AE19" s="24"/>
      <c r="AF19" s="24"/>
      <c r="AG19" s="24"/>
      <c r="AH19" s="24"/>
      <c r="AI19" s="24"/>
      <c r="AJ19" s="24"/>
      <c r="AK19" s="24"/>
      <c r="AL19" s="24"/>
      <c r="AM19" s="24"/>
      <c r="AN19" s="24"/>
      <c r="AO19" s="24"/>
    </row>
    <row r="20" spans="1:41" x14ac:dyDescent="0.2">
      <c r="A20" s="28"/>
      <c r="B20" s="28"/>
      <c r="C20" s="28"/>
      <c r="D20" s="28"/>
      <c r="E20" s="28"/>
      <c r="F20" s="28"/>
      <c r="G20" s="28"/>
      <c r="H20" s="28"/>
      <c r="I20" s="28"/>
      <c r="J20" s="28"/>
      <c r="K20" s="28"/>
      <c r="L20" s="28"/>
      <c r="M20" s="28"/>
      <c r="N20" s="28"/>
      <c r="O20" s="28"/>
      <c r="P20" s="28"/>
      <c r="Q20" s="28"/>
      <c r="R20" s="28"/>
      <c r="S20" s="28"/>
      <c r="T20" s="28"/>
      <c r="U20" s="28"/>
      <c r="V20" s="28"/>
      <c r="W20" s="28"/>
      <c r="X20" s="28"/>
      <c r="Y20" s="28"/>
      <c r="Z20" s="28"/>
      <c r="AA20" s="28"/>
      <c r="AB20" s="28"/>
      <c r="AC20" s="28"/>
      <c r="AD20" s="28"/>
      <c r="AE20" s="28"/>
      <c r="AF20" s="28"/>
      <c r="AG20" s="28"/>
      <c r="AH20" s="28"/>
      <c r="AI20" s="28"/>
      <c r="AJ20" s="28"/>
      <c r="AK20" s="28"/>
      <c r="AL20" s="28"/>
      <c r="AM20" s="28"/>
      <c r="AN20" s="28"/>
      <c r="AO20" s="28"/>
    </row>
    <row r="21" spans="1:41" x14ac:dyDescent="0.2">
      <c r="A21" s="26"/>
      <c r="B21" s="26"/>
      <c r="C21" s="26"/>
      <c r="D21" s="26"/>
      <c r="E21" s="26"/>
      <c r="F21" s="26"/>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c r="AK21" s="26"/>
      <c r="AL21" s="26"/>
      <c r="AM21" s="26"/>
      <c r="AN21" s="26"/>
      <c r="AO21" s="26"/>
    </row>
    <row r="22" spans="1:41" x14ac:dyDescent="0.2">
      <c r="A22" s="28"/>
      <c r="B22" s="28"/>
      <c r="C22" s="28"/>
      <c r="D22" s="28"/>
      <c r="E22" s="28"/>
      <c r="F22" s="28"/>
      <c r="G22" s="28"/>
      <c r="H22" s="28"/>
      <c r="I22" s="28"/>
      <c r="J22" s="28"/>
      <c r="K22" s="28"/>
      <c r="L22" s="28"/>
      <c r="M22" s="28"/>
      <c r="N22" s="28"/>
      <c r="O22" s="28"/>
      <c r="P22" s="28"/>
      <c r="Q22" s="28"/>
      <c r="R22" s="28"/>
      <c r="S22" s="28"/>
      <c r="T22" s="28"/>
      <c r="U22" s="28"/>
      <c r="V22" s="28"/>
      <c r="W22" s="28"/>
      <c r="X22" s="28"/>
      <c r="Y22" s="28"/>
      <c r="Z22" s="28"/>
      <c r="AA22" s="28"/>
      <c r="AB22" s="28"/>
      <c r="AC22" s="28"/>
      <c r="AD22" s="28"/>
      <c r="AE22" s="28"/>
      <c r="AF22" s="28"/>
      <c r="AG22" s="28"/>
      <c r="AH22" s="28"/>
      <c r="AI22" s="28"/>
      <c r="AJ22" s="28"/>
      <c r="AK22" s="28"/>
      <c r="AL22" s="28"/>
      <c r="AM22" s="28"/>
      <c r="AN22" s="28"/>
      <c r="AO22" s="28"/>
    </row>
    <row r="23" spans="1:41" x14ac:dyDescent="0.2">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c r="AI23" s="26"/>
      <c r="AJ23" s="26"/>
      <c r="AK23" s="26"/>
      <c r="AL23" s="26"/>
      <c r="AM23" s="26"/>
      <c r="AN23" s="26"/>
      <c r="AO23" s="26"/>
    </row>
    <row r="24" spans="1:41" x14ac:dyDescent="0.2">
      <c r="A24" s="28"/>
      <c r="B24" s="28"/>
      <c r="C24" s="28"/>
      <c r="D24" s="28"/>
      <c r="E24" s="28"/>
      <c r="F24" s="28"/>
      <c r="G24" s="28"/>
      <c r="H24" s="28"/>
      <c r="I24" s="28"/>
      <c r="J24" s="28"/>
      <c r="K24" s="28"/>
      <c r="L24" s="28"/>
      <c r="M24" s="28"/>
      <c r="N24" s="28"/>
      <c r="O24" s="28"/>
      <c r="P24" s="28"/>
      <c r="Q24" s="28"/>
      <c r="R24" s="28"/>
      <c r="S24" s="28"/>
      <c r="T24" s="28"/>
      <c r="U24" s="28"/>
      <c r="V24" s="28"/>
      <c r="W24" s="28"/>
      <c r="X24" s="28"/>
      <c r="Y24" s="28"/>
      <c r="Z24" s="28"/>
      <c r="AA24" s="28"/>
      <c r="AB24" s="28"/>
      <c r="AC24" s="28"/>
      <c r="AD24" s="28"/>
      <c r="AE24" s="28"/>
      <c r="AF24" s="28"/>
      <c r="AG24" s="28"/>
      <c r="AH24" s="28"/>
      <c r="AI24" s="28"/>
      <c r="AJ24" s="28"/>
      <c r="AK24" s="28"/>
      <c r="AL24" s="28"/>
      <c r="AM24" s="28"/>
      <c r="AN24" s="28"/>
      <c r="AO24" s="28"/>
    </row>
    <row r="25" spans="1:41" x14ac:dyDescent="0.2">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c r="AK25" s="26"/>
      <c r="AL25" s="26"/>
      <c r="AM25" s="26"/>
      <c r="AN25" s="26"/>
      <c r="AO25" s="26"/>
    </row>
    <row r="26" spans="1:41" x14ac:dyDescent="0.2">
      <c r="A26" s="28"/>
      <c r="B26" s="28"/>
      <c r="C26" s="28"/>
      <c r="D26" s="28"/>
      <c r="E26" s="28"/>
      <c r="F26" s="28"/>
      <c r="G26" s="28"/>
      <c r="H26" s="28"/>
      <c r="I26" s="28"/>
      <c r="J26" s="28"/>
      <c r="K26" s="28"/>
      <c r="L26" s="28"/>
      <c r="M26" s="28"/>
      <c r="N26" s="28"/>
      <c r="O26" s="28"/>
      <c r="P26" s="28"/>
      <c r="Q26" s="28"/>
      <c r="R26" s="28"/>
      <c r="S26" s="28"/>
      <c r="T26" s="28"/>
      <c r="U26" s="28"/>
      <c r="V26" s="28"/>
      <c r="W26" s="28"/>
      <c r="X26" s="28"/>
      <c r="Y26" s="28"/>
      <c r="Z26" s="28"/>
      <c r="AA26" s="28"/>
      <c r="AB26" s="28"/>
      <c r="AC26" s="28"/>
      <c r="AD26" s="28"/>
      <c r="AE26" s="28"/>
      <c r="AF26" s="28"/>
      <c r="AG26" s="28"/>
      <c r="AH26" s="28"/>
      <c r="AI26" s="28"/>
      <c r="AJ26" s="28"/>
      <c r="AK26" s="28"/>
      <c r="AL26" s="28"/>
      <c r="AM26" s="28"/>
      <c r="AN26" s="28"/>
      <c r="AO26" s="28"/>
    </row>
    <row r="27" spans="1:41" x14ac:dyDescent="0.2">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row>
    <row r="28" spans="1:41" x14ac:dyDescent="0.2">
      <c r="A28" s="28"/>
      <c r="B28" s="28"/>
      <c r="C28" s="28"/>
      <c r="D28" s="28"/>
      <c r="E28" s="28"/>
      <c r="F28" s="28"/>
      <c r="G28" s="28"/>
      <c r="H28" s="28"/>
      <c r="I28" s="28"/>
      <c r="J28" s="28"/>
      <c r="K28" s="28"/>
      <c r="L28" s="28"/>
      <c r="M28" s="28"/>
      <c r="N28" s="28"/>
      <c r="O28" s="28"/>
      <c r="P28" s="28"/>
      <c r="Q28" s="28"/>
      <c r="R28" s="28"/>
      <c r="S28" s="28"/>
      <c r="T28" s="28"/>
      <c r="U28" s="28"/>
      <c r="V28" s="28"/>
      <c r="W28" s="28"/>
      <c r="X28" s="28"/>
      <c r="Y28" s="28"/>
      <c r="Z28" s="28"/>
      <c r="AA28" s="28"/>
      <c r="AB28" s="28"/>
      <c r="AC28" s="28"/>
      <c r="AD28" s="28"/>
      <c r="AE28" s="28"/>
      <c r="AF28" s="28"/>
      <c r="AG28" s="28"/>
      <c r="AH28" s="28"/>
      <c r="AI28" s="28"/>
      <c r="AJ28" s="28"/>
      <c r="AK28" s="28"/>
      <c r="AL28" s="28"/>
      <c r="AM28" s="28"/>
      <c r="AN28" s="28"/>
      <c r="AO28" s="28"/>
    </row>
    <row r="29" spans="1:41" x14ac:dyDescent="0.2">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c r="AK29" s="26"/>
      <c r="AL29" s="26"/>
      <c r="AM29" s="26"/>
      <c r="AN29" s="26"/>
      <c r="AO29" s="26"/>
    </row>
    <row r="30" spans="1:41" x14ac:dyDescent="0.2">
      <c r="A30" s="28"/>
      <c r="B30" s="28"/>
      <c r="C30" s="28"/>
      <c r="D30" s="28"/>
      <c r="E30" s="28"/>
      <c r="F30" s="28"/>
      <c r="G30" s="28"/>
      <c r="H30" s="28"/>
      <c r="I30" s="28"/>
      <c r="J30" s="28"/>
      <c r="K30" s="28"/>
      <c r="L30" s="28"/>
      <c r="M30" s="28"/>
      <c r="N30" s="28"/>
      <c r="O30" s="28"/>
      <c r="P30" s="28"/>
      <c r="Q30" s="28"/>
      <c r="R30" s="28"/>
      <c r="S30" s="28"/>
      <c r="T30" s="28"/>
      <c r="U30" s="28"/>
      <c r="V30" s="28"/>
      <c r="W30" s="28"/>
      <c r="X30" s="28"/>
      <c r="Y30" s="28"/>
      <c r="Z30" s="28"/>
      <c r="AA30" s="28"/>
      <c r="AB30" s="28"/>
      <c r="AC30" s="28"/>
      <c r="AD30" s="28"/>
      <c r="AE30" s="28"/>
      <c r="AF30" s="28"/>
      <c r="AG30" s="28"/>
      <c r="AH30" s="28"/>
      <c r="AI30" s="28"/>
      <c r="AJ30" s="28"/>
      <c r="AK30" s="28"/>
      <c r="AL30" s="28"/>
      <c r="AM30" s="28"/>
      <c r="AN30" s="28"/>
      <c r="AO30" s="28"/>
    </row>
    <row r="31" spans="1:41" x14ac:dyDescent="0.2">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row>
    <row r="32" spans="1:41" x14ac:dyDescent="0.2">
      <c r="A32" s="26"/>
      <c r="B32" s="24"/>
      <c r="C32" s="24"/>
      <c r="D32" s="24"/>
      <c r="E32" s="24"/>
      <c r="F32" s="24"/>
      <c r="G32" s="24"/>
      <c r="H32" s="24"/>
      <c r="I32" s="24"/>
      <c r="J32" s="24"/>
      <c r="K32" s="24"/>
      <c r="L32" s="24"/>
      <c r="M32" s="24"/>
      <c r="N32" s="24"/>
      <c r="O32" s="24"/>
      <c r="P32" s="24"/>
      <c r="Q32" s="24"/>
      <c r="R32" s="24"/>
      <c r="S32" s="24"/>
      <c r="T32" s="24"/>
      <c r="U32" s="24"/>
      <c r="V32" s="24"/>
      <c r="W32" s="24"/>
      <c r="X32" s="24"/>
      <c r="Y32" s="24"/>
      <c r="Z32" s="24"/>
      <c r="AA32" s="24"/>
      <c r="AB32" s="24"/>
      <c r="AC32" s="24"/>
      <c r="AD32" s="24"/>
      <c r="AE32" s="24"/>
      <c r="AF32" s="24"/>
      <c r="AG32" s="24"/>
      <c r="AH32" s="24"/>
      <c r="AI32" s="24"/>
      <c r="AJ32" s="24"/>
      <c r="AK32" s="24"/>
      <c r="AL32" s="24"/>
      <c r="AM32" s="24"/>
      <c r="AN32" s="24"/>
      <c r="AO32" s="24"/>
    </row>
    <row r="33" spans="1:41" x14ac:dyDescent="0.2">
      <c r="A33" s="26" t="s">
        <v>479</v>
      </c>
      <c r="B33" s="24"/>
      <c r="C33" s="24"/>
      <c r="D33" s="24"/>
      <c r="E33" s="24"/>
      <c r="F33" s="24"/>
      <c r="G33" s="24"/>
      <c r="H33" s="24"/>
      <c r="I33" s="24"/>
      <c r="J33" s="24"/>
      <c r="K33" s="24"/>
      <c r="L33" s="24"/>
      <c r="M33" s="24"/>
      <c r="N33" s="24"/>
      <c r="O33" s="24"/>
      <c r="P33" s="24"/>
      <c r="Q33" s="24"/>
      <c r="R33" s="24"/>
      <c r="S33" s="24"/>
      <c r="T33" s="24"/>
      <c r="U33" s="24"/>
      <c r="V33" s="24"/>
      <c r="W33" s="24"/>
      <c r="X33" s="24"/>
      <c r="Y33" s="24"/>
      <c r="Z33" s="24"/>
      <c r="AA33" s="24"/>
      <c r="AB33" s="24"/>
      <c r="AC33" s="24"/>
      <c r="AD33" s="24"/>
      <c r="AE33" s="24"/>
      <c r="AF33" s="24"/>
      <c r="AG33" s="24"/>
      <c r="AH33" s="24"/>
      <c r="AI33" s="24"/>
      <c r="AJ33" s="24"/>
      <c r="AK33" s="24"/>
      <c r="AL33" s="24"/>
      <c r="AM33" s="24"/>
      <c r="AN33" s="24"/>
      <c r="AO33" s="24"/>
    </row>
    <row r="34" spans="1:41" x14ac:dyDescent="0.2">
      <c r="A34" s="28"/>
      <c r="B34" s="28"/>
      <c r="C34" s="28"/>
      <c r="D34" s="28"/>
      <c r="E34" s="28"/>
      <c r="F34" s="28"/>
      <c r="G34" s="28"/>
      <c r="H34" s="28"/>
      <c r="I34" s="28"/>
      <c r="J34" s="28"/>
      <c r="K34" s="28"/>
      <c r="L34" s="28"/>
      <c r="M34" s="28"/>
      <c r="N34" s="28"/>
      <c r="O34" s="28"/>
      <c r="P34" s="28"/>
      <c r="Q34" s="28"/>
      <c r="R34" s="28"/>
      <c r="S34" s="28"/>
      <c r="T34" s="28"/>
      <c r="U34" s="28"/>
      <c r="V34" s="28"/>
      <c r="W34" s="28"/>
      <c r="X34" s="28"/>
      <c r="Y34" s="28"/>
      <c r="Z34" s="28"/>
      <c r="AA34" s="28"/>
      <c r="AB34" s="28"/>
      <c r="AC34" s="28"/>
      <c r="AD34" s="28"/>
      <c r="AE34" s="28"/>
      <c r="AF34" s="28"/>
      <c r="AG34" s="28"/>
      <c r="AH34" s="28"/>
      <c r="AI34" s="28"/>
      <c r="AJ34" s="28"/>
      <c r="AK34" s="28"/>
      <c r="AL34" s="28"/>
      <c r="AM34" s="28"/>
      <c r="AN34" s="28"/>
      <c r="AO34" s="28"/>
    </row>
    <row r="35" spans="1:41" x14ac:dyDescent="0.2">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c r="AK35" s="26"/>
      <c r="AL35" s="26"/>
      <c r="AM35" s="26"/>
      <c r="AN35" s="26"/>
      <c r="AO35" s="26"/>
    </row>
    <row r="36" spans="1:41" x14ac:dyDescent="0.2">
      <c r="A36" s="28"/>
      <c r="B36" s="28"/>
      <c r="C36" s="28"/>
      <c r="D36" s="28"/>
      <c r="E36" s="28"/>
      <c r="F36" s="28"/>
      <c r="G36" s="28"/>
      <c r="H36" s="28"/>
      <c r="I36" s="28"/>
      <c r="J36" s="28"/>
      <c r="K36" s="28"/>
      <c r="L36" s="28"/>
      <c r="M36" s="28"/>
      <c r="N36" s="28"/>
      <c r="O36" s="28"/>
      <c r="P36" s="28"/>
      <c r="Q36" s="28"/>
      <c r="R36" s="28"/>
      <c r="S36" s="28"/>
      <c r="T36" s="28"/>
      <c r="U36" s="28"/>
      <c r="V36" s="28"/>
      <c r="W36" s="28"/>
      <c r="X36" s="28"/>
      <c r="Y36" s="28"/>
      <c r="Z36" s="28"/>
      <c r="AA36" s="28"/>
      <c r="AB36" s="28"/>
      <c r="AC36" s="28"/>
      <c r="AD36" s="28"/>
      <c r="AE36" s="28"/>
      <c r="AF36" s="28"/>
      <c r="AG36" s="28"/>
      <c r="AH36" s="28"/>
      <c r="AI36" s="28"/>
      <c r="AJ36" s="28"/>
      <c r="AK36" s="28"/>
      <c r="AL36" s="28"/>
      <c r="AM36" s="28"/>
      <c r="AN36" s="28"/>
      <c r="AO36" s="28"/>
    </row>
    <row r="37" spans="1:41" x14ac:dyDescent="0.2">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c r="AK37" s="26"/>
      <c r="AL37" s="26"/>
      <c r="AM37" s="26"/>
      <c r="AN37" s="26"/>
      <c r="AO37" s="26"/>
    </row>
    <row r="38" spans="1:41" x14ac:dyDescent="0.2">
      <c r="A38" s="28"/>
      <c r="B38" s="28"/>
      <c r="C38" s="28"/>
      <c r="D38" s="28"/>
      <c r="E38" s="28"/>
      <c r="F38" s="28"/>
      <c r="G38" s="28"/>
      <c r="H38" s="28"/>
      <c r="I38" s="28"/>
      <c r="J38" s="28"/>
      <c r="K38" s="28"/>
      <c r="L38" s="28"/>
      <c r="M38" s="28"/>
      <c r="N38" s="28"/>
      <c r="O38" s="28"/>
      <c r="P38" s="28"/>
      <c r="Q38" s="28"/>
      <c r="R38" s="28"/>
      <c r="S38" s="28"/>
      <c r="T38" s="28"/>
      <c r="U38" s="28"/>
      <c r="V38" s="28"/>
      <c r="W38" s="28"/>
      <c r="X38" s="28"/>
      <c r="Y38" s="28"/>
      <c r="Z38" s="28"/>
      <c r="AA38" s="28"/>
      <c r="AB38" s="28"/>
      <c r="AC38" s="28"/>
      <c r="AD38" s="28"/>
      <c r="AE38" s="28"/>
      <c r="AF38" s="28"/>
      <c r="AG38" s="28"/>
      <c r="AH38" s="28"/>
      <c r="AI38" s="28"/>
      <c r="AJ38" s="28"/>
      <c r="AK38" s="28"/>
      <c r="AL38" s="28"/>
      <c r="AM38" s="28"/>
      <c r="AN38" s="28"/>
      <c r="AO38" s="28"/>
    </row>
    <row r="39" spans="1:41" x14ac:dyDescent="0.2">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L39" s="26"/>
      <c r="AM39" s="26"/>
      <c r="AN39" s="26"/>
      <c r="AO39" s="26"/>
    </row>
    <row r="40" spans="1:41" x14ac:dyDescent="0.2">
      <c r="A40" s="28"/>
      <c r="B40" s="28"/>
      <c r="C40" s="28"/>
      <c r="D40" s="28"/>
      <c r="E40" s="28"/>
      <c r="F40" s="28"/>
      <c r="G40" s="28"/>
      <c r="H40" s="28"/>
      <c r="I40" s="28"/>
      <c r="J40" s="28"/>
      <c r="K40" s="28"/>
      <c r="L40" s="28"/>
      <c r="M40" s="28"/>
      <c r="N40" s="28"/>
      <c r="O40" s="28"/>
      <c r="P40" s="28"/>
      <c r="Q40" s="28"/>
      <c r="R40" s="28"/>
      <c r="S40" s="28"/>
      <c r="T40" s="28"/>
      <c r="U40" s="28"/>
      <c r="V40" s="28"/>
      <c r="W40" s="28"/>
      <c r="X40" s="28"/>
      <c r="Y40" s="28"/>
      <c r="Z40" s="28"/>
      <c r="AA40" s="28"/>
      <c r="AB40" s="28"/>
      <c r="AC40" s="28"/>
      <c r="AD40" s="28"/>
      <c r="AE40" s="28"/>
      <c r="AF40" s="28"/>
      <c r="AG40" s="28"/>
      <c r="AH40" s="28"/>
      <c r="AI40" s="28"/>
      <c r="AJ40" s="28"/>
      <c r="AK40" s="28"/>
      <c r="AL40" s="28"/>
      <c r="AM40" s="28"/>
      <c r="AN40" s="28"/>
      <c r="AO40" s="28"/>
    </row>
    <row r="41" spans="1:41" x14ac:dyDescent="0.2">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row>
    <row r="42" spans="1:41" x14ac:dyDescent="0.2">
      <c r="A42" s="28"/>
      <c r="B42" s="28"/>
      <c r="C42" s="28"/>
      <c r="D42" s="28"/>
      <c r="E42" s="28"/>
      <c r="F42" s="28"/>
      <c r="G42" s="28"/>
      <c r="H42" s="28"/>
      <c r="I42" s="28"/>
      <c r="J42" s="28"/>
      <c r="K42" s="28"/>
      <c r="L42" s="28"/>
      <c r="M42" s="28"/>
      <c r="N42" s="28"/>
      <c r="O42" s="28"/>
      <c r="P42" s="28"/>
      <c r="Q42" s="28"/>
      <c r="R42" s="28"/>
      <c r="S42" s="28"/>
      <c r="T42" s="28"/>
      <c r="U42" s="28"/>
      <c r="V42" s="28"/>
      <c r="W42" s="28"/>
      <c r="X42" s="28"/>
      <c r="Y42" s="28"/>
      <c r="Z42" s="28"/>
      <c r="AA42" s="28"/>
      <c r="AB42" s="28"/>
      <c r="AC42" s="28"/>
      <c r="AD42" s="28"/>
      <c r="AE42" s="28"/>
      <c r="AF42" s="28"/>
      <c r="AG42" s="28"/>
      <c r="AH42" s="28"/>
      <c r="AI42" s="28"/>
      <c r="AJ42" s="28"/>
      <c r="AK42" s="28"/>
      <c r="AL42" s="28"/>
      <c r="AM42" s="28"/>
      <c r="AN42" s="28"/>
      <c r="AO42" s="28"/>
    </row>
    <row r="43" spans="1:41" x14ac:dyDescent="0.2">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row>
    <row r="44" spans="1:41" x14ac:dyDescent="0.2">
      <c r="A44" s="28"/>
      <c r="B44" s="28"/>
      <c r="C44" s="28"/>
      <c r="D44" s="28"/>
      <c r="E44" s="28"/>
      <c r="F44" s="28"/>
      <c r="G44" s="28"/>
      <c r="H44" s="28"/>
      <c r="I44" s="28"/>
      <c r="J44" s="28"/>
      <c r="K44" s="28"/>
      <c r="L44" s="28"/>
      <c r="M44" s="28"/>
      <c r="N44" s="28"/>
      <c r="O44" s="28"/>
      <c r="P44" s="28"/>
      <c r="Q44" s="28"/>
      <c r="R44" s="28"/>
      <c r="S44" s="28"/>
      <c r="T44" s="28"/>
      <c r="U44" s="28"/>
      <c r="V44" s="28"/>
      <c r="W44" s="28"/>
      <c r="X44" s="28"/>
      <c r="Y44" s="28"/>
      <c r="Z44" s="28"/>
      <c r="AA44" s="28"/>
      <c r="AB44" s="28"/>
      <c r="AC44" s="28"/>
      <c r="AD44" s="28"/>
      <c r="AE44" s="28"/>
      <c r="AF44" s="28"/>
      <c r="AG44" s="28"/>
      <c r="AH44" s="28"/>
      <c r="AI44" s="28"/>
      <c r="AJ44" s="28"/>
      <c r="AK44" s="28"/>
      <c r="AL44" s="28"/>
      <c r="AM44" s="28"/>
      <c r="AN44" s="28"/>
      <c r="AO44" s="28"/>
    </row>
    <row r="45" spans="1:41" x14ac:dyDescent="0.2">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c r="AK45" s="26"/>
      <c r="AL45" s="26"/>
      <c r="AM45" s="26"/>
      <c r="AN45" s="26"/>
      <c r="AO45" s="26"/>
    </row>
    <row r="46" spans="1:41" x14ac:dyDescent="0.2">
      <c r="A46" s="26"/>
      <c r="B46" s="24"/>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c r="AC46" s="24"/>
      <c r="AD46" s="24"/>
      <c r="AE46" s="24"/>
      <c r="AF46" s="24"/>
      <c r="AG46" s="24"/>
      <c r="AH46" s="24"/>
      <c r="AI46" s="24"/>
      <c r="AJ46" s="24"/>
      <c r="AK46" s="24"/>
      <c r="AL46" s="24"/>
      <c r="AM46" s="24"/>
      <c r="AN46" s="24"/>
      <c r="AO46" s="24"/>
    </row>
    <row r="47" spans="1:41" x14ac:dyDescent="0.2">
      <c r="A47" s="717" t="s">
        <v>480</v>
      </c>
      <c r="B47" s="717"/>
      <c r="C47" s="717"/>
      <c r="D47" s="717"/>
      <c r="E47" s="717"/>
      <c r="F47" s="717"/>
      <c r="G47" s="717"/>
      <c r="H47" s="717"/>
      <c r="I47" s="717"/>
      <c r="J47" s="717"/>
      <c r="K47" s="717"/>
      <c r="L47" s="717"/>
      <c r="M47" s="717"/>
      <c r="N47" s="717"/>
      <c r="O47" s="717"/>
      <c r="P47" s="717"/>
      <c r="Q47" s="717"/>
      <c r="R47" s="717"/>
      <c r="S47" s="717"/>
      <c r="T47" s="717"/>
      <c r="U47" s="717"/>
      <c r="V47" s="717"/>
      <c r="W47" s="717"/>
      <c r="X47" s="717"/>
      <c r="Y47" s="717"/>
      <c r="Z47" s="717"/>
      <c r="AA47" s="717"/>
      <c r="AB47" s="717"/>
      <c r="AC47" s="717"/>
      <c r="AD47" s="717"/>
      <c r="AE47" s="717"/>
      <c r="AF47" s="717"/>
      <c r="AG47" s="717"/>
      <c r="AH47" s="717"/>
      <c r="AI47" s="717"/>
      <c r="AJ47" s="717"/>
      <c r="AK47" s="717"/>
      <c r="AL47" s="717"/>
      <c r="AM47" s="717"/>
      <c r="AN47" s="717"/>
      <c r="AO47" s="717"/>
    </row>
    <row r="48" spans="1:41" x14ac:dyDescent="0.2">
      <c r="A48" s="28"/>
      <c r="B48" s="28"/>
      <c r="C48" s="28"/>
      <c r="D48" s="28"/>
      <c r="E48" s="28"/>
      <c r="F48" s="28"/>
      <c r="G48" s="28"/>
      <c r="H48" s="28"/>
      <c r="I48" s="28"/>
      <c r="J48" s="28"/>
      <c r="K48" s="28"/>
      <c r="L48" s="28"/>
      <c r="M48" s="28"/>
      <c r="N48" s="28"/>
      <c r="O48" s="28"/>
      <c r="P48" s="28"/>
      <c r="Q48" s="28"/>
      <c r="R48" s="28"/>
      <c r="S48" s="28"/>
      <c r="T48" s="28"/>
      <c r="U48" s="28"/>
      <c r="V48" s="28"/>
      <c r="W48" s="28"/>
      <c r="X48" s="28"/>
      <c r="Y48" s="28"/>
      <c r="Z48" s="28"/>
      <c r="AA48" s="28"/>
      <c r="AB48" s="28"/>
      <c r="AC48" s="28"/>
      <c r="AD48" s="28"/>
      <c r="AE48" s="28"/>
      <c r="AF48" s="28"/>
      <c r="AG48" s="28"/>
      <c r="AH48" s="28"/>
      <c r="AI48" s="28"/>
      <c r="AJ48" s="28"/>
      <c r="AK48" s="28"/>
      <c r="AL48" s="28"/>
      <c r="AM48" s="28"/>
      <c r="AN48" s="28"/>
      <c r="AO48" s="28"/>
    </row>
    <row r="49" spans="1:41" x14ac:dyDescent="0.2">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c r="AK49" s="26"/>
      <c r="AL49" s="26"/>
      <c r="AM49" s="26"/>
      <c r="AN49" s="26"/>
      <c r="AO49" s="26"/>
    </row>
    <row r="50" spans="1:41" x14ac:dyDescent="0.2">
      <c r="A50" s="28"/>
      <c r="B50" s="28"/>
      <c r="C50" s="28"/>
      <c r="D50" s="28"/>
      <c r="E50" s="28"/>
      <c r="F50" s="28"/>
      <c r="G50" s="28"/>
      <c r="H50" s="28"/>
      <c r="I50" s="28"/>
      <c r="J50" s="28"/>
      <c r="K50" s="28"/>
      <c r="L50" s="28"/>
      <c r="M50" s="28"/>
      <c r="N50" s="28"/>
      <c r="O50" s="28"/>
      <c r="P50" s="28"/>
      <c r="Q50" s="28"/>
      <c r="R50" s="28"/>
      <c r="S50" s="28"/>
      <c r="T50" s="28"/>
      <c r="U50" s="28"/>
      <c r="V50" s="28"/>
      <c r="W50" s="28"/>
      <c r="X50" s="28"/>
      <c r="Y50" s="28"/>
      <c r="Z50" s="28"/>
      <c r="AA50" s="28"/>
      <c r="AB50" s="28"/>
      <c r="AC50" s="28"/>
      <c r="AD50" s="28"/>
      <c r="AE50" s="28"/>
      <c r="AF50" s="28"/>
      <c r="AG50" s="28"/>
      <c r="AH50" s="28"/>
      <c r="AI50" s="28"/>
      <c r="AJ50" s="28"/>
      <c r="AK50" s="28"/>
      <c r="AL50" s="28"/>
      <c r="AM50" s="28"/>
      <c r="AN50" s="28"/>
      <c r="AO50" s="28"/>
    </row>
    <row r="51" spans="1:41" x14ac:dyDescent="0.2">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c r="AK51" s="26"/>
      <c r="AL51" s="26"/>
      <c r="AM51" s="26"/>
      <c r="AN51" s="26"/>
      <c r="AO51" s="26"/>
    </row>
    <row r="52" spans="1:41" x14ac:dyDescent="0.2">
      <c r="A52" s="28"/>
      <c r="B52" s="28"/>
      <c r="C52" s="28"/>
      <c r="D52" s="28"/>
      <c r="E52" s="28"/>
      <c r="F52" s="28"/>
      <c r="G52" s="28"/>
      <c r="H52" s="28"/>
      <c r="I52" s="28"/>
      <c r="J52" s="28"/>
      <c r="K52" s="28"/>
      <c r="L52" s="28"/>
      <c r="M52" s="28"/>
      <c r="N52" s="28"/>
      <c r="O52" s="28"/>
      <c r="P52" s="28"/>
      <c r="Q52" s="28"/>
      <c r="R52" s="28"/>
      <c r="S52" s="28"/>
      <c r="T52" s="28"/>
      <c r="U52" s="28"/>
      <c r="V52" s="28"/>
      <c r="W52" s="28"/>
      <c r="X52" s="28"/>
      <c r="Y52" s="28"/>
      <c r="Z52" s="28"/>
      <c r="AA52" s="28"/>
      <c r="AB52" s="28"/>
      <c r="AC52" s="28"/>
      <c r="AD52" s="28"/>
      <c r="AE52" s="28"/>
      <c r="AF52" s="28"/>
      <c r="AG52" s="28"/>
      <c r="AH52" s="28"/>
      <c r="AI52" s="28"/>
      <c r="AJ52" s="28"/>
      <c r="AK52" s="28"/>
      <c r="AL52" s="28"/>
      <c r="AM52" s="28"/>
      <c r="AN52" s="28"/>
      <c r="AO52" s="28"/>
    </row>
    <row r="53" spans="1:41" x14ac:dyDescent="0.2">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c r="AK53" s="26"/>
      <c r="AL53" s="26"/>
      <c r="AM53" s="26"/>
      <c r="AN53" s="26"/>
      <c r="AO53" s="26"/>
    </row>
    <row r="54" spans="1:41" x14ac:dyDescent="0.2">
      <c r="A54" s="28"/>
      <c r="B54" s="28"/>
      <c r="C54" s="28"/>
      <c r="D54" s="28"/>
      <c r="E54" s="28"/>
      <c r="F54" s="28"/>
      <c r="G54" s="28"/>
      <c r="H54" s="28"/>
      <c r="I54" s="28"/>
      <c r="J54" s="28"/>
      <c r="K54" s="28"/>
      <c r="L54" s="28"/>
      <c r="M54" s="28"/>
      <c r="N54" s="28"/>
      <c r="O54" s="28"/>
      <c r="P54" s="28"/>
      <c r="Q54" s="28"/>
      <c r="R54" s="28"/>
      <c r="S54" s="28"/>
      <c r="T54" s="28"/>
      <c r="U54" s="28"/>
      <c r="V54" s="28"/>
      <c r="W54" s="28"/>
      <c r="X54" s="28"/>
      <c r="Y54" s="28"/>
      <c r="Z54" s="28"/>
      <c r="AA54" s="28"/>
      <c r="AB54" s="28"/>
      <c r="AC54" s="28"/>
      <c r="AD54" s="28"/>
      <c r="AE54" s="28"/>
      <c r="AF54" s="28"/>
      <c r="AG54" s="28"/>
      <c r="AH54" s="28"/>
      <c r="AI54" s="28"/>
      <c r="AJ54" s="28"/>
      <c r="AK54" s="28"/>
      <c r="AL54" s="28"/>
      <c r="AM54" s="28"/>
      <c r="AN54" s="28"/>
      <c r="AO54" s="28"/>
    </row>
    <row r="55" spans="1:41" x14ac:dyDescent="0.2">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c r="AK55" s="26"/>
      <c r="AL55" s="26"/>
      <c r="AM55" s="26"/>
      <c r="AN55" s="26"/>
      <c r="AO55" s="26"/>
    </row>
    <row r="56" spans="1:41" x14ac:dyDescent="0.2">
      <c r="A56" s="28"/>
      <c r="B56" s="28"/>
      <c r="C56" s="28"/>
      <c r="D56" s="28"/>
      <c r="E56" s="28"/>
      <c r="F56" s="28"/>
      <c r="G56" s="28"/>
      <c r="H56" s="28"/>
      <c r="I56" s="28"/>
      <c r="J56" s="28"/>
      <c r="K56" s="28"/>
      <c r="L56" s="28"/>
      <c r="M56" s="28"/>
      <c r="N56" s="28"/>
      <c r="O56" s="28"/>
      <c r="P56" s="28"/>
      <c r="Q56" s="28"/>
      <c r="R56" s="28"/>
      <c r="S56" s="28"/>
      <c r="T56" s="28"/>
      <c r="U56" s="28"/>
      <c r="V56" s="28"/>
      <c r="W56" s="28"/>
      <c r="X56" s="28"/>
      <c r="Y56" s="28"/>
      <c r="Z56" s="28"/>
      <c r="AA56" s="28"/>
      <c r="AB56" s="28"/>
      <c r="AC56" s="28"/>
      <c r="AD56" s="28"/>
      <c r="AE56" s="28"/>
      <c r="AF56" s="28"/>
      <c r="AG56" s="28"/>
      <c r="AH56" s="28"/>
      <c r="AI56" s="28"/>
      <c r="AJ56" s="28"/>
      <c r="AK56" s="28"/>
      <c r="AL56" s="28"/>
      <c r="AM56" s="28"/>
      <c r="AN56" s="28"/>
      <c r="AO56" s="28"/>
    </row>
    <row r="57" spans="1:41" x14ac:dyDescent="0.2">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c r="AC57" s="26"/>
      <c r="AD57" s="26"/>
      <c r="AE57" s="26"/>
      <c r="AF57" s="26"/>
      <c r="AG57" s="26"/>
      <c r="AH57" s="26"/>
      <c r="AI57" s="26"/>
      <c r="AJ57" s="26"/>
      <c r="AK57" s="26"/>
      <c r="AL57" s="26"/>
      <c r="AM57" s="26"/>
      <c r="AN57" s="26"/>
      <c r="AO57" s="26"/>
    </row>
    <row r="58" spans="1:41" x14ac:dyDescent="0.2">
      <c r="A58" s="26"/>
      <c r="B58" s="24"/>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c r="AC58" s="24"/>
      <c r="AD58" s="24"/>
      <c r="AE58" s="24"/>
      <c r="AF58" s="24"/>
      <c r="AG58" s="24"/>
      <c r="AH58" s="24"/>
      <c r="AI58" s="24"/>
      <c r="AJ58" s="24"/>
      <c r="AK58" s="24"/>
      <c r="AL58" s="24"/>
      <c r="AM58" s="24"/>
      <c r="AN58" s="24"/>
      <c r="AO58" s="24"/>
    </row>
    <row r="59" spans="1:41" x14ac:dyDescent="0.2">
      <c r="A59" s="717" t="s">
        <v>481</v>
      </c>
      <c r="B59" s="717"/>
      <c r="C59" s="717"/>
      <c r="D59" s="717"/>
      <c r="E59" s="717"/>
      <c r="F59" s="717"/>
      <c r="G59" s="717"/>
      <c r="H59" s="717"/>
      <c r="I59" s="717"/>
      <c r="J59" s="717"/>
      <c r="K59" s="717"/>
      <c r="L59" s="717"/>
      <c r="M59" s="717"/>
      <c r="N59" s="717"/>
      <c r="O59" s="717"/>
      <c r="P59" s="717"/>
      <c r="Q59" s="717"/>
      <c r="R59" s="717"/>
      <c r="S59" s="717"/>
      <c r="T59" s="717"/>
      <c r="U59" s="717"/>
      <c r="V59" s="717"/>
      <c r="W59" s="717"/>
      <c r="X59" s="717"/>
      <c r="Y59" s="717"/>
      <c r="Z59" s="717"/>
      <c r="AA59" s="717"/>
      <c r="AB59" s="717"/>
      <c r="AC59" s="717"/>
      <c r="AD59" s="717"/>
      <c r="AE59" s="717"/>
      <c r="AF59" s="717"/>
      <c r="AG59" s="717"/>
      <c r="AH59" s="717"/>
      <c r="AI59" s="717"/>
      <c r="AJ59" s="717"/>
      <c r="AK59" s="717"/>
      <c r="AL59" s="717"/>
      <c r="AM59" s="717"/>
      <c r="AN59" s="717"/>
      <c r="AO59" s="717"/>
    </row>
    <row r="60" spans="1:41" x14ac:dyDescent="0.2">
      <c r="A60" s="28"/>
      <c r="B60" s="28"/>
      <c r="C60" s="28"/>
      <c r="D60" s="28"/>
      <c r="E60" s="28"/>
      <c r="F60" s="28"/>
      <c r="G60" s="28"/>
      <c r="H60" s="28"/>
      <c r="I60" s="28"/>
      <c r="J60" s="28"/>
      <c r="K60" s="28"/>
      <c r="L60" s="28"/>
      <c r="M60" s="28"/>
      <c r="N60" s="28"/>
      <c r="O60" s="28"/>
      <c r="P60" s="28"/>
      <c r="Q60" s="28"/>
      <c r="R60" s="28"/>
      <c r="S60" s="28"/>
      <c r="T60" s="28"/>
      <c r="U60" s="28"/>
      <c r="V60" s="28"/>
      <c r="W60" s="28"/>
      <c r="X60" s="28"/>
      <c r="Y60" s="28"/>
      <c r="Z60" s="28"/>
      <c r="AA60" s="28"/>
      <c r="AB60" s="28"/>
      <c r="AC60" s="28"/>
      <c r="AD60" s="28"/>
      <c r="AE60" s="28"/>
      <c r="AF60" s="28"/>
      <c r="AG60" s="28"/>
      <c r="AH60" s="28"/>
      <c r="AI60" s="28"/>
      <c r="AJ60" s="28"/>
      <c r="AK60" s="28"/>
      <c r="AL60" s="28"/>
      <c r="AM60" s="28"/>
      <c r="AN60" s="28"/>
      <c r="AO60" s="28"/>
    </row>
    <row r="61" spans="1:41" x14ac:dyDescent="0.2">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c r="AK61" s="26"/>
      <c r="AL61" s="26"/>
      <c r="AM61" s="26"/>
      <c r="AN61" s="26"/>
      <c r="AO61" s="26"/>
    </row>
    <row r="62" spans="1:41" x14ac:dyDescent="0.2">
      <c r="A62" s="28"/>
      <c r="B62" s="28"/>
      <c r="C62" s="28"/>
      <c r="D62" s="28"/>
      <c r="E62" s="28"/>
      <c r="F62" s="28"/>
      <c r="G62" s="28"/>
      <c r="H62" s="28"/>
      <c r="I62" s="28"/>
      <c r="J62" s="28"/>
      <c r="K62" s="28"/>
      <c r="L62" s="28"/>
      <c r="M62" s="28"/>
      <c r="N62" s="28"/>
      <c r="O62" s="28"/>
      <c r="P62" s="28"/>
      <c r="Q62" s="28"/>
      <c r="R62" s="28"/>
      <c r="S62" s="28"/>
      <c r="T62" s="28"/>
      <c r="U62" s="28"/>
      <c r="V62" s="28"/>
      <c r="W62" s="28"/>
      <c r="X62" s="28"/>
      <c r="Y62" s="28"/>
      <c r="Z62" s="28"/>
      <c r="AA62" s="28"/>
      <c r="AB62" s="28"/>
      <c r="AC62" s="28"/>
      <c r="AD62" s="28"/>
      <c r="AE62" s="28"/>
      <c r="AF62" s="28"/>
      <c r="AG62" s="28"/>
      <c r="AH62" s="28"/>
      <c r="AI62" s="28"/>
      <c r="AJ62" s="28"/>
      <c r="AK62" s="28"/>
      <c r="AL62" s="28"/>
      <c r="AM62" s="28"/>
      <c r="AN62" s="28"/>
      <c r="AO62" s="28"/>
    </row>
    <row r="63" spans="1:41" x14ac:dyDescent="0.2">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row>
    <row r="64" spans="1:41" x14ac:dyDescent="0.2">
      <c r="A64" s="28"/>
      <c r="B64" s="28"/>
      <c r="C64" s="28"/>
      <c r="D64" s="28"/>
      <c r="E64" s="28"/>
      <c r="F64" s="28"/>
      <c r="G64" s="28"/>
      <c r="H64" s="28"/>
      <c r="I64" s="28"/>
      <c r="J64" s="28"/>
      <c r="K64" s="28"/>
      <c r="L64" s="28"/>
      <c r="M64" s="28"/>
      <c r="N64" s="28"/>
      <c r="O64" s="28"/>
      <c r="P64" s="28"/>
      <c r="Q64" s="28"/>
      <c r="R64" s="28"/>
      <c r="S64" s="28"/>
      <c r="T64" s="28"/>
      <c r="U64" s="28"/>
      <c r="V64" s="28"/>
      <c r="W64" s="28"/>
      <c r="X64" s="28"/>
      <c r="Y64" s="28"/>
      <c r="Z64" s="28"/>
      <c r="AA64" s="28"/>
      <c r="AB64" s="28"/>
      <c r="AC64" s="28"/>
      <c r="AD64" s="28"/>
      <c r="AE64" s="28"/>
      <c r="AF64" s="28"/>
      <c r="AG64" s="28"/>
      <c r="AH64" s="28"/>
      <c r="AI64" s="28"/>
      <c r="AJ64" s="28"/>
      <c r="AK64" s="28"/>
      <c r="AL64" s="28"/>
      <c r="AM64" s="28"/>
      <c r="AN64" s="28"/>
      <c r="AO64" s="28"/>
    </row>
    <row r="65" spans="1:41" x14ac:dyDescent="0.2">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c r="AK65" s="26"/>
      <c r="AL65" s="26"/>
      <c r="AM65" s="26"/>
      <c r="AN65" s="26"/>
      <c r="AO65" s="26"/>
    </row>
    <row r="66" spans="1:41" x14ac:dyDescent="0.2">
      <c r="A66" s="28"/>
      <c r="B66" s="28"/>
      <c r="C66" s="28"/>
      <c r="D66" s="28"/>
      <c r="E66" s="28"/>
      <c r="F66" s="28"/>
      <c r="G66" s="28"/>
      <c r="H66" s="28"/>
      <c r="I66" s="28"/>
      <c r="J66" s="28"/>
      <c r="K66" s="28"/>
      <c r="L66" s="28"/>
      <c r="M66" s="28"/>
      <c r="N66" s="28"/>
      <c r="O66" s="28"/>
      <c r="P66" s="28"/>
      <c r="Q66" s="28"/>
      <c r="R66" s="28"/>
      <c r="S66" s="28"/>
      <c r="T66" s="28"/>
      <c r="U66" s="28"/>
      <c r="V66" s="28"/>
      <c r="W66" s="28"/>
      <c r="X66" s="28"/>
      <c r="Y66" s="28"/>
      <c r="Z66" s="28"/>
      <c r="AA66" s="28"/>
      <c r="AB66" s="28"/>
      <c r="AC66" s="28"/>
      <c r="AD66" s="28"/>
      <c r="AE66" s="28"/>
      <c r="AF66" s="28"/>
      <c r="AG66" s="28"/>
      <c r="AH66" s="28"/>
      <c r="AI66" s="28"/>
      <c r="AJ66" s="28"/>
      <c r="AK66" s="28"/>
      <c r="AL66" s="28"/>
      <c r="AM66" s="28"/>
      <c r="AN66" s="28"/>
      <c r="AO66" s="28"/>
    </row>
    <row r="67" spans="1:41" x14ac:dyDescent="0.2">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c r="AK67" s="26"/>
      <c r="AL67" s="26"/>
      <c r="AM67" s="26"/>
      <c r="AN67" s="26"/>
      <c r="AO67" s="26"/>
    </row>
    <row r="68" spans="1:41" x14ac:dyDescent="0.2">
      <c r="A68" s="28"/>
      <c r="B68" s="28"/>
      <c r="C68" s="28"/>
      <c r="D68" s="28"/>
      <c r="E68" s="28"/>
      <c r="F68" s="28"/>
      <c r="G68" s="28"/>
      <c r="H68" s="28"/>
      <c r="I68" s="28"/>
      <c r="J68" s="28"/>
      <c r="K68" s="28"/>
      <c r="L68" s="28"/>
      <c r="M68" s="28"/>
      <c r="N68" s="28"/>
      <c r="O68" s="28"/>
      <c r="P68" s="28"/>
      <c r="Q68" s="28"/>
      <c r="R68" s="28"/>
      <c r="S68" s="28"/>
      <c r="T68" s="28"/>
      <c r="U68" s="28"/>
      <c r="V68" s="28"/>
      <c r="W68" s="28"/>
      <c r="X68" s="28"/>
      <c r="Y68" s="28"/>
      <c r="Z68" s="28"/>
      <c r="AA68" s="28"/>
      <c r="AB68" s="28"/>
      <c r="AC68" s="28"/>
      <c r="AD68" s="28"/>
      <c r="AE68" s="28"/>
      <c r="AF68" s="28"/>
      <c r="AG68" s="28"/>
      <c r="AH68" s="28"/>
      <c r="AI68" s="28"/>
      <c r="AJ68" s="28"/>
      <c r="AK68" s="28"/>
      <c r="AL68" s="28"/>
      <c r="AM68" s="28"/>
      <c r="AN68" s="28"/>
      <c r="AO68" s="28"/>
    </row>
    <row r="69" spans="1:41" x14ac:dyDescent="0.2">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c r="AK69" s="26"/>
      <c r="AL69" s="26"/>
      <c r="AM69" s="26"/>
      <c r="AN69" s="26"/>
      <c r="AO69" s="26"/>
    </row>
  </sheetData>
  <sheetProtection formatCells="0" formatRows="0" insertRows="0" deleteRows="0"/>
  <mergeCells count="4">
    <mergeCell ref="A1:AO1"/>
    <mergeCell ref="A3:AO3"/>
    <mergeCell ref="A47:AO47"/>
    <mergeCell ref="A59:AO59"/>
  </mergeCells>
  <printOptions horizontalCentered="1"/>
  <pageMargins left="0.5" right="0.5" top="0.5" bottom="0.5" header="0.3" footer="0.3"/>
  <pageSetup paperSize="9" orientation="portrait" r:id="rId1"/>
  <headerFooter>
    <oddFooter>&amp;CW-&amp;P</oddFooter>
  </headerFooter>
  <rowBreaks count="1" manualBreakCount="1">
    <brk id="70" max="40"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G536"/>
  <sheetViews>
    <sheetView topLeftCell="A110" workbookViewId="0">
      <selection activeCell="C117" sqref="C117"/>
    </sheetView>
  </sheetViews>
  <sheetFormatPr defaultColWidth="45.5" defaultRowHeight="12.75" x14ac:dyDescent="0.2"/>
  <cols>
    <col min="1" max="1" width="15.83203125" style="57" customWidth="1"/>
    <col min="2" max="2" width="45.83203125" style="45" customWidth="1"/>
    <col min="3" max="3" width="45.5" style="45" customWidth="1"/>
    <col min="4" max="6" width="45.5" style="50" customWidth="1"/>
    <col min="7" max="16384" width="45.5" style="42"/>
  </cols>
  <sheetData>
    <row r="1" spans="1:7" x14ac:dyDescent="0.2">
      <c r="A1" s="56"/>
      <c r="B1" s="41" t="s">
        <v>33</v>
      </c>
      <c r="C1" s="41" t="s">
        <v>729</v>
      </c>
      <c r="D1" s="41" t="s">
        <v>730</v>
      </c>
      <c r="E1" s="41" t="s">
        <v>731</v>
      </c>
      <c r="F1" s="41" t="s">
        <v>732</v>
      </c>
      <c r="G1" s="41" t="s">
        <v>733</v>
      </c>
    </row>
    <row r="2" spans="1:7" x14ac:dyDescent="0.2">
      <c r="A2" s="245" t="s">
        <v>734</v>
      </c>
      <c r="B2" s="246" t="s">
        <v>1102</v>
      </c>
      <c r="C2" s="43"/>
      <c r="D2" s="43"/>
      <c r="E2" s="43"/>
      <c r="F2" s="43"/>
      <c r="G2" s="43"/>
    </row>
    <row r="3" spans="1:7" s="44" customFormat="1" x14ac:dyDescent="0.2">
      <c r="A3" s="245" t="s">
        <v>735</v>
      </c>
      <c r="B3" s="43" t="s">
        <v>286</v>
      </c>
      <c r="C3" s="43" t="s">
        <v>287</v>
      </c>
      <c r="D3" s="43" t="s">
        <v>288</v>
      </c>
      <c r="E3" s="43" t="s">
        <v>289</v>
      </c>
      <c r="F3" s="43" t="s">
        <v>290</v>
      </c>
      <c r="G3" s="43" t="s">
        <v>291</v>
      </c>
    </row>
    <row r="4" spans="1:7" s="44" customFormat="1" ht="236.25" x14ac:dyDescent="0.2">
      <c r="A4" s="58" t="s">
        <v>774</v>
      </c>
      <c r="B4" s="45" t="s">
        <v>1335</v>
      </c>
      <c r="C4" s="43"/>
      <c r="D4" s="43"/>
      <c r="E4" s="43"/>
      <c r="F4" s="43"/>
    </row>
    <row r="5" spans="1:7" s="44" customFormat="1" ht="33.75" x14ac:dyDescent="0.2">
      <c r="A5" s="58">
        <v>102</v>
      </c>
      <c r="B5" s="45" t="s">
        <v>711</v>
      </c>
      <c r="C5" s="43"/>
      <c r="D5" s="43"/>
      <c r="E5" s="43"/>
      <c r="F5" s="43"/>
    </row>
    <row r="6" spans="1:7" s="44" customFormat="1" ht="22.5" x14ac:dyDescent="0.2">
      <c r="A6" s="58">
        <v>103</v>
      </c>
      <c r="B6" s="45" t="s">
        <v>650</v>
      </c>
      <c r="C6" s="43"/>
      <c r="D6" s="43"/>
      <c r="E6" s="43"/>
      <c r="F6" s="43"/>
    </row>
    <row r="7" spans="1:7" s="44" customFormat="1" ht="22.5" x14ac:dyDescent="0.2">
      <c r="A7" s="58">
        <v>104</v>
      </c>
      <c r="B7" s="45" t="s">
        <v>747</v>
      </c>
      <c r="C7" s="43"/>
      <c r="D7" s="43"/>
      <c r="E7" s="43"/>
      <c r="F7" s="43"/>
    </row>
    <row r="8" spans="1:7" s="44" customFormat="1" x14ac:dyDescent="0.2">
      <c r="A8" s="58">
        <v>105</v>
      </c>
      <c r="B8" s="45" t="s">
        <v>54</v>
      </c>
      <c r="C8" s="43"/>
      <c r="D8" s="43"/>
      <c r="E8" s="43"/>
      <c r="F8" s="43"/>
    </row>
    <row r="9" spans="1:7" s="44" customFormat="1" x14ac:dyDescent="0.2">
      <c r="A9" s="58">
        <v>106</v>
      </c>
      <c r="B9" s="45" t="s">
        <v>59</v>
      </c>
      <c r="C9" s="43"/>
      <c r="D9" s="43"/>
      <c r="E9" s="43"/>
      <c r="F9" s="43"/>
    </row>
    <row r="10" spans="1:7" s="44" customFormat="1" x14ac:dyDescent="0.2">
      <c r="A10" s="58">
        <v>107</v>
      </c>
      <c r="B10" s="45" t="s">
        <v>61</v>
      </c>
      <c r="C10" s="43"/>
      <c r="D10" s="43"/>
      <c r="E10" s="43"/>
      <c r="F10" s="43"/>
    </row>
    <row r="11" spans="1:7" s="44" customFormat="1" ht="22.5" x14ac:dyDescent="0.2">
      <c r="A11" s="58">
        <v>108</v>
      </c>
      <c r="B11" s="45" t="s">
        <v>66</v>
      </c>
      <c r="C11" s="43"/>
      <c r="D11" s="43"/>
      <c r="E11" s="43"/>
      <c r="F11" s="43"/>
    </row>
    <row r="12" spans="1:7" s="44" customFormat="1" ht="22.5" x14ac:dyDescent="0.2">
      <c r="A12" s="58">
        <v>109</v>
      </c>
      <c r="B12" s="45" t="s">
        <v>670</v>
      </c>
      <c r="C12" s="43"/>
      <c r="D12" s="43"/>
      <c r="E12" s="43"/>
      <c r="F12" s="43"/>
    </row>
    <row r="13" spans="1:7" s="44" customFormat="1" ht="78.75" x14ac:dyDescent="0.2">
      <c r="A13" s="58">
        <v>111</v>
      </c>
      <c r="B13" s="45" t="s">
        <v>73</v>
      </c>
      <c r="C13" s="43"/>
      <c r="D13" s="43"/>
      <c r="E13" s="43"/>
      <c r="F13" s="43"/>
    </row>
    <row r="14" spans="1:7" s="44" customFormat="1" ht="22.5" x14ac:dyDescent="0.2">
      <c r="A14" s="58">
        <v>113</v>
      </c>
      <c r="B14" s="45" t="s">
        <v>871</v>
      </c>
      <c r="C14" s="43"/>
      <c r="D14" s="43"/>
      <c r="E14" s="43"/>
      <c r="F14" s="43"/>
    </row>
    <row r="15" spans="1:7" s="44" customFormat="1" ht="22.5" x14ac:dyDescent="0.2">
      <c r="A15" s="58">
        <v>114</v>
      </c>
      <c r="B15" s="45" t="s">
        <v>872</v>
      </c>
      <c r="C15" s="43"/>
      <c r="D15" s="43"/>
      <c r="E15" s="43"/>
      <c r="F15" s="43"/>
    </row>
    <row r="16" spans="1:7" s="44" customFormat="1" ht="22.5" x14ac:dyDescent="0.2">
      <c r="A16" s="58">
        <v>115</v>
      </c>
      <c r="B16" s="45" t="s">
        <v>873</v>
      </c>
      <c r="C16" s="43"/>
      <c r="D16" s="43"/>
      <c r="E16" s="43"/>
      <c r="F16" s="43"/>
    </row>
    <row r="17" spans="1:6" s="44" customFormat="1" x14ac:dyDescent="0.2">
      <c r="A17" s="58">
        <v>116</v>
      </c>
      <c r="B17" s="45" t="s">
        <v>655</v>
      </c>
      <c r="C17" s="43"/>
      <c r="D17" s="43"/>
      <c r="E17" s="43"/>
      <c r="F17" s="43"/>
    </row>
    <row r="18" spans="1:6" s="44" customFormat="1" ht="22.5" x14ac:dyDescent="0.2">
      <c r="A18" s="58">
        <v>117</v>
      </c>
      <c r="B18" s="45" t="s">
        <v>656</v>
      </c>
      <c r="C18" s="43"/>
      <c r="D18" s="43"/>
      <c r="E18" s="43"/>
      <c r="F18" s="43"/>
    </row>
    <row r="19" spans="1:6" s="44" customFormat="1" ht="22.5" x14ac:dyDescent="0.2">
      <c r="A19" s="58">
        <v>118</v>
      </c>
      <c r="B19" s="45" t="s">
        <v>657</v>
      </c>
      <c r="C19" s="43"/>
      <c r="D19" s="43"/>
      <c r="E19" s="43"/>
      <c r="F19" s="43"/>
    </row>
    <row r="20" spans="1:6" s="44" customFormat="1" x14ac:dyDescent="0.2">
      <c r="A20" s="58">
        <v>119</v>
      </c>
      <c r="B20" s="45" t="s">
        <v>658</v>
      </c>
      <c r="C20" s="43"/>
      <c r="D20" s="43"/>
      <c r="E20" s="43"/>
      <c r="F20" s="43"/>
    </row>
    <row r="21" spans="1:6" s="44" customFormat="1" x14ac:dyDescent="0.2">
      <c r="A21" s="58">
        <v>120</v>
      </c>
      <c r="B21" s="45" t="s">
        <v>659</v>
      </c>
      <c r="C21" s="43"/>
      <c r="D21" s="43"/>
      <c r="E21" s="43"/>
      <c r="F21" s="43"/>
    </row>
    <row r="22" spans="1:6" s="44" customFormat="1" ht="33.75" x14ac:dyDescent="0.2">
      <c r="A22" s="58">
        <v>121</v>
      </c>
      <c r="B22" s="45" t="s">
        <v>660</v>
      </c>
      <c r="C22" s="43"/>
      <c r="D22" s="43"/>
      <c r="E22" s="43"/>
      <c r="F22" s="43"/>
    </row>
    <row r="23" spans="1:6" s="44" customFormat="1" ht="22.5" x14ac:dyDescent="0.2">
      <c r="A23" s="58">
        <v>122</v>
      </c>
      <c r="B23" s="45" t="s">
        <v>258</v>
      </c>
      <c r="C23" s="43"/>
      <c r="D23" s="43"/>
      <c r="E23" s="43"/>
      <c r="F23" s="43"/>
    </row>
    <row r="24" spans="1:6" s="44" customFormat="1" ht="22.5" x14ac:dyDescent="0.2">
      <c r="A24" s="58">
        <v>123</v>
      </c>
      <c r="B24" s="45" t="s">
        <v>257</v>
      </c>
      <c r="C24" s="43"/>
      <c r="D24" s="43"/>
      <c r="E24" s="43"/>
      <c r="F24" s="43"/>
    </row>
    <row r="25" spans="1:6" s="44" customFormat="1" ht="22.5" x14ac:dyDescent="0.2">
      <c r="A25" s="58">
        <v>124</v>
      </c>
      <c r="B25" s="45" t="s">
        <v>91</v>
      </c>
      <c r="C25" s="43"/>
      <c r="D25" s="43"/>
      <c r="E25" s="43"/>
      <c r="F25" s="43"/>
    </row>
    <row r="26" spans="1:6" s="44" customFormat="1" ht="22.5" x14ac:dyDescent="0.2">
      <c r="A26" s="58">
        <v>125</v>
      </c>
      <c r="B26" s="45" t="s">
        <v>95</v>
      </c>
      <c r="C26" s="43"/>
      <c r="D26" s="43"/>
      <c r="E26" s="43"/>
      <c r="F26" s="43"/>
    </row>
    <row r="27" spans="1:6" s="44" customFormat="1" ht="22.5" x14ac:dyDescent="0.2">
      <c r="A27" s="58">
        <v>201</v>
      </c>
      <c r="B27" s="45" t="s">
        <v>340</v>
      </c>
      <c r="C27" s="43"/>
      <c r="D27" s="43"/>
      <c r="E27" s="43"/>
      <c r="F27" s="43"/>
    </row>
    <row r="28" spans="1:6" s="44" customFormat="1" ht="22.5" x14ac:dyDescent="0.2">
      <c r="A28" s="58">
        <v>202</v>
      </c>
      <c r="B28" s="45" t="s">
        <v>341</v>
      </c>
      <c r="C28" s="43"/>
      <c r="D28" s="43"/>
      <c r="E28" s="43"/>
      <c r="F28" s="43"/>
    </row>
    <row r="29" spans="1:6" s="44" customFormat="1" x14ac:dyDescent="0.2">
      <c r="A29" s="58" t="s">
        <v>775</v>
      </c>
      <c r="B29" s="45" t="s">
        <v>342</v>
      </c>
      <c r="C29" s="43"/>
      <c r="D29" s="43"/>
      <c r="E29" s="43"/>
      <c r="F29" s="43"/>
    </row>
    <row r="30" spans="1:6" s="44" customFormat="1" x14ac:dyDescent="0.2">
      <c r="A30" s="58" t="s">
        <v>776</v>
      </c>
      <c r="B30" s="45" t="s">
        <v>344</v>
      </c>
      <c r="C30" s="43"/>
      <c r="D30" s="43"/>
      <c r="E30" s="43"/>
      <c r="F30" s="43"/>
    </row>
    <row r="31" spans="1:6" s="44" customFormat="1" ht="33.75" x14ac:dyDescent="0.2">
      <c r="A31" s="58">
        <v>204</v>
      </c>
      <c r="B31" s="45" t="s">
        <v>347</v>
      </c>
      <c r="C31" s="43"/>
      <c r="D31" s="43"/>
      <c r="E31" s="43"/>
      <c r="F31" s="43"/>
    </row>
    <row r="32" spans="1:6" s="44" customFormat="1" x14ac:dyDescent="0.2">
      <c r="A32" s="58" t="s">
        <v>777</v>
      </c>
      <c r="B32" s="45" t="s">
        <v>348</v>
      </c>
      <c r="C32" s="43"/>
      <c r="D32" s="43"/>
      <c r="E32" s="43"/>
      <c r="F32" s="43"/>
    </row>
    <row r="33" spans="1:6" s="44" customFormat="1" ht="22.5" x14ac:dyDescent="0.2">
      <c r="A33" s="58" t="s">
        <v>778</v>
      </c>
      <c r="B33" s="45" t="s">
        <v>350</v>
      </c>
      <c r="C33" s="43"/>
      <c r="D33" s="43"/>
      <c r="E33" s="43"/>
      <c r="F33" s="43"/>
    </row>
    <row r="34" spans="1:6" s="44" customFormat="1" ht="78.75" x14ac:dyDescent="0.2">
      <c r="A34" s="58">
        <v>206</v>
      </c>
      <c r="B34" s="45" t="s">
        <v>414</v>
      </c>
      <c r="C34" s="43"/>
      <c r="D34" s="43"/>
      <c r="E34" s="43"/>
      <c r="F34" s="43"/>
    </row>
    <row r="35" spans="1:6" s="44" customFormat="1" x14ac:dyDescent="0.2">
      <c r="A35" s="58" t="s">
        <v>779</v>
      </c>
      <c r="B35" s="45" t="s">
        <v>352</v>
      </c>
      <c r="C35" s="43"/>
      <c r="D35" s="43"/>
      <c r="E35" s="43"/>
      <c r="F35" s="43"/>
    </row>
    <row r="36" spans="1:6" s="44" customFormat="1" x14ac:dyDescent="0.2">
      <c r="A36" s="58" t="s">
        <v>780</v>
      </c>
      <c r="B36" s="45" t="s">
        <v>354</v>
      </c>
      <c r="C36" s="43"/>
      <c r="D36" s="43"/>
      <c r="E36" s="43"/>
      <c r="F36" s="43"/>
    </row>
    <row r="37" spans="1:6" s="44" customFormat="1" ht="33.75" x14ac:dyDescent="0.2">
      <c r="A37" s="58">
        <v>209</v>
      </c>
      <c r="B37" s="45" t="s">
        <v>359</v>
      </c>
      <c r="C37" s="43"/>
      <c r="D37" s="43"/>
      <c r="E37" s="43"/>
      <c r="F37" s="43"/>
    </row>
    <row r="38" spans="1:6" ht="33.75" x14ac:dyDescent="0.2">
      <c r="A38" s="245">
        <v>211</v>
      </c>
      <c r="B38" s="45" t="s">
        <v>361</v>
      </c>
      <c r="D38" s="45"/>
      <c r="E38" s="45"/>
      <c r="F38" s="45"/>
    </row>
    <row r="39" spans="1:6" x14ac:dyDescent="0.2">
      <c r="A39" s="245">
        <v>212</v>
      </c>
      <c r="B39" s="45" t="s">
        <v>715</v>
      </c>
      <c r="D39" s="45"/>
      <c r="E39" s="45"/>
      <c r="F39" s="45"/>
    </row>
    <row r="40" spans="1:6" x14ac:dyDescent="0.2">
      <c r="A40" s="59">
        <v>213</v>
      </c>
      <c r="B40" s="46" t="s">
        <v>364</v>
      </c>
      <c r="C40" s="46"/>
      <c r="D40" s="46"/>
      <c r="E40" s="46"/>
      <c r="F40" s="46"/>
    </row>
    <row r="41" spans="1:6" x14ac:dyDescent="0.2">
      <c r="A41" s="245">
        <v>214</v>
      </c>
      <c r="B41" s="45" t="s">
        <v>365</v>
      </c>
      <c r="D41" s="45"/>
      <c r="E41" s="45"/>
      <c r="F41" s="45"/>
    </row>
    <row r="42" spans="1:6" x14ac:dyDescent="0.2">
      <c r="A42" s="245">
        <v>215</v>
      </c>
      <c r="B42" s="45" t="s">
        <v>1091</v>
      </c>
      <c r="D42" s="45"/>
      <c r="E42" s="45"/>
      <c r="F42" s="45"/>
    </row>
    <row r="43" spans="1:6" ht="22.5" x14ac:dyDescent="0.2">
      <c r="A43" s="251">
        <v>215</v>
      </c>
      <c r="B43" s="45" t="s">
        <v>1448</v>
      </c>
      <c r="D43" s="45"/>
      <c r="E43" s="45"/>
      <c r="F43" s="45"/>
    </row>
    <row r="44" spans="1:6" x14ac:dyDescent="0.2">
      <c r="A44" s="59">
        <v>216</v>
      </c>
      <c r="B44" s="46" t="s">
        <v>366</v>
      </c>
      <c r="C44" s="46"/>
      <c r="D44" s="46"/>
      <c r="E44" s="46"/>
      <c r="F44" s="46"/>
    </row>
    <row r="45" spans="1:6" x14ac:dyDescent="0.2">
      <c r="A45" s="245">
        <v>217</v>
      </c>
      <c r="B45" s="45" t="s">
        <v>375</v>
      </c>
      <c r="D45" s="45"/>
      <c r="E45" s="45"/>
      <c r="F45" s="45"/>
    </row>
    <row r="46" spans="1:6" x14ac:dyDescent="0.2">
      <c r="A46" s="245">
        <v>218</v>
      </c>
      <c r="B46" s="45" t="s">
        <v>367</v>
      </c>
      <c r="D46" s="45"/>
      <c r="E46" s="45"/>
      <c r="F46" s="45"/>
    </row>
    <row r="47" spans="1:6" ht="78.75" x14ac:dyDescent="0.2">
      <c r="A47" s="59">
        <v>220</v>
      </c>
      <c r="B47" s="46" t="s">
        <v>716</v>
      </c>
      <c r="C47" s="46"/>
      <c r="D47" s="46"/>
      <c r="E47" s="46"/>
      <c r="F47" s="46"/>
    </row>
    <row r="48" spans="1:6" ht="33.75" x14ac:dyDescent="0.2">
      <c r="A48" s="245">
        <v>221</v>
      </c>
      <c r="B48" s="45" t="s">
        <v>368</v>
      </c>
      <c r="D48" s="45"/>
      <c r="E48" s="45"/>
      <c r="F48" s="45"/>
    </row>
    <row r="49" spans="1:6" ht="22.5" x14ac:dyDescent="0.2">
      <c r="A49" s="245">
        <v>222</v>
      </c>
      <c r="B49" s="45" t="s">
        <v>425</v>
      </c>
      <c r="D49" s="45"/>
      <c r="E49" s="45"/>
      <c r="F49" s="45"/>
    </row>
    <row r="50" spans="1:6" x14ac:dyDescent="0.2">
      <c r="A50" s="245">
        <v>226</v>
      </c>
      <c r="B50" s="45" t="s">
        <v>385</v>
      </c>
      <c r="C50" s="46"/>
      <c r="D50" s="46"/>
      <c r="E50" s="46"/>
      <c r="F50" s="47"/>
    </row>
    <row r="51" spans="1:6" x14ac:dyDescent="0.2">
      <c r="A51" s="245">
        <v>227</v>
      </c>
      <c r="B51" s="45" t="s">
        <v>386</v>
      </c>
      <c r="D51" s="45"/>
      <c r="E51" s="47"/>
      <c r="F51" s="47"/>
    </row>
    <row r="52" spans="1:6" ht="22.5" x14ac:dyDescent="0.2">
      <c r="A52" s="245">
        <v>228</v>
      </c>
      <c r="B52" s="45" t="s">
        <v>387</v>
      </c>
      <c r="D52" s="45"/>
      <c r="E52" s="47"/>
      <c r="F52" s="47"/>
    </row>
    <row r="53" spans="1:6" ht="22.5" x14ac:dyDescent="0.2">
      <c r="A53" s="245" t="s">
        <v>781</v>
      </c>
      <c r="B53" s="45" t="s">
        <v>412</v>
      </c>
      <c r="D53" s="47"/>
      <c r="E53" s="47"/>
      <c r="F53" s="47"/>
    </row>
    <row r="54" spans="1:6" ht="22.5" x14ac:dyDescent="0.2">
      <c r="A54" s="245" t="s">
        <v>782</v>
      </c>
      <c r="B54" s="45" t="s">
        <v>413</v>
      </c>
      <c r="C54" s="46"/>
      <c r="D54" s="45"/>
      <c r="E54" s="45"/>
      <c r="F54" s="45"/>
    </row>
    <row r="55" spans="1:6" ht="22.5" x14ac:dyDescent="0.2">
      <c r="A55" s="245">
        <v>230</v>
      </c>
      <c r="B55" s="45" t="s">
        <v>388</v>
      </c>
      <c r="C55" s="46"/>
      <c r="D55" s="45"/>
      <c r="E55" s="45"/>
      <c r="F55" s="45"/>
    </row>
    <row r="56" spans="1:6" x14ac:dyDescent="0.2">
      <c r="A56" s="245">
        <v>231</v>
      </c>
      <c r="B56" s="45" t="s">
        <v>389</v>
      </c>
      <c r="C56" s="46"/>
      <c r="D56" s="47"/>
      <c r="E56" s="47"/>
      <c r="F56" s="47"/>
    </row>
    <row r="57" spans="1:6" ht="22.5" x14ac:dyDescent="0.2">
      <c r="A57" s="245">
        <v>234</v>
      </c>
      <c r="B57" s="45" t="s">
        <v>409</v>
      </c>
      <c r="C57" s="45" t="s">
        <v>410</v>
      </c>
      <c r="D57" s="47"/>
      <c r="E57" s="47"/>
      <c r="F57" s="47"/>
    </row>
    <row r="58" spans="1:6" s="48" customFormat="1" ht="22.5" x14ac:dyDescent="0.2">
      <c r="A58" s="245">
        <v>235</v>
      </c>
      <c r="B58" s="45" t="str">
        <f>"Since January " &amp; FIVE_YRS_BEFORE_SRVY &amp; ", have you had any other pregnancies that did not result in a live birth?"</f>
        <v>Since January 2012, have you had any other pregnancies that did not result in a live birth?</v>
      </c>
      <c r="C58" s="45" t="s">
        <v>409</v>
      </c>
      <c r="D58" s="47"/>
      <c r="E58" s="47"/>
      <c r="F58" s="47"/>
    </row>
    <row r="59" spans="1:6" ht="22.5" x14ac:dyDescent="0.2">
      <c r="A59" s="245">
        <v>233</v>
      </c>
      <c r="B59" s="45" t="s">
        <v>1498</v>
      </c>
      <c r="C59" s="45" t="str">
        <f>"Since January " &amp; FIVE_YRS_BEFORE_SRVY &amp; ", have you had any other pregnancies that did not result in a live birth?"</f>
        <v>Since January 2012, have you had any other pregnancies that did not result in a live birth?</v>
      </c>
      <c r="D59" s="45"/>
      <c r="E59" s="45"/>
      <c r="F59" s="45"/>
    </row>
    <row r="60" spans="1:6" ht="22.5" x14ac:dyDescent="0.2">
      <c r="A60" s="245">
        <v>237</v>
      </c>
      <c r="B60" s="45" t="str">
        <f>"Did you have any miscarriages, abortions or stillbirths that ended before " &amp; FIVE_YRS_BEFORE_SRVY &amp; "?"</f>
        <v>Did you have any miscarriages, abortions or stillbirths that ended before 2012?</v>
      </c>
      <c r="C60" s="46"/>
      <c r="D60" s="45"/>
      <c r="E60" s="45"/>
      <c r="F60" s="45"/>
    </row>
    <row r="61" spans="1:6" ht="22.5" x14ac:dyDescent="0.2">
      <c r="A61" s="245">
        <v>238</v>
      </c>
      <c r="B61" s="45" t="str">
        <f>"When did the last such pregnancy that terminated before " &amp; FIVE_YRS_BEFORE_SRVY &amp; " end?"</f>
        <v>When did the last such pregnancy that terminated before 2012 end?</v>
      </c>
      <c r="C61" s="46"/>
      <c r="D61" s="45"/>
      <c r="E61" s="45"/>
      <c r="F61" s="45"/>
    </row>
    <row r="62" spans="1:6" x14ac:dyDescent="0.2">
      <c r="A62" s="245" t="s">
        <v>1509</v>
      </c>
      <c r="B62" s="45" t="s">
        <v>390</v>
      </c>
      <c r="C62" s="46"/>
      <c r="D62" s="45"/>
      <c r="E62" s="45"/>
      <c r="F62" s="45"/>
    </row>
    <row r="63" spans="1:6" ht="33.75" x14ac:dyDescent="0.2">
      <c r="A63" s="245">
        <v>240</v>
      </c>
      <c r="B63" s="45" t="s">
        <v>403</v>
      </c>
      <c r="C63" s="46"/>
      <c r="D63" s="45"/>
      <c r="E63" s="45"/>
      <c r="F63" s="45"/>
    </row>
    <row r="64" spans="1:6" ht="33.75" x14ac:dyDescent="0.2">
      <c r="A64" s="245">
        <v>241</v>
      </c>
      <c r="B64" s="45" t="s">
        <v>404</v>
      </c>
      <c r="C64" s="46"/>
      <c r="D64" s="45"/>
      <c r="E64" s="45"/>
      <c r="F64" s="45"/>
    </row>
    <row r="65" spans="1:6" ht="22.5" x14ac:dyDescent="0.2">
      <c r="A65" s="245">
        <v>242</v>
      </c>
      <c r="B65" s="45" t="s">
        <v>528</v>
      </c>
      <c r="C65" s="46"/>
      <c r="D65" s="47"/>
      <c r="E65" s="47"/>
      <c r="F65" s="47"/>
    </row>
    <row r="66" spans="1:6" ht="45" x14ac:dyDescent="0.2">
      <c r="A66" s="245">
        <v>301</v>
      </c>
      <c r="B66" s="45" t="s">
        <v>717</v>
      </c>
      <c r="C66" s="46"/>
      <c r="D66" s="45"/>
      <c r="E66" s="45"/>
      <c r="F66" s="45"/>
    </row>
    <row r="67" spans="1:6" ht="33.75" x14ac:dyDescent="0.2">
      <c r="A67" s="245" t="s">
        <v>783</v>
      </c>
      <c r="B67" s="45" t="s">
        <v>784</v>
      </c>
      <c r="C67" s="46"/>
      <c r="D67" s="45"/>
      <c r="E67" s="45"/>
      <c r="F67" s="45"/>
    </row>
    <row r="68" spans="1:6" ht="33.75" x14ac:dyDescent="0.2">
      <c r="A68" s="59" t="s">
        <v>785</v>
      </c>
      <c r="B68" s="46" t="s">
        <v>416</v>
      </c>
      <c r="C68" s="46"/>
      <c r="D68" s="45"/>
      <c r="E68" s="45"/>
      <c r="F68" s="45"/>
    </row>
    <row r="69" spans="1:6" ht="45" x14ac:dyDescent="0.2">
      <c r="A69" s="59" t="s">
        <v>786</v>
      </c>
      <c r="B69" s="46" t="s">
        <v>529</v>
      </c>
      <c r="C69" s="46"/>
      <c r="D69" s="45"/>
      <c r="E69" s="45"/>
      <c r="F69" s="45"/>
    </row>
    <row r="70" spans="1:6" ht="45" x14ac:dyDescent="0.2">
      <c r="A70" s="245" t="s">
        <v>787</v>
      </c>
      <c r="B70" s="45" t="s">
        <v>417</v>
      </c>
      <c r="C70" s="46"/>
      <c r="D70" s="45"/>
      <c r="E70" s="45"/>
      <c r="F70" s="45"/>
    </row>
    <row r="71" spans="1:6" ht="45" x14ac:dyDescent="0.2">
      <c r="A71" s="245" t="s">
        <v>788</v>
      </c>
      <c r="B71" s="45" t="s">
        <v>418</v>
      </c>
      <c r="C71" s="46"/>
      <c r="D71" s="47"/>
      <c r="E71" s="47"/>
      <c r="F71" s="47"/>
    </row>
    <row r="72" spans="1:6" s="49" customFormat="1" ht="33.75" x14ac:dyDescent="0.2">
      <c r="A72" s="59" t="s">
        <v>789</v>
      </c>
      <c r="B72" s="46" t="s">
        <v>419</v>
      </c>
      <c r="C72" s="46"/>
      <c r="D72" s="46"/>
      <c r="E72" s="46"/>
      <c r="F72" s="46"/>
    </row>
    <row r="73" spans="1:6" s="49" customFormat="1" ht="33.75" x14ac:dyDescent="0.2">
      <c r="A73" s="59" t="s">
        <v>790</v>
      </c>
      <c r="B73" s="46" t="s">
        <v>420</v>
      </c>
      <c r="C73" s="46"/>
      <c r="D73" s="46"/>
      <c r="E73" s="46"/>
      <c r="F73" s="46"/>
    </row>
    <row r="74" spans="1:6" s="49" customFormat="1" ht="33.75" x14ac:dyDescent="0.2">
      <c r="A74" s="59" t="s">
        <v>791</v>
      </c>
      <c r="B74" s="46" t="s">
        <v>421</v>
      </c>
      <c r="C74" s="46"/>
      <c r="D74" s="46"/>
      <c r="E74" s="46"/>
      <c r="F74" s="46"/>
    </row>
    <row r="75" spans="1:6" s="49" customFormat="1" ht="45" x14ac:dyDescent="0.2">
      <c r="A75" s="59" t="s">
        <v>792</v>
      </c>
      <c r="B75" s="46" t="s">
        <v>424</v>
      </c>
      <c r="C75" s="46"/>
      <c r="D75" s="46"/>
      <c r="E75" s="46"/>
      <c r="F75" s="46"/>
    </row>
    <row r="76" spans="1:6" s="49" customFormat="1" ht="56.25" x14ac:dyDescent="0.2">
      <c r="A76" s="59" t="s">
        <v>793</v>
      </c>
      <c r="B76" s="46" t="s">
        <v>530</v>
      </c>
      <c r="C76" s="46"/>
      <c r="D76" s="46"/>
      <c r="E76" s="46"/>
      <c r="F76" s="46"/>
    </row>
    <row r="77" spans="1:6" s="49" customFormat="1" ht="45" x14ac:dyDescent="0.2">
      <c r="A77" s="59" t="s">
        <v>794</v>
      </c>
      <c r="B77" s="46" t="s">
        <v>749</v>
      </c>
      <c r="C77" s="46"/>
      <c r="D77" s="46"/>
      <c r="E77" s="46"/>
      <c r="F77" s="46"/>
    </row>
    <row r="78" spans="1:6" s="49" customFormat="1" ht="45" x14ac:dyDescent="0.2">
      <c r="A78" s="59" t="s">
        <v>795</v>
      </c>
      <c r="B78" s="46" t="s">
        <v>422</v>
      </c>
      <c r="C78" s="46"/>
      <c r="D78" s="46"/>
      <c r="E78" s="46"/>
      <c r="F78" s="46"/>
    </row>
    <row r="79" spans="1:6" s="49" customFormat="1" ht="33.75" x14ac:dyDescent="0.2">
      <c r="A79" s="59" t="s">
        <v>796</v>
      </c>
      <c r="B79" s="46" t="s">
        <v>423</v>
      </c>
      <c r="C79" s="46"/>
      <c r="D79" s="46"/>
      <c r="E79" s="46"/>
      <c r="F79" s="46"/>
    </row>
    <row r="80" spans="1:6" s="49" customFormat="1" ht="22.5" x14ac:dyDescent="0.2">
      <c r="A80" s="59" t="s">
        <v>797</v>
      </c>
      <c r="B80" s="46" t="s">
        <v>415</v>
      </c>
      <c r="C80" s="46"/>
      <c r="D80" s="46"/>
      <c r="E80" s="46"/>
      <c r="F80" s="46"/>
    </row>
    <row r="81" spans="1:6" s="49" customFormat="1" ht="22.5" x14ac:dyDescent="0.2">
      <c r="A81" s="59">
        <v>303</v>
      </c>
      <c r="B81" s="46" t="s">
        <v>531</v>
      </c>
      <c r="C81" s="46"/>
      <c r="D81" s="46"/>
      <c r="E81" s="46"/>
      <c r="F81" s="46"/>
    </row>
    <row r="82" spans="1:6" s="49" customFormat="1" x14ac:dyDescent="0.2">
      <c r="A82" s="59">
        <v>304</v>
      </c>
      <c r="B82" s="46" t="s">
        <v>444</v>
      </c>
      <c r="C82" s="46"/>
      <c r="D82" s="46"/>
      <c r="E82" s="46"/>
      <c r="F82" s="46"/>
    </row>
    <row r="83" spans="1:6" s="49" customFormat="1" x14ac:dyDescent="0.2">
      <c r="A83" s="59">
        <v>305</v>
      </c>
      <c r="B83" s="46" t="s">
        <v>439</v>
      </c>
      <c r="C83" s="46"/>
      <c r="D83" s="46"/>
      <c r="E83" s="46"/>
      <c r="F83" s="46"/>
    </row>
    <row r="84" spans="1:6" s="49" customFormat="1" ht="22.5" x14ac:dyDescent="0.2">
      <c r="A84" s="59">
        <v>306</v>
      </c>
      <c r="B84" s="46" t="s">
        <v>440</v>
      </c>
      <c r="C84" s="46"/>
      <c r="D84" s="46"/>
      <c r="E84" s="46"/>
      <c r="F84" s="46"/>
    </row>
    <row r="85" spans="1:6" x14ac:dyDescent="0.2">
      <c r="A85" s="59">
        <v>307</v>
      </c>
      <c r="B85" s="46" t="s">
        <v>445</v>
      </c>
      <c r="C85" s="46"/>
      <c r="D85" s="46"/>
      <c r="E85" s="46"/>
      <c r="F85" s="46"/>
    </row>
    <row r="86" spans="1:6" ht="22.5" x14ac:dyDescent="0.2">
      <c r="A86" s="59">
        <v>308</v>
      </c>
      <c r="B86" s="46" t="s">
        <v>443</v>
      </c>
      <c r="C86" s="46"/>
      <c r="D86" s="46"/>
      <c r="E86" s="46"/>
      <c r="F86" s="46"/>
    </row>
    <row r="87" spans="1:6" ht="56.25" x14ac:dyDescent="0.2">
      <c r="A87" s="59">
        <v>309</v>
      </c>
      <c r="B87" s="46" t="s">
        <v>446</v>
      </c>
      <c r="C87" s="46"/>
      <c r="D87" s="46"/>
      <c r="E87" s="46"/>
      <c r="F87" s="46"/>
    </row>
    <row r="88" spans="1:6" ht="33.75" x14ac:dyDescent="0.2">
      <c r="A88" s="59">
        <v>312</v>
      </c>
      <c r="B88" s="46" t="s">
        <v>449</v>
      </c>
      <c r="C88" s="46"/>
      <c r="D88" s="46"/>
      <c r="E88" s="46"/>
      <c r="F88" s="46"/>
    </row>
    <row r="89" spans="1:6" ht="22.5" x14ac:dyDescent="0.2">
      <c r="A89" s="59" t="s">
        <v>798</v>
      </c>
      <c r="B89" s="46" t="s">
        <v>450</v>
      </c>
      <c r="C89" s="46"/>
      <c r="D89" s="46"/>
      <c r="E89" s="46"/>
      <c r="F89" s="46"/>
    </row>
    <row r="90" spans="1:6" ht="22.5" x14ac:dyDescent="0.2">
      <c r="A90" s="245" t="s">
        <v>799</v>
      </c>
      <c r="B90" s="45" t="s">
        <v>451</v>
      </c>
    </row>
    <row r="91" spans="1:6" x14ac:dyDescent="0.2">
      <c r="A91" s="245" t="s">
        <v>800</v>
      </c>
      <c r="B91" s="45" t="s">
        <v>452</v>
      </c>
    </row>
    <row r="92" spans="1:6" ht="45" x14ac:dyDescent="0.2">
      <c r="A92" s="245" t="s">
        <v>801</v>
      </c>
      <c r="B92" s="45" t="s">
        <v>453</v>
      </c>
    </row>
    <row r="93" spans="1:6" ht="45" x14ac:dyDescent="0.2">
      <c r="A93" s="245" t="s">
        <v>802</v>
      </c>
      <c r="B93" s="45" t="s">
        <v>454</v>
      </c>
    </row>
    <row r="94" spans="1:6" ht="33.75" x14ac:dyDescent="0.2">
      <c r="A94" s="245">
        <v>312</v>
      </c>
      <c r="B94" s="45" t="s">
        <v>449</v>
      </c>
    </row>
    <row r="95" spans="1:6" ht="33.75" x14ac:dyDescent="0.2">
      <c r="A95" s="245" t="s">
        <v>758</v>
      </c>
      <c r="B95" s="45" t="s">
        <v>718</v>
      </c>
    </row>
    <row r="96" spans="1:6" x14ac:dyDescent="0.2">
      <c r="A96" s="245" t="s">
        <v>759</v>
      </c>
      <c r="B96" s="45" t="s">
        <v>472</v>
      </c>
    </row>
    <row r="97" spans="1:2" ht="22.5" x14ac:dyDescent="0.2">
      <c r="A97" s="245" t="s">
        <v>760</v>
      </c>
      <c r="B97" s="45" t="s">
        <v>473</v>
      </c>
    </row>
    <row r="98" spans="1:2" x14ac:dyDescent="0.2">
      <c r="A98" s="245" t="s">
        <v>761</v>
      </c>
      <c r="B98" s="45" t="s">
        <v>474</v>
      </c>
    </row>
    <row r="99" spans="1:2" x14ac:dyDescent="0.2">
      <c r="A99" s="245" t="s">
        <v>762</v>
      </c>
      <c r="B99" s="45" t="s">
        <v>475</v>
      </c>
    </row>
    <row r="100" spans="1:2" ht="22.5" x14ac:dyDescent="0.2">
      <c r="A100" s="245">
        <v>314</v>
      </c>
      <c r="B100" s="45" t="s">
        <v>455</v>
      </c>
    </row>
    <row r="101" spans="1:2" ht="22.5" x14ac:dyDescent="0.2">
      <c r="A101" s="245">
        <v>316</v>
      </c>
      <c r="B101" s="45" t="s">
        <v>1101</v>
      </c>
    </row>
    <row r="102" spans="1:2" ht="22.5" x14ac:dyDescent="0.2">
      <c r="A102" s="245">
        <v>318</v>
      </c>
      <c r="B102" s="45" t="s">
        <v>461</v>
      </c>
    </row>
    <row r="103" spans="1:2" ht="22.5" x14ac:dyDescent="0.2">
      <c r="A103" s="245">
        <v>319</v>
      </c>
      <c r="B103" s="45" t="s">
        <v>462</v>
      </c>
    </row>
    <row r="104" spans="1:2" ht="33.75" x14ac:dyDescent="0.2">
      <c r="A104" s="245">
        <v>320</v>
      </c>
      <c r="B104" s="45" t="s">
        <v>463</v>
      </c>
    </row>
    <row r="105" spans="1:2" ht="22.5" x14ac:dyDescent="0.2">
      <c r="A105" s="245">
        <v>321</v>
      </c>
      <c r="B105" s="45" t="s">
        <v>464</v>
      </c>
    </row>
    <row r="106" spans="1:2" ht="22.5" x14ac:dyDescent="0.2">
      <c r="A106" s="245" t="s">
        <v>805</v>
      </c>
      <c r="B106" s="45" t="s">
        <v>465</v>
      </c>
    </row>
    <row r="107" spans="1:2" ht="45" x14ac:dyDescent="0.2">
      <c r="A107" s="245" t="s">
        <v>806</v>
      </c>
      <c r="B107" s="45" t="s">
        <v>763</v>
      </c>
    </row>
    <row r="108" spans="1:2" ht="33.75" x14ac:dyDescent="0.2">
      <c r="A108" s="245">
        <v>323</v>
      </c>
      <c r="B108" s="45" t="s">
        <v>466</v>
      </c>
    </row>
    <row r="109" spans="1:2" ht="22.5" x14ac:dyDescent="0.2">
      <c r="A109" s="245">
        <v>325</v>
      </c>
      <c r="B109" s="45" t="s">
        <v>469</v>
      </c>
    </row>
    <row r="110" spans="1:2" ht="22.5" x14ac:dyDescent="0.2">
      <c r="A110" s="245">
        <v>326</v>
      </c>
      <c r="B110" s="45" t="s">
        <v>467</v>
      </c>
    </row>
    <row r="111" spans="1:2" ht="22.5" x14ac:dyDescent="0.2">
      <c r="A111" s="245">
        <v>327</v>
      </c>
      <c r="B111" s="45" t="s">
        <v>697</v>
      </c>
    </row>
    <row r="112" spans="1:2" x14ac:dyDescent="0.2">
      <c r="A112" s="245">
        <v>328</v>
      </c>
      <c r="B112" s="45" t="s">
        <v>689</v>
      </c>
    </row>
    <row r="113" spans="1:2" ht="22.5" x14ac:dyDescent="0.2">
      <c r="A113" s="245" t="s">
        <v>803</v>
      </c>
      <c r="B113" s="45" t="s">
        <v>470</v>
      </c>
    </row>
    <row r="114" spans="1:2" ht="22.5" x14ac:dyDescent="0.2">
      <c r="A114" s="245" t="s">
        <v>804</v>
      </c>
      <c r="B114" s="45" t="s">
        <v>471</v>
      </c>
    </row>
    <row r="115" spans="1:2" ht="22.5" x14ac:dyDescent="0.2">
      <c r="A115" s="245">
        <v>330</v>
      </c>
      <c r="B115" s="45" t="s">
        <v>468</v>
      </c>
    </row>
    <row r="116" spans="1:2" ht="90" x14ac:dyDescent="0.2">
      <c r="A116" s="245">
        <v>402</v>
      </c>
      <c r="B116" s="351" t="s">
        <v>1475</v>
      </c>
    </row>
    <row r="117" spans="1:2" ht="22.5" x14ac:dyDescent="0.2">
      <c r="A117" s="245">
        <v>405</v>
      </c>
      <c r="B117" s="45" t="s">
        <v>197</v>
      </c>
    </row>
    <row r="118" spans="1:2" ht="22.5" x14ac:dyDescent="0.2">
      <c r="A118" s="245" t="s">
        <v>807</v>
      </c>
      <c r="B118" s="45" t="s">
        <v>200</v>
      </c>
    </row>
    <row r="119" spans="1:2" ht="22.5" x14ac:dyDescent="0.2">
      <c r="A119" s="245" t="s">
        <v>808</v>
      </c>
      <c r="B119" s="45" t="s">
        <v>199</v>
      </c>
    </row>
    <row r="120" spans="1:2" x14ac:dyDescent="0.2">
      <c r="A120" s="245">
        <v>407</v>
      </c>
      <c r="B120" s="45" t="s">
        <v>104</v>
      </c>
    </row>
    <row r="121" spans="1:2" ht="22.5" x14ac:dyDescent="0.2">
      <c r="A121" s="245">
        <v>408</v>
      </c>
      <c r="B121" s="45" t="s">
        <v>109</v>
      </c>
    </row>
    <row r="122" spans="1:2" ht="33.75" x14ac:dyDescent="0.2">
      <c r="A122" s="245">
        <v>409</v>
      </c>
      <c r="B122" s="45" t="s">
        <v>812</v>
      </c>
    </row>
    <row r="123" spans="1:2" ht="45" x14ac:dyDescent="0.2">
      <c r="A123" s="245">
        <v>410</v>
      </c>
      <c r="B123" s="45" t="s">
        <v>204</v>
      </c>
    </row>
    <row r="124" spans="1:2" ht="22.5" x14ac:dyDescent="0.2">
      <c r="A124" s="245">
        <v>411</v>
      </c>
      <c r="B124" s="45" t="s">
        <v>136</v>
      </c>
    </row>
    <row r="125" spans="1:2" ht="22.5" x14ac:dyDescent="0.2">
      <c r="A125" s="245">
        <v>412</v>
      </c>
      <c r="B125" s="45" t="s">
        <v>137</v>
      </c>
    </row>
    <row r="126" spans="1:2" ht="22.5" x14ac:dyDescent="0.2">
      <c r="A126" s="245">
        <v>413</v>
      </c>
      <c r="B126" s="45" t="s">
        <v>139</v>
      </c>
    </row>
    <row r="127" spans="1:2" x14ac:dyDescent="0.2">
      <c r="A127" s="245" t="s">
        <v>809</v>
      </c>
      <c r="B127" s="45" t="s">
        <v>140</v>
      </c>
    </row>
    <row r="128" spans="1:2" x14ac:dyDescent="0.2">
      <c r="A128" s="245" t="s">
        <v>811</v>
      </c>
      <c r="B128" s="45" t="s">
        <v>141</v>
      </c>
    </row>
    <row r="129" spans="1:2" x14ac:dyDescent="0.2">
      <c r="A129" s="245" t="s">
        <v>810</v>
      </c>
      <c r="B129" s="45" t="s">
        <v>142</v>
      </c>
    </row>
    <row r="130" spans="1:2" ht="33.75" x14ac:dyDescent="0.2">
      <c r="A130" s="245">
        <v>414</v>
      </c>
      <c r="B130" s="45" t="s">
        <v>208</v>
      </c>
    </row>
    <row r="131" spans="1:2" ht="22.5" x14ac:dyDescent="0.2">
      <c r="A131" s="245">
        <v>415</v>
      </c>
      <c r="B131" s="45" t="s">
        <v>143</v>
      </c>
    </row>
    <row r="132" spans="1:2" ht="22.5" x14ac:dyDescent="0.2">
      <c r="A132" s="245">
        <v>417</v>
      </c>
      <c r="B132" s="45" t="s">
        <v>144</v>
      </c>
    </row>
    <row r="133" spans="1:2" ht="22.5" x14ac:dyDescent="0.2">
      <c r="A133" s="245">
        <v>418</v>
      </c>
      <c r="B133" s="45" t="s">
        <v>145</v>
      </c>
    </row>
    <row r="134" spans="1:2" ht="22.5" x14ac:dyDescent="0.2">
      <c r="A134" s="248" t="s">
        <v>1097</v>
      </c>
      <c r="B134" s="45" t="s">
        <v>1098</v>
      </c>
    </row>
    <row r="135" spans="1:2" ht="22.5" x14ac:dyDescent="0.2">
      <c r="A135" s="248" t="s">
        <v>1099</v>
      </c>
      <c r="B135" s="45" t="s">
        <v>1100</v>
      </c>
    </row>
    <row r="136" spans="1:2" ht="22.5" x14ac:dyDescent="0.2">
      <c r="A136" s="245">
        <v>420</v>
      </c>
      <c r="B136" s="45" t="s">
        <v>209</v>
      </c>
    </row>
    <row r="137" spans="1:2" ht="22.5" x14ac:dyDescent="0.2">
      <c r="A137" s="245">
        <v>421</v>
      </c>
      <c r="B137" s="45" t="s">
        <v>210</v>
      </c>
    </row>
    <row r="138" spans="1:2" ht="22.5" x14ac:dyDescent="0.2">
      <c r="A138" s="245">
        <v>422</v>
      </c>
      <c r="B138" s="45" t="s">
        <v>147</v>
      </c>
    </row>
    <row r="139" spans="1:2" ht="22.5" x14ac:dyDescent="0.2">
      <c r="A139" s="245">
        <v>423</v>
      </c>
      <c r="B139" s="45" t="s">
        <v>667</v>
      </c>
    </row>
    <row r="140" spans="1:2" ht="22.5" x14ac:dyDescent="0.2">
      <c r="A140" s="245">
        <v>424</v>
      </c>
      <c r="B140" s="45" t="s">
        <v>668</v>
      </c>
    </row>
    <row r="141" spans="1:2" ht="33.75" x14ac:dyDescent="0.2">
      <c r="A141" s="245">
        <v>425</v>
      </c>
      <c r="B141" s="45" t="s">
        <v>750</v>
      </c>
    </row>
    <row r="142" spans="1:2" ht="33.75" x14ac:dyDescent="0.2">
      <c r="A142" s="245">
        <v>426</v>
      </c>
      <c r="B142" s="45" t="s">
        <v>680</v>
      </c>
    </row>
    <row r="143" spans="1:2" x14ac:dyDescent="0.2">
      <c r="A143" s="245">
        <v>427</v>
      </c>
      <c r="B143" s="45" t="s">
        <v>154</v>
      </c>
    </row>
    <row r="144" spans="1:2" x14ac:dyDescent="0.2">
      <c r="A144" s="245">
        <v>428</v>
      </c>
      <c r="B144" s="45" t="s">
        <v>155</v>
      </c>
    </row>
    <row r="145" spans="1:2" ht="33.75" x14ac:dyDescent="0.2">
      <c r="A145" s="245">
        <v>429</v>
      </c>
      <c r="B145" s="45" t="s">
        <v>212</v>
      </c>
    </row>
    <row r="146" spans="1:2" x14ac:dyDescent="0.2">
      <c r="A146" s="245">
        <v>430</v>
      </c>
      <c r="B146" s="45" t="s">
        <v>214</v>
      </c>
    </row>
    <row r="147" spans="1:2" ht="22.5" x14ac:dyDescent="0.2">
      <c r="A147" s="245">
        <v>431</v>
      </c>
      <c r="B147" s="45" t="s">
        <v>173</v>
      </c>
    </row>
    <row r="148" spans="1:2" ht="22.5" x14ac:dyDescent="0.2">
      <c r="A148" s="245">
        <v>432</v>
      </c>
      <c r="B148" s="45" t="s">
        <v>175</v>
      </c>
    </row>
    <row r="149" spans="1:2" ht="33.75" x14ac:dyDescent="0.2">
      <c r="A149" s="245">
        <v>433</v>
      </c>
      <c r="B149" s="45" t="s">
        <v>217</v>
      </c>
    </row>
    <row r="150" spans="1:2" ht="22.5" x14ac:dyDescent="0.2">
      <c r="A150" s="251">
        <v>434</v>
      </c>
      <c r="B150" s="45" t="s">
        <v>1103</v>
      </c>
    </row>
    <row r="151" spans="1:2" x14ac:dyDescent="0.2">
      <c r="A151" s="251" t="s">
        <v>1096</v>
      </c>
      <c r="B151" s="45" t="s">
        <v>1104</v>
      </c>
    </row>
    <row r="152" spans="1:2" ht="56.25" x14ac:dyDescent="0.2">
      <c r="A152" s="245">
        <v>435</v>
      </c>
      <c r="B152" s="45" t="s">
        <v>176</v>
      </c>
    </row>
    <row r="153" spans="1:2" x14ac:dyDescent="0.2">
      <c r="A153" s="245">
        <v>436</v>
      </c>
      <c r="B153" s="45" t="s">
        <v>179</v>
      </c>
    </row>
    <row r="154" spans="1:2" x14ac:dyDescent="0.2">
      <c r="A154" s="245">
        <v>437</v>
      </c>
      <c r="B154" s="45" t="s">
        <v>218</v>
      </c>
    </row>
    <row r="155" spans="1:2" ht="56.25" x14ac:dyDescent="0.2">
      <c r="A155" s="245">
        <v>438</v>
      </c>
      <c r="B155" s="45" t="s">
        <v>706</v>
      </c>
    </row>
    <row r="156" spans="1:2" ht="22.5" x14ac:dyDescent="0.2">
      <c r="A156" s="245">
        <v>439</v>
      </c>
      <c r="B156" s="45" t="s">
        <v>677</v>
      </c>
    </row>
    <row r="157" spans="1:2" x14ac:dyDescent="0.2">
      <c r="A157" s="245">
        <v>440</v>
      </c>
      <c r="B157" s="45" t="s">
        <v>219</v>
      </c>
    </row>
    <row r="158" spans="1:2" ht="33.75" x14ac:dyDescent="0.2">
      <c r="A158" s="245">
        <v>441</v>
      </c>
      <c r="B158" s="45" t="s">
        <v>681</v>
      </c>
    </row>
    <row r="159" spans="1:2" x14ac:dyDescent="0.2">
      <c r="A159" s="245">
        <v>442</v>
      </c>
      <c r="B159" s="45" t="s">
        <v>723</v>
      </c>
    </row>
    <row r="160" spans="1:2" x14ac:dyDescent="0.2">
      <c r="A160" s="245">
        <v>443</v>
      </c>
      <c r="B160" s="45" t="s">
        <v>218</v>
      </c>
    </row>
    <row r="161" spans="1:2" x14ac:dyDescent="0.2">
      <c r="A161" s="245">
        <v>444</v>
      </c>
      <c r="B161" s="45" t="s">
        <v>724</v>
      </c>
    </row>
    <row r="162" spans="1:2" ht="56.25" x14ac:dyDescent="0.2">
      <c r="A162" s="245">
        <v>445</v>
      </c>
      <c r="B162" s="45" t="s">
        <v>878</v>
      </c>
    </row>
    <row r="163" spans="1:2" ht="22.5" x14ac:dyDescent="0.2">
      <c r="A163" s="245">
        <v>446</v>
      </c>
      <c r="B163" s="45" t="s">
        <v>725</v>
      </c>
    </row>
    <row r="164" spans="1:2" x14ac:dyDescent="0.2">
      <c r="A164" s="245">
        <v>447</v>
      </c>
      <c r="B164" s="45" t="s">
        <v>219</v>
      </c>
    </row>
    <row r="165" spans="1:2" x14ac:dyDescent="0.2">
      <c r="A165" s="245">
        <v>448</v>
      </c>
      <c r="B165" s="45" t="s">
        <v>728</v>
      </c>
    </row>
    <row r="166" spans="1:2" ht="56.25" x14ac:dyDescent="0.2">
      <c r="A166" s="245">
        <v>449</v>
      </c>
      <c r="B166" s="45" t="s">
        <v>177</v>
      </c>
    </row>
    <row r="167" spans="1:2" x14ac:dyDescent="0.2">
      <c r="A167" s="245">
        <v>450</v>
      </c>
      <c r="B167" s="45" t="s">
        <v>179</v>
      </c>
    </row>
    <row r="168" spans="1:2" x14ac:dyDescent="0.2">
      <c r="A168" s="245">
        <v>451</v>
      </c>
      <c r="B168" s="45" t="s">
        <v>218</v>
      </c>
    </row>
    <row r="169" spans="1:2" x14ac:dyDescent="0.2">
      <c r="A169" s="245">
        <v>452</v>
      </c>
      <c r="B169" s="45" t="s">
        <v>707</v>
      </c>
    </row>
    <row r="170" spans="1:2" ht="67.5" x14ac:dyDescent="0.2">
      <c r="A170" s="245">
        <v>453</v>
      </c>
      <c r="B170" s="45" t="s">
        <v>220</v>
      </c>
    </row>
    <row r="171" spans="1:2" ht="22.5" x14ac:dyDescent="0.2">
      <c r="A171" s="245">
        <v>454</v>
      </c>
      <c r="B171" s="45" t="s">
        <v>180</v>
      </c>
    </row>
    <row r="172" spans="1:2" x14ac:dyDescent="0.2">
      <c r="A172" s="245">
        <v>455</v>
      </c>
      <c r="B172" s="45" t="s">
        <v>221</v>
      </c>
    </row>
    <row r="173" spans="1:2" x14ac:dyDescent="0.2">
      <c r="A173" s="245">
        <v>456</v>
      </c>
      <c r="B173" s="45" t="s">
        <v>222</v>
      </c>
    </row>
    <row r="174" spans="1:2" ht="22.5" x14ac:dyDescent="0.2">
      <c r="A174" s="245">
        <v>457</v>
      </c>
      <c r="B174" s="45" t="s">
        <v>223</v>
      </c>
    </row>
    <row r="175" spans="1:2" x14ac:dyDescent="0.2">
      <c r="A175" s="245" t="s">
        <v>879</v>
      </c>
      <c r="B175" s="45" t="s">
        <v>224</v>
      </c>
    </row>
    <row r="176" spans="1:2" x14ac:dyDescent="0.2">
      <c r="A176" s="245" t="s">
        <v>880</v>
      </c>
      <c r="B176" s="45" t="s">
        <v>225</v>
      </c>
    </row>
    <row r="177" spans="1:2" x14ac:dyDescent="0.2">
      <c r="A177" s="245" t="s">
        <v>881</v>
      </c>
      <c r="B177" s="45" t="s">
        <v>226</v>
      </c>
    </row>
    <row r="178" spans="1:2" x14ac:dyDescent="0.2">
      <c r="A178" s="245" t="s">
        <v>882</v>
      </c>
      <c r="B178" s="45" t="s">
        <v>227</v>
      </c>
    </row>
    <row r="179" spans="1:2" x14ac:dyDescent="0.2">
      <c r="A179" s="245" t="s">
        <v>883</v>
      </c>
      <c r="B179" s="45" t="s">
        <v>228</v>
      </c>
    </row>
    <row r="180" spans="1:2" ht="22.5" x14ac:dyDescent="0.2">
      <c r="A180" s="245">
        <v>458</v>
      </c>
      <c r="B180" s="45" t="s">
        <v>181</v>
      </c>
    </row>
    <row r="181" spans="1:2" ht="22.5" x14ac:dyDescent="0.2">
      <c r="A181" s="245">
        <v>459</v>
      </c>
      <c r="B181" s="45" t="s">
        <v>182</v>
      </c>
    </row>
    <row r="182" spans="1:2" ht="22.5" x14ac:dyDescent="0.2">
      <c r="A182" s="245">
        <v>460</v>
      </c>
      <c r="B182" s="45" t="s">
        <v>183</v>
      </c>
    </row>
    <row r="183" spans="1:2" ht="22.5" x14ac:dyDescent="0.2">
      <c r="A183" s="245">
        <v>462</v>
      </c>
      <c r="B183" s="45" t="s">
        <v>188</v>
      </c>
    </row>
    <row r="184" spans="1:2" ht="22.5" x14ac:dyDescent="0.2">
      <c r="A184" s="245">
        <v>463</v>
      </c>
      <c r="B184" s="45" t="s">
        <v>189</v>
      </c>
    </row>
    <row r="185" spans="1:2" x14ac:dyDescent="0.2">
      <c r="A185" s="245">
        <v>464</v>
      </c>
      <c r="B185" s="45" t="s">
        <v>190</v>
      </c>
    </row>
    <row r="186" spans="1:2" ht="22.5" x14ac:dyDescent="0.2">
      <c r="A186" s="245">
        <v>466</v>
      </c>
      <c r="B186" s="45" t="s">
        <v>191</v>
      </c>
    </row>
    <row r="187" spans="1:2" ht="22.5" x14ac:dyDescent="0.2">
      <c r="A187" s="245">
        <v>467</v>
      </c>
      <c r="B187" s="45" t="s">
        <v>192</v>
      </c>
    </row>
    <row r="188" spans="1:2" x14ac:dyDescent="0.2">
      <c r="A188" s="245">
        <v>469</v>
      </c>
      <c r="B188" s="45" t="s">
        <v>193</v>
      </c>
    </row>
    <row r="189" spans="1:2" ht="22.5" x14ac:dyDescent="0.2">
      <c r="A189" s="245">
        <v>470</v>
      </c>
      <c r="B189" s="45" t="s">
        <v>194</v>
      </c>
    </row>
    <row r="190" spans="1:2" ht="22.5" x14ac:dyDescent="0.2">
      <c r="A190" s="245" t="s">
        <v>320</v>
      </c>
      <c r="B190" s="45" t="s">
        <v>1075</v>
      </c>
    </row>
    <row r="191" spans="1:2" x14ac:dyDescent="0.2">
      <c r="A191" s="245" t="s">
        <v>321</v>
      </c>
      <c r="B191" s="45" t="s">
        <v>245</v>
      </c>
    </row>
    <row r="192" spans="1:2" ht="22.5" x14ac:dyDescent="0.2">
      <c r="A192" s="245" t="s">
        <v>231</v>
      </c>
      <c r="B192" s="45" t="s">
        <v>1076</v>
      </c>
    </row>
    <row r="193" spans="1:2" ht="45" x14ac:dyDescent="0.2">
      <c r="A193" s="245" t="s">
        <v>232</v>
      </c>
      <c r="B193" s="45" t="s">
        <v>247</v>
      </c>
    </row>
    <row r="194" spans="1:2" ht="45" x14ac:dyDescent="0.2">
      <c r="A194" s="245" t="s">
        <v>322</v>
      </c>
      <c r="B194" s="45" t="s">
        <v>726</v>
      </c>
    </row>
    <row r="195" spans="1:2" ht="33.75" x14ac:dyDescent="0.2">
      <c r="A195" s="245" t="s">
        <v>323</v>
      </c>
      <c r="B195" s="45" t="s">
        <v>233</v>
      </c>
    </row>
    <row r="196" spans="1:2" ht="33.75" x14ac:dyDescent="0.2">
      <c r="A196" s="245" t="s">
        <v>324</v>
      </c>
      <c r="B196" s="45" t="s">
        <v>678</v>
      </c>
    </row>
    <row r="197" spans="1:2" ht="22.5" x14ac:dyDescent="0.2">
      <c r="A197" s="245" t="s">
        <v>325</v>
      </c>
      <c r="B197" s="45" t="s">
        <v>234</v>
      </c>
    </row>
    <row r="198" spans="1:2" ht="22.5" x14ac:dyDescent="0.2">
      <c r="A198" s="245" t="s">
        <v>326</v>
      </c>
      <c r="B198" s="45" t="s">
        <v>236</v>
      </c>
    </row>
    <row r="199" spans="1:2" ht="22.5" x14ac:dyDescent="0.2">
      <c r="A199" s="245" t="s">
        <v>235</v>
      </c>
      <c r="B199" s="45" t="s">
        <v>237</v>
      </c>
    </row>
    <row r="200" spans="1:2" ht="33.75" x14ac:dyDescent="0.2">
      <c r="A200" s="245" t="s">
        <v>327</v>
      </c>
      <c r="B200" s="45" t="s">
        <v>691</v>
      </c>
    </row>
    <row r="201" spans="1:2" ht="22.5" x14ac:dyDescent="0.2">
      <c r="A201" s="245" t="s">
        <v>238</v>
      </c>
      <c r="B201" s="45" t="s">
        <v>239</v>
      </c>
    </row>
    <row r="202" spans="1:2" ht="33.75" x14ac:dyDescent="0.2">
      <c r="A202" s="245" t="s">
        <v>328</v>
      </c>
      <c r="B202" s="45" t="s">
        <v>692</v>
      </c>
    </row>
    <row r="203" spans="1:2" ht="22.5" x14ac:dyDescent="0.2">
      <c r="A203" s="245" t="s">
        <v>240</v>
      </c>
      <c r="B203" s="45" t="s">
        <v>241</v>
      </c>
    </row>
    <row r="204" spans="1:2" ht="22.5" x14ac:dyDescent="0.2">
      <c r="A204" s="245" t="s">
        <v>329</v>
      </c>
      <c r="B204" s="45" t="s">
        <v>447</v>
      </c>
    </row>
    <row r="205" spans="1:2" ht="22.5" x14ac:dyDescent="0.2">
      <c r="A205" s="245" t="s">
        <v>242</v>
      </c>
      <c r="B205" s="45" t="s">
        <v>243</v>
      </c>
    </row>
    <row r="206" spans="1:2" ht="22.5" x14ac:dyDescent="0.2">
      <c r="A206" s="245" t="s">
        <v>330</v>
      </c>
      <c r="B206" s="45" t="s">
        <v>448</v>
      </c>
    </row>
    <row r="207" spans="1:2" ht="22.5" x14ac:dyDescent="0.2">
      <c r="A207" s="245" t="s">
        <v>766</v>
      </c>
      <c r="B207" s="45" t="s">
        <v>244</v>
      </c>
    </row>
    <row r="208" spans="1:2" x14ac:dyDescent="0.2">
      <c r="A208" s="245" t="s">
        <v>889</v>
      </c>
      <c r="B208" s="45" t="s">
        <v>751</v>
      </c>
    </row>
    <row r="209" spans="1:2" ht="22.5" x14ac:dyDescent="0.2">
      <c r="A209" s="245" t="s">
        <v>1077</v>
      </c>
      <c r="B209" s="45" t="s">
        <v>813</v>
      </c>
    </row>
    <row r="210" spans="1:2" ht="22.5" x14ac:dyDescent="0.2">
      <c r="A210" s="245" t="s">
        <v>1078</v>
      </c>
      <c r="B210" s="45" t="s">
        <v>1092</v>
      </c>
    </row>
    <row r="211" spans="1:2" ht="22.5" x14ac:dyDescent="0.2">
      <c r="A211" s="245" t="s">
        <v>1079</v>
      </c>
      <c r="B211" s="45" t="s">
        <v>1093</v>
      </c>
    </row>
    <row r="212" spans="1:2" customFormat="1" ht="22.5" x14ac:dyDescent="0.2">
      <c r="A212" s="245" t="s">
        <v>260</v>
      </c>
      <c r="B212" s="45" t="s">
        <v>1075</v>
      </c>
    </row>
    <row r="213" spans="1:2" customFormat="1" ht="11.25" x14ac:dyDescent="0.2">
      <c r="A213" s="245" t="s">
        <v>261</v>
      </c>
      <c r="B213" s="45" t="s">
        <v>245</v>
      </c>
    </row>
    <row r="214" spans="1:2" customFormat="1" ht="22.5" x14ac:dyDescent="0.2">
      <c r="A214" s="245" t="s">
        <v>262</v>
      </c>
      <c r="B214" s="45" t="s">
        <v>1076</v>
      </c>
    </row>
    <row r="215" spans="1:2" customFormat="1" ht="45" x14ac:dyDescent="0.2">
      <c r="A215" s="245" t="s">
        <v>263</v>
      </c>
      <c r="B215" s="45" t="s">
        <v>247</v>
      </c>
    </row>
    <row r="216" spans="1:2" customFormat="1" ht="45" x14ac:dyDescent="0.2">
      <c r="A216" s="245" t="s">
        <v>264</v>
      </c>
      <c r="B216" s="45" t="s">
        <v>726</v>
      </c>
    </row>
    <row r="217" spans="1:2" customFormat="1" ht="33.75" x14ac:dyDescent="0.2">
      <c r="A217" s="245" t="s">
        <v>265</v>
      </c>
      <c r="B217" s="45" t="s">
        <v>233</v>
      </c>
    </row>
    <row r="218" spans="1:2" customFormat="1" ht="33.75" x14ac:dyDescent="0.2">
      <c r="A218" s="245" t="s">
        <v>266</v>
      </c>
      <c r="B218" s="45" t="s">
        <v>678</v>
      </c>
    </row>
    <row r="219" spans="1:2" customFormat="1" ht="22.5" x14ac:dyDescent="0.2">
      <c r="A219" s="245" t="s">
        <v>267</v>
      </c>
      <c r="B219" s="45" t="s">
        <v>234</v>
      </c>
    </row>
    <row r="220" spans="1:2" customFormat="1" ht="22.5" x14ac:dyDescent="0.2">
      <c r="A220" s="245" t="s">
        <v>268</v>
      </c>
      <c r="B220" s="45" t="s">
        <v>236</v>
      </c>
    </row>
    <row r="221" spans="1:2" customFormat="1" ht="22.5" x14ac:dyDescent="0.2">
      <c r="A221" s="245" t="s">
        <v>269</v>
      </c>
      <c r="B221" s="45" t="s">
        <v>237</v>
      </c>
    </row>
    <row r="222" spans="1:2" customFormat="1" ht="33.75" x14ac:dyDescent="0.2">
      <c r="A222" s="245" t="s">
        <v>270</v>
      </c>
      <c r="B222" s="45" t="s">
        <v>691</v>
      </c>
    </row>
    <row r="223" spans="1:2" customFormat="1" ht="22.5" x14ac:dyDescent="0.2">
      <c r="A223" s="245" t="s">
        <v>271</v>
      </c>
      <c r="B223" s="45" t="s">
        <v>239</v>
      </c>
    </row>
    <row r="224" spans="1:2" customFormat="1" ht="33.75" x14ac:dyDescent="0.2">
      <c r="A224" s="245" t="s">
        <v>272</v>
      </c>
      <c r="B224" s="45" t="s">
        <v>692</v>
      </c>
    </row>
    <row r="225" spans="1:2" customFormat="1" ht="22.5" x14ac:dyDescent="0.2">
      <c r="A225" s="245" t="s">
        <v>273</v>
      </c>
      <c r="B225" s="45" t="s">
        <v>241</v>
      </c>
    </row>
    <row r="226" spans="1:2" customFormat="1" ht="22.5" x14ac:dyDescent="0.2">
      <c r="A226" s="245" t="s">
        <v>274</v>
      </c>
      <c r="B226" s="45" t="s">
        <v>447</v>
      </c>
    </row>
    <row r="227" spans="1:2" customFormat="1" ht="22.5" x14ac:dyDescent="0.2">
      <c r="A227" s="245" t="s">
        <v>275</v>
      </c>
      <c r="B227" s="45" t="s">
        <v>243</v>
      </c>
    </row>
    <row r="228" spans="1:2" customFormat="1" ht="22.5" x14ac:dyDescent="0.2">
      <c r="A228" s="245" t="s">
        <v>276</v>
      </c>
      <c r="B228" s="45" t="s">
        <v>448</v>
      </c>
    </row>
    <row r="229" spans="1:2" customFormat="1" ht="22.5" x14ac:dyDescent="0.2">
      <c r="A229" s="245" t="s">
        <v>767</v>
      </c>
      <c r="B229" s="45" t="s">
        <v>244</v>
      </c>
    </row>
    <row r="230" spans="1:2" customFormat="1" ht="11.25" x14ac:dyDescent="0.2">
      <c r="A230" s="245" t="s">
        <v>248</v>
      </c>
      <c r="B230" s="45" t="s">
        <v>751</v>
      </c>
    </row>
    <row r="231" spans="1:2" customFormat="1" ht="22.5" x14ac:dyDescent="0.2">
      <c r="A231" s="245" t="s">
        <v>1084</v>
      </c>
      <c r="B231" s="45" t="s">
        <v>813</v>
      </c>
    </row>
    <row r="232" spans="1:2" customFormat="1" ht="22.5" x14ac:dyDescent="0.2">
      <c r="A232" s="245" t="s">
        <v>1082</v>
      </c>
      <c r="B232" s="45" t="s">
        <v>1092</v>
      </c>
    </row>
    <row r="233" spans="1:2" customFormat="1" ht="22.5" x14ac:dyDescent="0.2">
      <c r="A233" s="245" t="s">
        <v>1083</v>
      </c>
      <c r="B233" s="45" t="s">
        <v>1093</v>
      </c>
    </row>
    <row r="234" spans="1:2" ht="33.75" x14ac:dyDescent="0.2">
      <c r="A234" s="245">
        <v>602</v>
      </c>
      <c r="B234" s="45" t="s">
        <v>97</v>
      </c>
    </row>
    <row r="235" spans="1:2" ht="22.5" x14ac:dyDescent="0.2">
      <c r="A235" s="245">
        <v>605</v>
      </c>
      <c r="B235" s="45" t="s">
        <v>890</v>
      </c>
    </row>
    <row r="236" spans="1:2" ht="33.75" x14ac:dyDescent="0.2">
      <c r="A236" s="245">
        <v>606</v>
      </c>
      <c r="B236" s="45" t="s">
        <v>874</v>
      </c>
    </row>
    <row r="237" spans="1:2" ht="22.5" x14ac:dyDescent="0.2">
      <c r="A237" s="245">
        <v>607</v>
      </c>
      <c r="B237" s="45" t="s">
        <v>277</v>
      </c>
    </row>
    <row r="238" spans="1:2" x14ac:dyDescent="0.2">
      <c r="A238" s="245">
        <v>608</v>
      </c>
      <c r="B238" s="45" t="s">
        <v>285</v>
      </c>
    </row>
    <row r="239" spans="1:2" ht="78.75" x14ac:dyDescent="0.2">
      <c r="A239" s="245" t="s">
        <v>814</v>
      </c>
      <c r="B239" s="45" t="s">
        <v>672</v>
      </c>
    </row>
    <row r="240" spans="1:2" ht="78.75" x14ac:dyDescent="0.2">
      <c r="A240" s="245" t="s">
        <v>815</v>
      </c>
      <c r="B240" s="45" t="s">
        <v>671</v>
      </c>
    </row>
    <row r="241" spans="1:2" ht="67.5" x14ac:dyDescent="0.2">
      <c r="A241" s="245">
        <v>610</v>
      </c>
      <c r="B241" s="45" t="s">
        <v>312</v>
      </c>
    </row>
    <row r="242" spans="1:2" ht="22.5" x14ac:dyDescent="0.2">
      <c r="A242" s="245">
        <v>611</v>
      </c>
      <c r="B242" s="45" t="s">
        <v>278</v>
      </c>
    </row>
    <row r="243" spans="1:2" ht="33.75" x14ac:dyDescent="0.2">
      <c r="A243" s="245">
        <v>612</v>
      </c>
      <c r="B243" s="45" t="s">
        <v>313</v>
      </c>
    </row>
    <row r="244" spans="1:2" x14ac:dyDescent="0.2">
      <c r="A244" s="245">
        <v>614</v>
      </c>
      <c r="B244" s="45" t="s">
        <v>279</v>
      </c>
    </row>
    <row r="245" spans="1:2" ht="22.5" x14ac:dyDescent="0.2">
      <c r="A245" s="245">
        <v>615</v>
      </c>
      <c r="B245" s="45" t="s">
        <v>675</v>
      </c>
    </row>
    <row r="246" spans="1:2" ht="22.5" x14ac:dyDescent="0.2">
      <c r="A246" s="245" t="s">
        <v>816</v>
      </c>
      <c r="B246" s="45" t="s">
        <v>280</v>
      </c>
    </row>
    <row r="247" spans="1:2" x14ac:dyDescent="0.2">
      <c r="A247" s="245" t="s">
        <v>817</v>
      </c>
      <c r="B247" s="45" t="s">
        <v>309</v>
      </c>
    </row>
    <row r="248" spans="1:2" x14ac:dyDescent="0.2">
      <c r="A248" s="245" t="s">
        <v>818</v>
      </c>
      <c r="B248" s="45" t="s">
        <v>310</v>
      </c>
    </row>
    <row r="249" spans="1:2" x14ac:dyDescent="0.2">
      <c r="A249" s="245" t="s">
        <v>819</v>
      </c>
      <c r="B249" s="45" t="s">
        <v>311</v>
      </c>
    </row>
    <row r="250" spans="1:2" x14ac:dyDescent="0.2">
      <c r="A250" s="245" t="s">
        <v>820</v>
      </c>
      <c r="B250" s="45" t="s">
        <v>673</v>
      </c>
    </row>
    <row r="251" spans="1:2" x14ac:dyDescent="0.2">
      <c r="A251" s="245" t="s">
        <v>821</v>
      </c>
      <c r="B251" s="45" t="s">
        <v>674</v>
      </c>
    </row>
    <row r="252" spans="1:2" ht="33.75" x14ac:dyDescent="0.2">
      <c r="A252" s="245" t="s">
        <v>822</v>
      </c>
      <c r="B252" s="45" t="s">
        <v>1080</v>
      </c>
    </row>
    <row r="253" spans="1:2" ht="33.75" x14ac:dyDescent="0.2">
      <c r="A253" s="245" t="s">
        <v>823</v>
      </c>
      <c r="B253" s="45" t="s">
        <v>1081</v>
      </c>
    </row>
    <row r="254" spans="1:2" ht="22.5" x14ac:dyDescent="0.2">
      <c r="A254" s="245">
        <v>618</v>
      </c>
      <c r="B254" s="45" t="s">
        <v>281</v>
      </c>
    </row>
    <row r="255" spans="1:2" ht="22.5" x14ac:dyDescent="0.2">
      <c r="A255" s="245">
        <v>619</v>
      </c>
      <c r="B255" s="45" t="s">
        <v>314</v>
      </c>
    </row>
    <row r="256" spans="1:2" ht="22.5" x14ac:dyDescent="0.2">
      <c r="A256" s="245">
        <v>620</v>
      </c>
      <c r="B256" s="45" t="s">
        <v>846</v>
      </c>
    </row>
    <row r="257" spans="1:2" ht="22.5" x14ac:dyDescent="0.2">
      <c r="A257" s="245">
        <v>621</v>
      </c>
      <c r="B257" s="45" t="s">
        <v>676</v>
      </c>
    </row>
    <row r="258" spans="1:2" ht="22.5" x14ac:dyDescent="0.2">
      <c r="A258" s="245">
        <v>622</v>
      </c>
      <c r="B258" s="45" t="s">
        <v>282</v>
      </c>
    </row>
    <row r="259" spans="1:2" ht="22.5" x14ac:dyDescent="0.2">
      <c r="A259" s="245">
        <v>624</v>
      </c>
      <c r="B259" s="45" t="s">
        <v>283</v>
      </c>
    </row>
    <row r="260" spans="1:2" ht="33.75" x14ac:dyDescent="0.2">
      <c r="A260" s="245">
        <v>625</v>
      </c>
      <c r="B260" s="45" t="s">
        <v>313</v>
      </c>
    </row>
    <row r="261" spans="1:2" x14ac:dyDescent="0.2">
      <c r="A261" s="245">
        <v>627</v>
      </c>
      <c r="B261" s="45" t="s">
        <v>279</v>
      </c>
    </row>
    <row r="262" spans="1:2" ht="22.5" x14ac:dyDescent="0.2">
      <c r="A262" s="245">
        <v>628</v>
      </c>
      <c r="B262" s="45" t="s">
        <v>669</v>
      </c>
    </row>
    <row r="263" spans="1:2" ht="22.5" x14ac:dyDescent="0.2">
      <c r="A263" s="245">
        <v>629</v>
      </c>
      <c r="B263" s="45" t="s">
        <v>284</v>
      </c>
    </row>
    <row r="264" spans="1:2" ht="33.75" x14ac:dyDescent="0.2">
      <c r="A264" s="245">
        <v>630</v>
      </c>
      <c r="B264" s="45" t="s">
        <v>315</v>
      </c>
    </row>
    <row r="265" spans="1:2" ht="22.5" x14ac:dyDescent="0.2">
      <c r="A265" s="245">
        <v>633</v>
      </c>
      <c r="B265" s="45" t="s">
        <v>710</v>
      </c>
    </row>
    <row r="266" spans="1:2" ht="22.5" x14ac:dyDescent="0.2">
      <c r="A266" s="245">
        <v>635</v>
      </c>
      <c r="B266" s="45" t="s">
        <v>705</v>
      </c>
    </row>
    <row r="267" spans="1:2" ht="22.5" x14ac:dyDescent="0.2">
      <c r="A267" s="245">
        <v>637</v>
      </c>
      <c r="B267" s="45" t="s">
        <v>701</v>
      </c>
    </row>
    <row r="268" spans="1:2" ht="22.5" x14ac:dyDescent="0.2">
      <c r="A268" s="245">
        <v>639</v>
      </c>
      <c r="B268" s="45" t="s">
        <v>702</v>
      </c>
    </row>
    <row r="269" spans="1:2" ht="22.5" x14ac:dyDescent="0.2">
      <c r="A269" s="245">
        <v>641</v>
      </c>
      <c r="B269" s="45" t="s">
        <v>703</v>
      </c>
    </row>
    <row r="270" spans="1:2" ht="22.5" x14ac:dyDescent="0.2">
      <c r="A270" s="245">
        <v>643</v>
      </c>
      <c r="B270" s="45" t="s">
        <v>709</v>
      </c>
    </row>
    <row r="271" spans="1:2" ht="22.5" x14ac:dyDescent="0.2">
      <c r="A271" s="245">
        <v>645</v>
      </c>
      <c r="B271" s="45" t="s">
        <v>704</v>
      </c>
    </row>
    <row r="272" spans="1:2" ht="45" x14ac:dyDescent="0.2">
      <c r="A272" s="245">
        <v>648</v>
      </c>
      <c r="B272" s="45" t="s">
        <v>824</v>
      </c>
    </row>
    <row r="273" spans="1:2" ht="45" x14ac:dyDescent="0.2">
      <c r="A273" s="245">
        <v>648</v>
      </c>
      <c r="B273" s="45" t="s">
        <v>824</v>
      </c>
    </row>
    <row r="274" spans="1:2" ht="67.5" x14ac:dyDescent="0.2">
      <c r="A274" s="245">
        <v>650</v>
      </c>
      <c r="B274" s="45" t="s">
        <v>768</v>
      </c>
    </row>
    <row r="275" spans="1:2" x14ac:dyDescent="0.2">
      <c r="A275" s="245" t="s">
        <v>825</v>
      </c>
      <c r="B275" s="45" t="s">
        <v>292</v>
      </c>
    </row>
    <row r="276" spans="1:2" x14ac:dyDescent="0.2">
      <c r="A276" s="245" t="s">
        <v>826</v>
      </c>
      <c r="B276" s="45" t="s">
        <v>293</v>
      </c>
    </row>
    <row r="277" spans="1:2" x14ac:dyDescent="0.2">
      <c r="A277" s="245" t="s">
        <v>827</v>
      </c>
      <c r="B277" s="45" t="s">
        <v>294</v>
      </c>
    </row>
    <row r="278" spans="1:2" ht="22.5" x14ac:dyDescent="0.2">
      <c r="A278" s="245" t="s">
        <v>828</v>
      </c>
      <c r="B278" s="45" t="s">
        <v>318</v>
      </c>
    </row>
    <row r="279" spans="1:2" ht="33.75" x14ac:dyDescent="0.2">
      <c r="A279" s="245" t="s">
        <v>829</v>
      </c>
      <c r="B279" s="45" t="s">
        <v>317</v>
      </c>
    </row>
    <row r="280" spans="1:2" x14ac:dyDescent="0.2">
      <c r="A280" s="245" t="s">
        <v>830</v>
      </c>
      <c r="B280" s="45" t="s">
        <v>297</v>
      </c>
    </row>
    <row r="281" spans="1:2" ht="22.5" x14ac:dyDescent="0.2">
      <c r="A281" s="245" t="s">
        <v>831</v>
      </c>
      <c r="B281" s="45" t="s">
        <v>316</v>
      </c>
    </row>
    <row r="282" spans="1:2" ht="22.5" x14ac:dyDescent="0.2">
      <c r="A282" s="245" t="s">
        <v>832</v>
      </c>
      <c r="B282" s="45" t="s">
        <v>308</v>
      </c>
    </row>
    <row r="283" spans="1:2" ht="22.5" x14ac:dyDescent="0.2">
      <c r="A283" s="245" t="s">
        <v>833</v>
      </c>
      <c r="B283" s="45" t="s">
        <v>307</v>
      </c>
    </row>
    <row r="284" spans="1:2" ht="22.5" x14ac:dyDescent="0.2">
      <c r="A284" s="245" t="s">
        <v>834</v>
      </c>
      <c r="B284" s="45" t="s">
        <v>698</v>
      </c>
    </row>
    <row r="285" spans="1:2" ht="22.5" x14ac:dyDescent="0.2">
      <c r="A285" s="245" t="s">
        <v>835</v>
      </c>
      <c r="B285" s="45" t="s">
        <v>298</v>
      </c>
    </row>
    <row r="286" spans="1:2" x14ac:dyDescent="0.2">
      <c r="A286" s="245" t="s">
        <v>836</v>
      </c>
      <c r="B286" s="45" t="s">
        <v>306</v>
      </c>
    </row>
    <row r="287" spans="1:2" ht="22.5" x14ac:dyDescent="0.2">
      <c r="A287" s="245" t="s">
        <v>837</v>
      </c>
      <c r="B287" s="45" t="s">
        <v>699</v>
      </c>
    </row>
    <row r="288" spans="1:2" x14ac:dyDescent="0.2">
      <c r="A288" s="245" t="s">
        <v>838</v>
      </c>
      <c r="B288" s="45" t="s">
        <v>299</v>
      </c>
    </row>
    <row r="289" spans="1:2" x14ac:dyDescent="0.2">
      <c r="A289" s="245" t="s">
        <v>839</v>
      </c>
      <c r="B289" s="45" t="s">
        <v>700</v>
      </c>
    </row>
    <row r="290" spans="1:2" ht="22.5" x14ac:dyDescent="0.2">
      <c r="A290" s="245" t="s">
        <v>840</v>
      </c>
      <c r="B290" s="45" t="s">
        <v>300</v>
      </c>
    </row>
    <row r="291" spans="1:2" x14ac:dyDescent="0.2">
      <c r="A291" s="245" t="s">
        <v>841</v>
      </c>
      <c r="B291" s="45" t="s">
        <v>301</v>
      </c>
    </row>
    <row r="292" spans="1:2" x14ac:dyDescent="0.2">
      <c r="A292" s="245" t="s">
        <v>842</v>
      </c>
      <c r="B292" s="45" t="s">
        <v>302</v>
      </c>
    </row>
    <row r="293" spans="1:2" x14ac:dyDescent="0.2">
      <c r="A293" s="245" t="s">
        <v>843</v>
      </c>
      <c r="B293" s="45" t="s">
        <v>303</v>
      </c>
    </row>
    <row r="294" spans="1:2" x14ac:dyDescent="0.2">
      <c r="A294" s="245" t="s">
        <v>844</v>
      </c>
      <c r="B294" s="45" t="s">
        <v>304</v>
      </c>
    </row>
    <row r="295" spans="1:2" x14ac:dyDescent="0.2">
      <c r="A295" s="245" t="s">
        <v>845</v>
      </c>
      <c r="B295" s="45" t="s">
        <v>305</v>
      </c>
    </row>
    <row r="296" spans="1:2" ht="56.25" x14ac:dyDescent="0.2">
      <c r="A296" s="245">
        <v>652</v>
      </c>
      <c r="B296" s="45" t="s">
        <v>769</v>
      </c>
    </row>
    <row r="297" spans="1:2" ht="33.75" x14ac:dyDescent="0.2">
      <c r="A297" s="245">
        <v>653</v>
      </c>
      <c r="B297" s="45" t="s">
        <v>770</v>
      </c>
    </row>
    <row r="298" spans="1:2" ht="22.5" x14ac:dyDescent="0.2">
      <c r="A298" s="245">
        <v>654</v>
      </c>
      <c r="B298" s="45" t="s">
        <v>771</v>
      </c>
    </row>
    <row r="299" spans="1:2" ht="22.5" x14ac:dyDescent="0.2">
      <c r="A299" s="245">
        <v>701</v>
      </c>
      <c r="B299" s="45" t="s">
        <v>487</v>
      </c>
    </row>
    <row r="300" spans="1:2" ht="22.5" x14ac:dyDescent="0.2">
      <c r="A300" s="245">
        <v>702</v>
      </c>
      <c r="B300" s="45" t="s">
        <v>488</v>
      </c>
    </row>
    <row r="301" spans="1:2" ht="51" x14ac:dyDescent="0.2">
      <c r="A301" s="251">
        <v>703</v>
      </c>
      <c r="B301" s="345" t="s">
        <v>1417</v>
      </c>
    </row>
    <row r="302" spans="1:2" ht="33.75" x14ac:dyDescent="0.2">
      <c r="A302" s="251">
        <v>704</v>
      </c>
      <c r="B302" s="45" t="s">
        <v>533</v>
      </c>
    </row>
    <row r="303" spans="1:2" ht="22.5" x14ac:dyDescent="0.2">
      <c r="A303" s="251">
        <v>705</v>
      </c>
      <c r="B303" s="45" t="s">
        <v>1418</v>
      </c>
    </row>
    <row r="304" spans="1:2" ht="22.5" x14ac:dyDescent="0.2">
      <c r="A304" s="251">
        <v>706</v>
      </c>
      <c r="B304" s="45" t="s">
        <v>1396</v>
      </c>
    </row>
    <row r="305" spans="1:2" ht="22.5" x14ac:dyDescent="0.2">
      <c r="A305" s="251">
        <v>708</v>
      </c>
      <c r="B305" s="45" t="s">
        <v>1397</v>
      </c>
    </row>
    <row r="306" spans="1:2" ht="22.5" x14ac:dyDescent="0.2">
      <c r="A306" s="251">
        <v>709</v>
      </c>
      <c r="B306" s="45" t="s">
        <v>1398</v>
      </c>
    </row>
    <row r="307" spans="1:2" ht="33.75" x14ac:dyDescent="0.2">
      <c r="A307" s="251">
        <v>710</v>
      </c>
      <c r="B307" s="45" t="s">
        <v>1399</v>
      </c>
    </row>
    <row r="308" spans="1:2" ht="22.5" x14ac:dyDescent="0.2">
      <c r="A308" s="251">
        <v>711</v>
      </c>
      <c r="B308" s="45" t="s">
        <v>1400</v>
      </c>
    </row>
    <row r="309" spans="1:2" ht="45" x14ac:dyDescent="0.2">
      <c r="A309" s="251">
        <v>712</v>
      </c>
      <c r="B309" s="45" t="s">
        <v>1401</v>
      </c>
    </row>
    <row r="310" spans="1:2" ht="33.75" x14ac:dyDescent="0.2">
      <c r="A310" s="251">
        <v>713</v>
      </c>
      <c r="B310" s="45" t="s">
        <v>1402</v>
      </c>
    </row>
    <row r="311" spans="1:2" ht="33.75" x14ac:dyDescent="0.2">
      <c r="A311" s="251">
        <v>716</v>
      </c>
      <c r="B311" s="45" t="s">
        <v>1403</v>
      </c>
    </row>
    <row r="312" spans="1:2" ht="22.5" x14ac:dyDescent="0.2">
      <c r="A312" s="251">
        <v>717</v>
      </c>
      <c r="B312" s="45" t="s">
        <v>1404</v>
      </c>
    </row>
    <row r="313" spans="1:2" ht="33.75" x14ac:dyDescent="0.2">
      <c r="A313" s="251">
        <v>718</v>
      </c>
      <c r="B313" s="45" t="s">
        <v>1405</v>
      </c>
    </row>
    <row r="314" spans="1:2" ht="22.5" x14ac:dyDescent="0.2">
      <c r="A314" s="251">
        <v>719</v>
      </c>
      <c r="B314" s="45" t="s">
        <v>1406</v>
      </c>
    </row>
    <row r="315" spans="1:2" ht="33.75" x14ac:dyDescent="0.2">
      <c r="A315" s="251">
        <v>720</v>
      </c>
      <c r="B315" s="45" t="s">
        <v>1407</v>
      </c>
    </row>
    <row r="316" spans="1:2" ht="22.5" x14ac:dyDescent="0.2">
      <c r="A316" s="251">
        <v>722</v>
      </c>
      <c r="B316" s="45" t="s">
        <v>1408</v>
      </c>
    </row>
    <row r="317" spans="1:2" ht="45" x14ac:dyDescent="0.2">
      <c r="A317" s="251">
        <v>723</v>
      </c>
      <c r="B317" s="45" t="s">
        <v>1409</v>
      </c>
    </row>
    <row r="318" spans="1:2" x14ac:dyDescent="0.2">
      <c r="A318" s="251">
        <v>724</v>
      </c>
      <c r="B318" s="45" t="s">
        <v>1410</v>
      </c>
    </row>
    <row r="319" spans="1:2" ht="22.5" x14ac:dyDescent="0.2">
      <c r="A319" s="251">
        <v>725</v>
      </c>
      <c r="B319" s="45" t="s">
        <v>1396</v>
      </c>
    </row>
    <row r="320" spans="1:2" ht="33.75" x14ac:dyDescent="0.2">
      <c r="A320" s="251">
        <v>727</v>
      </c>
      <c r="B320" s="45" t="s">
        <v>1411</v>
      </c>
    </row>
    <row r="321" spans="1:2" ht="22.5" x14ac:dyDescent="0.2">
      <c r="A321" s="251">
        <v>728</v>
      </c>
      <c r="B321" s="45" t="s">
        <v>1398</v>
      </c>
    </row>
    <row r="322" spans="1:2" ht="33.75" x14ac:dyDescent="0.2">
      <c r="A322" s="251">
        <v>729</v>
      </c>
      <c r="B322" s="45" t="s">
        <v>1412</v>
      </c>
    </row>
    <row r="323" spans="1:2" ht="33.75" x14ac:dyDescent="0.2">
      <c r="A323" s="251">
        <v>730</v>
      </c>
      <c r="B323" s="45" t="s">
        <v>1413</v>
      </c>
    </row>
    <row r="324" spans="1:2" ht="33.75" x14ac:dyDescent="0.2">
      <c r="A324" s="251">
        <v>731</v>
      </c>
      <c r="B324" s="45" t="s">
        <v>1407</v>
      </c>
    </row>
    <row r="325" spans="1:2" ht="33.75" x14ac:dyDescent="0.2">
      <c r="A325" s="251">
        <v>733</v>
      </c>
      <c r="B325" s="45" t="s">
        <v>1414</v>
      </c>
    </row>
    <row r="326" spans="1:2" ht="45" x14ac:dyDescent="0.2">
      <c r="A326" s="251">
        <v>734</v>
      </c>
      <c r="B326" s="45" t="s">
        <v>1415</v>
      </c>
    </row>
    <row r="327" spans="1:2" ht="22.5" x14ac:dyDescent="0.2">
      <c r="A327" s="251">
        <v>735</v>
      </c>
      <c r="B327" s="45" t="s">
        <v>1416</v>
      </c>
    </row>
    <row r="328" spans="1:2" ht="33.75" x14ac:dyDescent="0.2">
      <c r="A328" s="245" t="s">
        <v>847</v>
      </c>
      <c r="B328" s="45" t="s">
        <v>536</v>
      </c>
    </row>
    <row r="329" spans="1:2" ht="56.25" x14ac:dyDescent="0.2">
      <c r="A329" s="245" t="s">
        <v>848</v>
      </c>
      <c r="B329" s="45" t="s">
        <v>592</v>
      </c>
    </row>
    <row r="330" spans="1:2" ht="56.25" x14ac:dyDescent="0.2">
      <c r="A330" s="245" t="s">
        <v>855</v>
      </c>
      <c r="B330" s="45" t="s">
        <v>593</v>
      </c>
    </row>
    <row r="331" spans="1:2" ht="22.5" x14ac:dyDescent="0.2">
      <c r="A331" s="245">
        <v>812</v>
      </c>
      <c r="B331" s="45" t="s">
        <v>571</v>
      </c>
    </row>
    <row r="332" spans="1:2" ht="45" x14ac:dyDescent="0.2">
      <c r="A332" s="245" t="s">
        <v>849</v>
      </c>
      <c r="B332" s="45" t="s">
        <v>573</v>
      </c>
    </row>
    <row r="333" spans="1:2" ht="22.5" x14ac:dyDescent="0.2">
      <c r="A333" s="245" t="s">
        <v>850</v>
      </c>
      <c r="B333" s="45" t="s">
        <v>574</v>
      </c>
    </row>
    <row r="334" spans="1:2" ht="33.75" x14ac:dyDescent="0.2">
      <c r="A334" s="245">
        <v>814</v>
      </c>
      <c r="B334" s="45" t="s">
        <v>576</v>
      </c>
    </row>
    <row r="335" spans="1:2" x14ac:dyDescent="0.2">
      <c r="A335" s="245">
        <v>815</v>
      </c>
      <c r="B335" s="45" t="s">
        <v>577</v>
      </c>
    </row>
    <row r="336" spans="1:2" x14ac:dyDescent="0.2">
      <c r="A336" s="245" t="s">
        <v>851</v>
      </c>
      <c r="B336" s="45" t="s">
        <v>578</v>
      </c>
    </row>
    <row r="337" spans="1:2" x14ac:dyDescent="0.2">
      <c r="A337" s="245" t="s">
        <v>852</v>
      </c>
      <c r="B337" s="45" t="s">
        <v>580</v>
      </c>
    </row>
    <row r="338" spans="1:2" ht="22.5" x14ac:dyDescent="0.2">
      <c r="A338" s="245" t="s">
        <v>853</v>
      </c>
      <c r="B338" s="45" t="s">
        <v>582</v>
      </c>
    </row>
    <row r="339" spans="1:2" ht="22.5" x14ac:dyDescent="0.2">
      <c r="A339" s="245" t="s">
        <v>854</v>
      </c>
      <c r="B339" s="45" t="s">
        <v>595</v>
      </c>
    </row>
    <row r="340" spans="1:2" ht="22.5" x14ac:dyDescent="0.2">
      <c r="A340" s="245">
        <v>816</v>
      </c>
      <c r="B340" s="45" t="s">
        <v>596</v>
      </c>
    </row>
    <row r="341" spans="1:2" ht="33.75" x14ac:dyDescent="0.2">
      <c r="A341" s="245">
        <v>819</v>
      </c>
      <c r="B341" s="45" t="s">
        <v>584</v>
      </c>
    </row>
    <row r="342" spans="1:2" ht="33.75" x14ac:dyDescent="0.2">
      <c r="A342" s="245">
        <v>820</v>
      </c>
      <c r="B342" s="45" t="s">
        <v>597</v>
      </c>
    </row>
    <row r="343" spans="1:2" ht="33.75" x14ac:dyDescent="0.2">
      <c r="A343" s="245">
        <v>822</v>
      </c>
      <c r="B343" s="45" t="s">
        <v>588</v>
      </c>
    </row>
    <row r="344" spans="1:2" ht="22.5" x14ac:dyDescent="0.2">
      <c r="A344" s="245">
        <v>902</v>
      </c>
      <c r="B344" s="45" t="s">
        <v>490</v>
      </c>
    </row>
    <row r="345" spans="1:2" x14ac:dyDescent="0.2">
      <c r="A345" s="245">
        <v>903</v>
      </c>
      <c r="B345" s="45" t="s">
        <v>512</v>
      </c>
    </row>
    <row r="346" spans="1:2" ht="22.5" x14ac:dyDescent="0.2">
      <c r="A346" s="245">
        <v>904</v>
      </c>
      <c r="B346" s="45" t="s">
        <v>511</v>
      </c>
    </row>
    <row r="347" spans="1:2" ht="22.5" x14ac:dyDescent="0.2">
      <c r="A347" s="245">
        <v>905</v>
      </c>
      <c r="B347" s="45" t="s">
        <v>693</v>
      </c>
    </row>
    <row r="348" spans="1:2" ht="22.5" x14ac:dyDescent="0.2">
      <c r="A348" s="245">
        <v>906</v>
      </c>
      <c r="B348" s="45" t="s">
        <v>694</v>
      </c>
    </row>
    <row r="349" spans="1:2" ht="22.5" x14ac:dyDescent="0.2">
      <c r="A349" s="245">
        <v>907</v>
      </c>
      <c r="B349" s="45" t="s">
        <v>695</v>
      </c>
    </row>
    <row r="350" spans="1:2" ht="22.5" x14ac:dyDescent="0.2">
      <c r="A350" s="245">
        <v>908</v>
      </c>
      <c r="B350" s="45" t="s">
        <v>513</v>
      </c>
    </row>
    <row r="351" spans="1:2" ht="22.5" x14ac:dyDescent="0.2">
      <c r="A351" s="245">
        <v>909</v>
      </c>
      <c r="B351" s="45" t="s">
        <v>491</v>
      </c>
    </row>
    <row r="352" spans="1:2" ht="56.25" x14ac:dyDescent="0.2">
      <c r="A352" s="245">
        <v>910</v>
      </c>
      <c r="B352" s="45" t="s">
        <v>514</v>
      </c>
    </row>
    <row r="353" spans="1:2" ht="45" x14ac:dyDescent="0.2">
      <c r="A353" s="245">
        <v>911</v>
      </c>
      <c r="B353" s="45" t="s">
        <v>492</v>
      </c>
    </row>
    <row r="354" spans="1:2" x14ac:dyDescent="0.2">
      <c r="A354" s="245">
        <v>912</v>
      </c>
      <c r="B354" s="45" t="s">
        <v>493</v>
      </c>
    </row>
    <row r="355" spans="1:2" ht="22.5" x14ac:dyDescent="0.2">
      <c r="A355" s="245">
        <v>913</v>
      </c>
      <c r="B355" s="45" t="s">
        <v>1089</v>
      </c>
    </row>
    <row r="356" spans="1:2" ht="22.5" x14ac:dyDescent="0.2">
      <c r="A356" s="245">
        <v>914</v>
      </c>
      <c r="B356" s="45" t="s">
        <v>494</v>
      </c>
    </row>
    <row r="357" spans="1:2" ht="22.5" x14ac:dyDescent="0.2">
      <c r="A357" s="245">
        <v>915</v>
      </c>
      <c r="B357" s="45" t="s">
        <v>495</v>
      </c>
    </row>
    <row r="358" spans="1:2" ht="22.5" x14ac:dyDescent="0.2">
      <c r="A358" s="245">
        <v>916</v>
      </c>
      <c r="B358" s="45" t="s">
        <v>496</v>
      </c>
    </row>
    <row r="359" spans="1:2" ht="33.75" x14ac:dyDescent="0.2">
      <c r="A359" s="245">
        <v>919</v>
      </c>
      <c r="B359" s="45" t="s">
        <v>498</v>
      </c>
    </row>
    <row r="360" spans="1:2" ht="33.75" x14ac:dyDescent="0.2">
      <c r="A360" s="245">
        <v>920</v>
      </c>
      <c r="B360" s="45" t="s">
        <v>499</v>
      </c>
    </row>
    <row r="361" spans="1:2" ht="33.75" x14ac:dyDescent="0.2">
      <c r="A361" s="245">
        <v>921</v>
      </c>
      <c r="B361" s="45" t="s">
        <v>500</v>
      </c>
    </row>
    <row r="362" spans="1:2" ht="33.75" x14ac:dyDescent="0.2">
      <c r="A362" s="245">
        <v>922</v>
      </c>
      <c r="B362" s="45" t="s">
        <v>501</v>
      </c>
    </row>
    <row r="363" spans="1:2" ht="22.5" x14ac:dyDescent="0.2">
      <c r="A363" s="245">
        <v>923</v>
      </c>
      <c r="B363" s="45" t="s">
        <v>502</v>
      </c>
    </row>
    <row r="364" spans="1:2" ht="22.5" x14ac:dyDescent="0.2">
      <c r="A364" s="245">
        <v>924</v>
      </c>
      <c r="B364" s="45" t="s">
        <v>503</v>
      </c>
    </row>
    <row r="365" spans="1:2" ht="22.5" x14ac:dyDescent="0.2">
      <c r="A365" s="245">
        <v>925</v>
      </c>
      <c r="B365" s="45" t="s">
        <v>504</v>
      </c>
    </row>
    <row r="366" spans="1:2" x14ac:dyDescent="0.2">
      <c r="A366" s="245">
        <v>926</v>
      </c>
      <c r="B366" s="45" t="s">
        <v>663</v>
      </c>
    </row>
    <row r="367" spans="1:2" x14ac:dyDescent="0.2">
      <c r="A367" s="245">
        <v>927</v>
      </c>
      <c r="B367" s="45" t="s">
        <v>664</v>
      </c>
    </row>
    <row r="368" spans="1:2" ht="22.5" x14ac:dyDescent="0.2">
      <c r="A368" s="245">
        <v>928</v>
      </c>
      <c r="B368" s="45" t="s">
        <v>665</v>
      </c>
    </row>
    <row r="369" spans="1:2" x14ac:dyDescent="0.2">
      <c r="A369" s="245">
        <v>929</v>
      </c>
      <c r="B369" s="45" t="s">
        <v>666</v>
      </c>
    </row>
    <row r="370" spans="1:2" x14ac:dyDescent="0.2">
      <c r="A370" s="245">
        <v>930</v>
      </c>
      <c r="B370" s="45" t="s">
        <v>664</v>
      </c>
    </row>
    <row r="371" spans="1:2" ht="22.5" x14ac:dyDescent="0.2">
      <c r="A371" s="245">
        <v>932</v>
      </c>
      <c r="B371" s="45" t="s">
        <v>505</v>
      </c>
    </row>
    <row r="372" spans="1:2" x14ac:dyDescent="0.2">
      <c r="A372" s="245" t="s">
        <v>856</v>
      </c>
      <c r="B372" s="45" t="s">
        <v>506</v>
      </c>
    </row>
    <row r="373" spans="1:2" x14ac:dyDescent="0.2">
      <c r="A373" s="245" t="s">
        <v>857</v>
      </c>
      <c r="B373" s="45" t="s">
        <v>507</v>
      </c>
    </row>
    <row r="374" spans="1:2" x14ac:dyDescent="0.2">
      <c r="A374" s="245" t="s">
        <v>858</v>
      </c>
      <c r="B374" s="45" t="s">
        <v>508</v>
      </c>
    </row>
    <row r="375" spans="1:2" x14ac:dyDescent="0.2">
      <c r="A375" s="245" t="s">
        <v>859</v>
      </c>
      <c r="B375" s="45" t="s">
        <v>509</v>
      </c>
    </row>
    <row r="376" spans="1:2" x14ac:dyDescent="0.2">
      <c r="A376" s="245" t="s">
        <v>860</v>
      </c>
      <c r="B376" s="45" t="s">
        <v>510</v>
      </c>
    </row>
    <row r="377" spans="1:2" ht="22.5" x14ac:dyDescent="0.2">
      <c r="A377" s="245">
        <v>1001</v>
      </c>
      <c r="B377" s="45" t="s">
        <v>616</v>
      </c>
    </row>
    <row r="378" spans="1:2" ht="45" x14ac:dyDescent="0.2">
      <c r="A378" s="245">
        <v>1002</v>
      </c>
      <c r="B378" s="45" t="s">
        <v>661</v>
      </c>
    </row>
    <row r="379" spans="1:2" x14ac:dyDescent="0.2">
      <c r="A379" s="245">
        <v>1003</v>
      </c>
      <c r="B379" s="45" t="s">
        <v>617</v>
      </c>
    </row>
    <row r="380" spans="1:2" ht="22.5" x14ac:dyDescent="0.2">
      <c r="A380" s="245">
        <v>1004</v>
      </c>
      <c r="B380" s="45" t="s">
        <v>618</v>
      </c>
    </row>
    <row r="381" spans="1:2" ht="22.5" x14ac:dyDescent="0.2">
      <c r="A381" s="245">
        <v>1005</v>
      </c>
      <c r="B381" s="45" t="s">
        <v>891</v>
      </c>
    </row>
    <row r="382" spans="1:2" ht="22.5" x14ac:dyDescent="0.2">
      <c r="A382" s="245">
        <v>1006</v>
      </c>
      <c r="B382" s="45" t="s">
        <v>619</v>
      </c>
    </row>
    <row r="383" spans="1:2" ht="22.5" x14ac:dyDescent="0.2">
      <c r="A383" s="245">
        <v>1007</v>
      </c>
      <c r="B383" s="45" t="s">
        <v>620</v>
      </c>
    </row>
    <row r="384" spans="1:2" x14ac:dyDescent="0.2">
      <c r="A384" s="245">
        <v>1008</v>
      </c>
      <c r="B384" s="45" t="s">
        <v>621</v>
      </c>
    </row>
    <row r="385" spans="1:2" x14ac:dyDescent="0.2">
      <c r="A385" s="245" t="s">
        <v>861</v>
      </c>
      <c r="B385" s="45" t="s">
        <v>603</v>
      </c>
    </row>
    <row r="386" spans="1:2" x14ac:dyDescent="0.2">
      <c r="A386" s="245" t="s">
        <v>862</v>
      </c>
      <c r="B386" s="45" t="s">
        <v>604</v>
      </c>
    </row>
    <row r="387" spans="1:2" x14ac:dyDescent="0.2">
      <c r="A387" s="245" t="s">
        <v>863</v>
      </c>
      <c r="B387" s="45" t="s">
        <v>605</v>
      </c>
    </row>
    <row r="388" spans="1:2" ht="33.75" x14ac:dyDescent="0.2">
      <c r="A388" s="245">
        <v>1010</v>
      </c>
      <c r="B388" s="45" t="s">
        <v>622</v>
      </c>
    </row>
    <row r="389" spans="1:2" ht="22.5" x14ac:dyDescent="0.2">
      <c r="A389" s="245">
        <v>1014</v>
      </c>
      <c r="B389" s="45" t="s">
        <v>606</v>
      </c>
    </row>
    <row r="390" spans="1:2" x14ac:dyDescent="0.2">
      <c r="A390" s="245" t="s">
        <v>864</v>
      </c>
      <c r="B390" s="45" t="s">
        <v>623</v>
      </c>
    </row>
    <row r="391" spans="1:2" x14ac:dyDescent="0.2">
      <c r="A391" s="245" t="s">
        <v>865</v>
      </c>
      <c r="B391" s="45" t="s">
        <v>624</v>
      </c>
    </row>
    <row r="392" spans="1:2" x14ac:dyDescent="0.2">
      <c r="A392" s="245" t="s">
        <v>866</v>
      </c>
      <c r="B392" s="45" t="s">
        <v>625</v>
      </c>
    </row>
    <row r="393" spans="1:2" ht="22.5" x14ac:dyDescent="0.2">
      <c r="A393" s="245">
        <v>1015</v>
      </c>
      <c r="B393" s="45" t="s">
        <v>626</v>
      </c>
    </row>
    <row r="394" spans="1:2" ht="22.5" x14ac:dyDescent="0.2">
      <c r="A394" s="245">
        <v>1016</v>
      </c>
      <c r="B394" s="45" t="s">
        <v>696</v>
      </c>
    </row>
    <row r="395" spans="1:2" x14ac:dyDescent="0.2">
      <c r="A395" s="245">
        <v>1017</v>
      </c>
      <c r="B395" s="45" t="s">
        <v>641</v>
      </c>
    </row>
    <row r="396" spans="1:2" ht="22.5" x14ac:dyDescent="0.2">
      <c r="A396" s="245">
        <v>1018</v>
      </c>
      <c r="B396" s="45" t="s">
        <v>608</v>
      </c>
    </row>
    <row r="397" spans="1:2" ht="33.75" x14ac:dyDescent="0.2">
      <c r="A397" s="245">
        <v>1019</v>
      </c>
      <c r="B397" s="45" t="s">
        <v>609</v>
      </c>
    </row>
    <row r="398" spans="1:2" ht="22.5" x14ac:dyDescent="0.2">
      <c r="A398" s="245">
        <v>1021</v>
      </c>
      <c r="B398" s="45" t="s">
        <v>627</v>
      </c>
    </row>
    <row r="399" spans="1:2" ht="22.5" x14ac:dyDescent="0.2">
      <c r="A399" s="245">
        <v>1022</v>
      </c>
      <c r="B399" s="45" t="s">
        <v>628</v>
      </c>
    </row>
    <row r="400" spans="1:2" ht="22.5" x14ac:dyDescent="0.2">
      <c r="A400" s="245">
        <v>1023</v>
      </c>
      <c r="B400" s="45" t="s">
        <v>608</v>
      </c>
    </row>
    <row r="401" spans="1:2" ht="22.5" x14ac:dyDescent="0.2">
      <c r="A401" s="245">
        <v>1025</v>
      </c>
      <c r="B401" s="45" t="s">
        <v>629</v>
      </c>
    </row>
    <row r="402" spans="1:2" ht="22.5" x14ac:dyDescent="0.2">
      <c r="A402" s="245">
        <v>1026</v>
      </c>
      <c r="B402" s="45" t="s">
        <v>610</v>
      </c>
    </row>
    <row r="403" spans="1:2" ht="22.5" x14ac:dyDescent="0.2">
      <c r="A403" s="245">
        <v>1027</v>
      </c>
      <c r="B403" s="45" t="s">
        <v>662</v>
      </c>
    </row>
    <row r="404" spans="1:2" ht="22.5" x14ac:dyDescent="0.2">
      <c r="A404" s="245">
        <v>1028</v>
      </c>
      <c r="B404" s="45" t="s">
        <v>610</v>
      </c>
    </row>
    <row r="405" spans="1:2" ht="22.5" x14ac:dyDescent="0.2">
      <c r="A405" s="245">
        <v>1029</v>
      </c>
      <c r="B405" s="45" t="s">
        <v>608</v>
      </c>
    </row>
    <row r="406" spans="1:2" x14ac:dyDescent="0.2">
      <c r="A406" s="245">
        <v>1030</v>
      </c>
      <c r="B406" s="45" t="s">
        <v>641</v>
      </c>
    </row>
    <row r="407" spans="1:2" ht="22.5" x14ac:dyDescent="0.2">
      <c r="A407" s="245">
        <v>1031</v>
      </c>
      <c r="B407" s="45" t="s">
        <v>630</v>
      </c>
    </row>
    <row r="408" spans="1:2" ht="33.75" x14ac:dyDescent="0.2">
      <c r="A408" s="245">
        <v>1032</v>
      </c>
      <c r="B408" s="45" t="s">
        <v>642</v>
      </c>
    </row>
    <row r="409" spans="1:2" ht="22.5" x14ac:dyDescent="0.2">
      <c r="A409" s="245">
        <v>1033</v>
      </c>
      <c r="B409" s="45" t="s">
        <v>631</v>
      </c>
    </row>
    <row r="410" spans="1:2" ht="22.5" x14ac:dyDescent="0.2">
      <c r="A410" s="245">
        <v>1034</v>
      </c>
      <c r="B410" s="45" t="s">
        <v>632</v>
      </c>
    </row>
    <row r="411" spans="1:2" ht="22.5" x14ac:dyDescent="0.2">
      <c r="A411" s="245">
        <v>1035</v>
      </c>
      <c r="B411" s="45" t="s">
        <v>633</v>
      </c>
    </row>
    <row r="412" spans="1:2" ht="33.75" x14ac:dyDescent="0.2">
      <c r="A412" s="245">
        <v>1036</v>
      </c>
      <c r="B412" s="45" t="s">
        <v>634</v>
      </c>
    </row>
    <row r="413" spans="1:2" ht="33.75" x14ac:dyDescent="0.2">
      <c r="A413" s="245">
        <v>1037</v>
      </c>
      <c r="B413" s="45" t="s">
        <v>635</v>
      </c>
    </row>
    <row r="414" spans="1:2" ht="22.5" x14ac:dyDescent="0.2">
      <c r="A414" s="245">
        <v>1038</v>
      </c>
      <c r="B414" s="45" t="s">
        <v>636</v>
      </c>
    </row>
    <row r="415" spans="1:2" ht="22.5" x14ac:dyDescent="0.2">
      <c r="A415" s="245">
        <v>1039</v>
      </c>
      <c r="B415" s="45" t="s">
        <v>637</v>
      </c>
    </row>
    <row r="416" spans="1:2" ht="33.75" x14ac:dyDescent="0.2">
      <c r="A416" s="245">
        <v>1040</v>
      </c>
      <c r="B416" s="45" t="s">
        <v>638</v>
      </c>
    </row>
    <row r="417" spans="1:2" ht="22.5" x14ac:dyDescent="0.2">
      <c r="A417" s="245">
        <v>1041</v>
      </c>
      <c r="B417" s="45" t="s">
        <v>639</v>
      </c>
    </row>
    <row r="418" spans="1:2" ht="33.75" x14ac:dyDescent="0.2">
      <c r="A418" s="245" t="s">
        <v>885</v>
      </c>
      <c r="B418" s="45" t="s">
        <v>640</v>
      </c>
    </row>
    <row r="419" spans="1:2" ht="22.5" x14ac:dyDescent="0.2">
      <c r="A419" s="245" t="s">
        <v>886</v>
      </c>
      <c r="B419" s="45" t="s">
        <v>611</v>
      </c>
    </row>
    <row r="420" spans="1:2" ht="45" x14ac:dyDescent="0.2">
      <c r="A420" s="245">
        <v>1045</v>
      </c>
      <c r="B420" s="45" t="s">
        <v>612</v>
      </c>
    </row>
    <row r="421" spans="1:2" ht="45" x14ac:dyDescent="0.2">
      <c r="A421" s="245">
        <v>1046</v>
      </c>
      <c r="B421" s="45" t="s">
        <v>644</v>
      </c>
    </row>
    <row r="422" spans="1:2" ht="33.75" x14ac:dyDescent="0.2">
      <c r="A422" s="245">
        <v>1047</v>
      </c>
      <c r="B422" s="45" t="s">
        <v>645</v>
      </c>
    </row>
    <row r="423" spans="1:2" ht="33.75" x14ac:dyDescent="0.2">
      <c r="A423" s="245">
        <v>1049</v>
      </c>
      <c r="B423" s="45" t="s">
        <v>884</v>
      </c>
    </row>
    <row r="424" spans="1:2" ht="33.75" x14ac:dyDescent="0.2">
      <c r="A424" s="245">
        <v>1050</v>
      </c>
      <c r="B424" s="45" t="s">
        <v>643</v>
      </c>
    </row>
    <row r="425" spans="1:2" ht="33.75" x14ac:dyDescent="0.2">
      <c r="A425" s="245">
        <v>1051</v>
      </c>
      <c r="B425" s="45" t="s">
        <v>613</v>
      </c>
    </row>
    <row r="426" spans="1:2" ht="33.75" x14ac:dyDescent="0.2">
      <c r="A426" s="245">
        <v>1052</v>
      </c>
      <c r="B426" s="45" t="s">
        <v>646</v>
      </c>
    </row>
    <row r="427" spans="1:2" ht="22.5" x14ac:dyDescent="0.2">
      <c r="A427" s="245">
        <v>1054</v>
      </c>
      <c r="B427" s="45" t="s">
        <v>614</v>
      </c>
    </row>
    <row r="428" spans="1:2" ht="22.5" x14ac:dyDescent="0.2">
      <c r="A428" s="245">
        <v>1055</v>
      </c>
      <c r="B428" s="45" t="s">
        <v>615</v>
      </c>
    </row>
    <row r="429" spans="1:2" ht="56.25" x14ac:dyDescent="0.2">
      <c r="A429" s="245">
        <v>1101</v>
      </c>
      <c r="B429" s="45" t="s">
        <v>333</v>
      </c>
    </row>
    <row r="430" spans="1:2" ht="33.75" x14ac:dyDescent="0.2">
      <c r="A430" s="245">
        <v>1102</v>
      </c>
      <c r="B430" s="45" t="s">
        <v>332</v>
      </c>
    </row>
    <row r="431" spans="1:2" ht="33.75" x14ac:dyDescent="0.2">
      <c r="A431" s="245">
        <v>1103</v>
      </c>
      <c r="B431" s="45" t="s">
        <v>331</v>
      </c>
    </row>
    <row r="432" spans="1:2" ht="22.5" x14ac:dyDescent="0.2">
      <c r="A432" s="245">
        <v>1104</v>
      </c>
      <c r="B432" s="45" t="s">
        <v>752</v>
      </c>
    </row>
    <row r="433" spans="1:2" ht="22.5" x14ac:dyDescent="0.2">
      <c r="A433" s="245">
        <v>1105</v>
      </c>
      <c r="B433" s="45" t="s">
        <v>755</v>
      </c>
    </row>
    <row r="434" spans="1:2" ht="22.5" x14ac:dyDescent="0.2">
      <c r="A434" s="245">
        <v>1106</v>
      </c>
      <c r="B434" s="45" t="s">
        <v>753</v>
      </c>
    </row>
    <row r="435" spans="1:2" ht="22.5" x14ac:dyDescent="0.2">
      <c r="A435" s="245">
        <v>1107</v>
      </c>
      <c r="B435" s="45" t="s">
        <v>754</v>
      </c>
    </row>
    <row r="436" spans="1:2" ht="56.25" x14ac:dyDescent="0.2">
      <c r="A436" s="245">
        <v>1108</v>
      </c>
      <c r="B436" s="45" t="s">
        <v>1090</v>
      </c>
    </row>
    <row r="437" spans="1:2" x14ac:dyDescent="0.2">
      <c r="A437" s="245" t="s">
        <v>867</v>
      </c>
      <c r="B437" s="45" t="s">
        <v>336</v>
      </c>
    </row>
    <row r="438" spans="1:2" x14ac:dyDescent="0.2">
      <c r="A438" s="245" t="s">
        <v>868</v>
      </c>
      <c r="B438" s="45" t="s">
        <v>337</v>
      </c>
    </row>
    <row r="439" spans="1:2" x14ac:dyDescent="0.2">
      <c r="A439" s="245" t="s">
        <v>869</v>
      </c>
      <c r="B439" s="45" t="s">
        <v>338</v>
      </c>
    </row>
    <row r="440" spans="1:2" x14ac:dyDescent="0.2">
      <c r="A440" s="245" t="s">
        <v>870</v>
      </c>
      <c r="B440" s="45" t="s">
        <v>339</v>
      </c>
    </row>
    <row r="441" spans="1:2" x14ac:dyDescent="0.2">
      <c r="A441" s="245">
        <v>1109</v>
      </c>
      <c r="B441" s="45" t="s">
        <v>334</v>
      </c>
    </row>
    <row r="442" spans="1:2" x14ac:dyDescent="0.2">
      <c r="A442" s="245">
        <v>1110</v>
      </c>
      <c r="B442" s="45" t="s">
        <v>335</v>
      </c>
    </row>
    <row r="443" spans="1:2" ht="33.75" x14ac:dyDescent="0.2">
      <c r="A443" s="58" t="s">
        <v>892</v>
      </c>
      <c r="B443" s="45" t="s">
        <v>1095</v>
      </c>
    </row>
    <row r="444" spans="1:2" ht="33.75" x14ac:dyDescent="0.2">
      <c r="A444" s="58" t="s">
        <v>894</v>
      </c>
      <c r="B444" s="45" t="s">
        <v>907</v>
      </c>
    </row>
    <row r="445" spans="1:2" x14ac:dyDescent="0.2">
      <c r="A445" s="58" t="s">
        <v>893</v>
      </c>
      <c r="B445" s="45" t="s">
        <v>908</v>
      </c>
    </row>
    <row r="446" spans="1:2" ht="33.75" x14ac:dyDescent="0.2">
      <c r="A446" s="58" t="s">
        <v>895</v>
      </c>
      <c r="B446" s="45" t="s">
        <v>909</v>
      </c>
    </row>
    <row r="447" spans="1:2" ht="22.5" x14ac:dyDescent="0.2">
      <c r="A447" s="58" t="s">
        <v>897</v>
      </c>
      <c r="B447" s="45" t="s">
        <v>910</v>
      </c>
    </row>
    <row r="448" spans="1:2" x14ac:dyDescent="0.2">
      <c r="A448" s="58" t="s">
        <v>896</v>
      </c>
      <c r="B448" s="45" t="s">
        <v>911</v>
      </c>
    </row>
    <row r="449" spans="1:2" x14ac:dyDescent="0.2">
      <c r="A449" s="58" t="s">
        <v>898</v>
      </c>
      <c r="B449" s="45" t="s">
        <v>912</v>
      </c>
    </row>
    <row r="450" spans="1:2" x14ac:dyDescent="0.2">
      <c r="A450" s="58" t="s">
        <v>899</v>
      </c>
      <c r="B450" s="45" t="s">
        <v>913</v>
      </c>
    </row>
    <row r="451" spans="1:2" ht="22.5" x14ac:dyDescent="0.2">
      <c r="A451" s="58" t="s">
        <v>901</v>
      </c>
      <c r="B451" s="45" t="s">
        <v>914</v>
      </c>
    </row>
    <row r="452" spans="1:2" x14ac:dyDescent="0.2">
      <c r="A452" s="58" t="s">
        <v>902</v>
      </c>
      <c r="B452" s="45" t="s">
        <v>915</v>
      </c>
    </row>
    <row r="453" spans="1:2" ht="22.5" x14ac:dyDescent="0.2">
      <c r="A453" s="58" t="s">
        <v>903</v>
      </c>
      <c r="B453" s="45" t="s">
        <v>916</v>
      </c>
    </row>
    <row r="454" spans="1:2" x14ac:dyDescent="0.2">
      <c r="A454" s="58" t="s">
        <v>904</v>
      </c>
      <c r="B454" s="45" t="s">
        <v>917</v>
      </c>
    </row>
    <row r="455" spans="1:2" x14ac:dyDescent="0.2">
      <c r="A455" s="58" t="s">
        <v>905</v>
      </c>
      <c r="B455" s="45" t="s">
        <v>913</v>
      </c>
    </row>
    <row r="456" spans="1:2" ht="22.5" x14ac:dyDescent="0.2">
      <c r="A456" s="58" t="s">
        <v>900</v>
      </c>
      <c r="B456" s="45" t="s">
        <v>918</v>
      </c>
    </row>
    <row r="457" spans="1:2" ht="22.5" x14ac:dyDescent="0.2">
      <c r="A457" s="58" t="s">
        <v>906</v>
      </c>
      <c r="B457" s="45" t="s">
        <v>919</v>
      </c>
    </row>
    <row r="458" spans="1:2" ht="101.25" x14ac:dyDescent="0.2">
      <c r="A458" s="58" t="s">
        <v>920</v>
      </c>
      <c r="B458" s="45" t="s">
        <v>931</v>
      </c>
    </row>
    <row r="459" spans="1:2" x14ac:dyDescent="0.2">
      <c r="A459" s="58" t="s">
        <v>922</v>
      </c>
      <c r="B459" s="45" t="s">
        <v>932</v>
      </c>
    </row>
    <row r="460" spans="1:2" ht="22.5" x14ac:dyDescent="0.2">
      <c r="A460" s="58" t="s">
        <v>921</v>
      </c>
      <c r="B460" s="45" t="s">
        <v>933</v>
      </c>
    </row>
    <row r="461" spans="1:2" ht="22.5" x14ac:dyDescent="0.2">
      <c r="A461" s="58" t="s">
        <v>924</v>
      </c>
      <c r="B461" s="45" t="s">
        <v>934</v>
      </c>
    </row>
    <row r="462" spans="1:2" x14ac:dyDescent="0.2">
      <c r="A462" s="58" t="s">
        <v>923</v>
      </c>
      <c r="B462" s="45" t="s">
        <v>935</v>
      </c>
    </row>
    <row r="463" spans="1:2" ht="22.5" x14ac:dyDescent="0.2">
      <c r="A463" s="58" t="s">
        <v>925</v>
      </c>
      <c r="B463" s="45" t="s">
        <v>936</v>
      </c>
    </row>
    <row r="464" spans="1:2" x14ac:dyDescent="0.2">
      <c r="A464" s="58" t="s">
        <v>926</v>
      </c>
      <c r="B464" s="45" t="s">
        <v>937</v>
      </c>
    </row>
    <row r="465" spans="1:2" x14ac:dyDescent="0.2">
      <c r="A465" s="58" t="s">
        <v>928</v>
      </c>
      <c r="B465" s="45" t="s">
        <v>938</v>
      </c>
    </row>
    <row r="466" spans="1:2" x14ac:dyDescent="0.2">
      <c r="A466" s="58" t="s">
        <v>927</v>
      </c>
      <c r="B466" s="45" t="s">
        <v>939</v>
      </c>
    </row>
    <row r="467" spans="1:2" x14ac:dyDescent="0.2">
      <c r="A467" s="58" t="s">
        <v>929</v>
      </c>
      <c r="B467" s="45" t="s">
        <v>940</v>
      </c>
    </row>
    <row r="468" spans="1:2" ht="33.75" x14ac:dyDescent="0.2">
      <c r="A468" s="58" t="s">
        <v>930</v>
      </c>
      <c r="B468" s="45" t="s">
        <v>941</v>
      </c>
    </row>
    <row r="469" spans="1:2" ht="67.5" x14ac:dyDescent="0.2">
      <c r="A469" s="58" t="s">
        <v>942</v>
      </c>
      <c r="B469" s="45" t="s">
        <v>954</v>
      </c>
    </row>
    <row r="470" spans="1:2" ht="22.5" x14ac:dyDescent="0.2">
      <c r="A470" s="58" t="s">
        <v>943</v>
      </c>
      <c r="B470" s="45" t="s">
        <v>955</v>
      </c>
    </row>
    <row r="471" spans="1:2" ht="22.5" x14ac:dyDescent="0.2">
      <c r="A471" s="58" t="s">
        <v>944</v>
      </c>
      <c r="B471" s="45" t="s">
        <v>956</v>
      </c>
    </row>
    <row r="472" spans="1:2" x14ac:dyDescent="0.2">
      <c r="A472" s="58" t="s">
        <v>945</v>
      </c>
      <c r="B472" s="45" t="s">
        <v>957</v>
      </c>
    </row>
    <row r="473" spans="1:2" x14ac:dyDescent="0.2">
      <c r="A473" s="58" t="s">
        <v>946</v>
      </c>
      <c r="B473" s="45" t="s">
        <v>366</v>
      </c>
    </row>
    <row r="474" spans="1:2" x14ac:dyDescent="0.2">
      <c r="A474" s="58" t="s">
        <v>947</v>
      </c>
      <c r="B474" s="45" t="s">
        <v>958</v>
      </c>
    </row>
    <row r="475" spans="1:2" x14ac:dyDescent="0.2">
      <c r="A475" s="58" t="s">
        <v>948</v>
      </c>
      <c r="B475" s="45" t="s">
        <v>959</v>
      </c>
    </row>
    <row r="476" spans="1:2" x14ac:dyDescent="0.2">
      <c r="A476" s="58" t="s">
        <v>949</v>
      </c>
      <c r="B476" s="45" t="s">
        <v>960</v>
      </c>
    </row>
    <row r="477" spans="1:2" x14ac:dyDescent="0.2">
      <c r="A477" s="58" t="s">
        <v>950</v>
      </c>
      <c r="B477" s="45" t="s">
        <v>961</v>
      </c>
    </row>
    <row r="478" spans="1:2" x14ac:dyDescent="0.2">
      <c r="A478" s="58" t="s">
        <v>951</v>
      </c>
      <c r="B478" s="45" t="s">
        <v>962</v>
      </c>
    </row>
    <row r="479" spans="1:2" ht="22.5" x14ac:dyDescent="0.2">
      <c r="A479" s="58" t="s">
        <v>952</v>
      </c>
      <c r="B479" s="45" t="s">
        <v>963</v>
      </c>
    </row>
    <row r="480" spans="1:2" ht="22.5" x14ac:dyDescent="0.2">
      <c r="A480" s="58" t="s">
        <v>953</v>
      </c>
      <c r="B480" s="45" t="s">
        <v>964</v>
      </c>
    </row>
    <row r="481" spans="1:2" ht="135" x14ac:dyDescent="0.2">
      <c r="A481" s="58" t="s">
        <v>965</v>
      </c>
      <c r="B481" s="45" t="s">
        <v>1094</v>
      </c>
    </row>
    <row r="482" spans="1:2" ht="45" x14ac:dyDescent="0.2">
      <c r="A482" s="58" t="s">
        <v>966</v>
      </c>
      <c r="B482" s="45" t="s">
        <v>986</v>
      </c>
    </row>
    <row r="483" spans="1:2" ht="22.5" x14ac:dyDescent="0.2">
      <c r="A483" s="58" t="s">
        <v>987</v>
      </c>
      <c r="B483" s="45" t="s">
        <v>988</v>
      </c>
    </row>
    <row r="484" spans="1:2" ht="22.5" x14ac:dyDescent="0.2">
      <c r="A484" s="58" t="s">
        <v>989</v>
      </c>
      <c r="B484" s="45" t="s">
        <v>990</v>
      </c>
    </row>
    <row r="485" spans="1:2" ht="22.5" x14ac:dyDescent="0.2">
      <c r="A485" s="58" t="s">
        <v>991</v>
      </c>
      <c r="B485" s="45" t="s">
        <v>992</v>
      </c>
    </row>
    <row r="486" spans="1:2" x14ac:dyDescent="0.2">
      <c r="A486" s="58" t="s">
        <v>993</v>
      </c>
      <c r="B486" s="45" t="s">
        <v>994</v>
      </c>
    </row>
    <row r="487" spans="1:2" ht="22.5" x14ac:dyDescent="0.2">
      <c r="A487" s="58" t="s">
        <v>995</v>
      </c>
      <c r="B487" s="45" t="s">
        <v>996</v>
      </c>
    </row>
    <row r="488" spans="1:2" ht="22.5" x14ac:dyDescent="0.2">
      <c r="A488" s="58" t="s">
        <v>967</v>
      </c>
      <c r="B488" s="45" t="s">
        <v>997</v>
      </c>
    </row>
    <row r="489" spans="1:2" x14ac:dyDescent="0.2">
      <c r="A489" s="58" t="s">
        <v>998</v>
      </c>
      <c r="B489" s="45" t="s">
        <v>999</v>
      </c>
    </row>
    <row r="490" spans="1:2" ht="22.5" x14ac:dyDescent="0.2">
      <c r="A490" s="58" t="s">
        <v>1000</v>
      </c>
      <c r="B490" s="45" t="s">
        <v>1001</v>
      </c>
    </row>
    <row r="491" spans="1:2" ht="22.5" x14ac:dyDescent="0.2">
      <c r="A491" s="58" t="s">
        <v>1002</v>
      </c>
      <c r="B491" s="45" t="s">
        <v>1003</v>
      </c>
    </row>
    <row r="492" spans="1:2" ht="22.5" x14ac:dyDescent="0.2">
      <c r="A492" s="58" t="s">
        <v>1004</v>
      </c>
      <c r="B492" s="45" t="s">
        <v>1005</v>
      </c>
    </row>
    <row r="493" spans="1:2" x14ac:dyDescent="0.2">
      <c r="A493" s="58" t="s">
        <v>1006</v>
      </c>
      <c r="B493" s="45" t="s">
        <v>1007</v>
      </c>
    </row>
    <row r="494" spans="1:2" ht="22.5" x14ac:dyDescent="0.2">
      <c r="A494" s="58" t="s">
        <v>1008</v>
      </c>
      <c r="B494" s="45" t="s">
        <v>1009</v>
      </c>
    </row>
    <row r="495" spans="1:2" ht="22.5" x14ac:dyDescent="0.2">
      <c r="A495" s="58" t="s">
        <v>1010</v>
      </c>
      <c r="B495" s="45" t="s">
        <v>1001</v>
      </c>
    </row>
    <row r="496" spans="1:2" x14ac:dyDescent="0.2">
      <c r="A496" s="58" t="s">
        <v>1011</v>
      </c>
      <c r="B496" s="45" t="s">
        <v>1012</v>
      </c>
    </row>
    <row r="497" spans="1:2" x14ac:dyDescent="0.2">
      <c r="A497" s="58" t="s">
        <v>1013</v>
      </c>
      <c r="B497" s="45" t="s">
        <v>1014</v>
      </c>
    </row>
    <row r="498" spans="1:2" x14ac:dyDescent="0.2">
      <c r="A498" s="58" t="s">
        <v>1015</v>
      </c>
      <c r="B498" s="45" t="s">
        <v>1016</v>
      </c>
    </row>
    <row r="499" spans="1:2" ht="22.5" x14ac:dyDescent="0.2">
      <c r="A499" s="58" t="s">
        <v>1017</v>
      </c>
      <c r="B499" s="45" t="s">
        <v>1018</v>
      </c>
    </row>
    <row r="500" spans="1:2" x14ac:dyDescent="0.2">
      <c r="A500" s="58" t="s">
        <v>1019</v>
      </c>
      <c r="B500" s="45" t="s">
        <v>1020</v>
      </c>
    </row>
    <row r="501" spans="1:2" x14ac:dyDescent="0.2">
      <c r="A501" s="58" t="s">
        <v>1021</v>
      </c>
      <c r="B501" s="45" t="s">
        <v>1022</v>
      </c>
    </row>
    <row r="502" spans="1:2" ht="22.5" x14ac:dyDescent="0.2">
      <c r="A502" s="58" t="s">
        <v>1023</v>
      </c>
      <c r="B502" s="45" t="s">
        <v>1024</v>
      </c>
    </row>
    <row r="503" spans="1:2" ht="22.5" x14ac:dyDescent="0.2">
      <c r="A503" s="58" t="s">
        <v>1025</v>
      </c>
      <c r="B503" s="45" t="s">
        <v>1026</v>
      </c>
    </row>
    <row r="504" spans="1:2" ht="22.5" x14ac:dyDescent="0.2">
      <c r="A504" s="58" t="s">
        <v>1027</v>
      </c>
      <c r="B504" s="45" t="s">
        <v>1028</v>
      </c>
    </row>
    <row r="505" spans="1:2" ht="22.5" x14ac:dyDescent="0.2">
      <c r="A505" s="58" t="s">
        <v>1029</v>
      </c>
      <c r="B505" s="45" t="s">
        <v>1030</v>
      </c>
    </row>
    <row r="506" spans="1:2" ht="33.75" x14ac:dyDescent="0.2">
      <c r="A506" s="58" t="s">
        <v>969</v>
      </c>
      <c r="B506" s="45" t="s">
        <v>1031</v>
      </c>
    </row>
    <row r="507" spans="1:2" ht="22.5" x14ac:dyDescent="0.2">
      <c r="A507" s="58" t="s">
        <v>970</v>
      </c>
      <c r="B507" s="45" t="s">
        <v>1032</v>
      </c>
    </row>
    <row r="508" spans="1:2" x14ac:dyDescent="0.2">
      <c r="A508" s="58" t="s">
        <v>1033</v>
      </c>
      <c r="B508" s="45" t="s">
        <v>1034</v>
      </c>
    </row>
    <row r="509" spans="1:2" x14ac:dyDescent="0.2">
      <c r="A509" s="58" t="s">
        <v>1035</v>
      </c>
      <c r="B509" s="45" t="s">
        <v>1036</v>
      </c>
    </row>
    <row r="510" spans="1:2" ht="22.5" x14ac:dyDescent="0.2">
      <c r="A510" s="58" t="s">
        <v>1037</v>
      </c>
      <c r="B510" s="45" t="s">
        <v>1038</v>
      </c>
    </row>
    <row r="511" spans="1:2" ht="45" x14ac:dyDescent="0.2">
      <c r="A511" s="58" t="s">
        <v>968</v>
      </c>
      <c r="B511" s="45" t="s">
        <v>1039</v>
      </c>
    </row>
    <row r="512" spans="1:2" ht="33.75" x14ac:dyDescent="0.2">
      <c r="A512" s="58" t="s">
        <v>972</v>
      </c>
      <c r="B512" s="45" t="s">
        <v>1040</v>
      </c>
    </row>
    <row r="513" spans="1:2" ht="22.5" x14ac:dyDescent="0.2">
      <c r="A513" s="58" t="s">
        <v>971</v>
      </c>
      <c r="B513" s="45" t="s">
        <v>1041</v>
      </c>
    </row>
    <row r="514" spans="1:2" ht="22.5" x14ac:dyDescent="0.2">
      <c r="A514" s="237" t="s">
        <v>974</v>
      </c>
      <c r="B514" s="45" t="s">
        <v>1042</v>
      </c>
    </row>
    <row r="515" spans="1:2" ht="33.75" x14ac:dyDescent="0.2">
      <c r="A515" s="237" t="s">
        <v>973</v>
      </c>
      <c r="B515" s="45" t="s">
        <v>1043</v>
      </c>
    </row>
    <row r="516" spans="1:2" ht="45" x14ac:dyDescent="0.2">
      <c r="A516" s="59" t="s">
        <v>1044</v>
      </c>
      <c r="B516" s="46" t="s">
        <v>1045</v>
      </c>
    </row>
    <row r="517" spans="1:2" x14ac:dyDescent="0.2">
      <c r="A517" s="237" t="s">
        <v>1046</v>
      </c>
      <c r="B517" s="45" t="s">
        <v>1047</v>
      </c>
    </row>
    <row r="518" spans="1:2" ht="22.5" x14ac:dyDescent="0.2">
      <c r="A518" s="237" t="s">
        <v>1048</v>
      </c>
      <c r="B518" s="45" t="s">
        <v>1049</v>
      </c>
    </row>
    <row r="519" spans="1:2" ht="33.75" x14ac:dyDescent="0.2">
      <c r="A519" s="59" t="s">
        <v>1050</v>
      </c>
      <c r="B519" s="46" t="s">
        <v>1051</v>
      </c>
    </row>
    <row r="520" spans="1:2" ht="45" x14ac:dyDescent="0.2">
      <c r="A520" s="237" t="s">
        <v>1052</v>
      </c>
      <c r="B520" s="45" t="s">
        <v>1053</v>
      </c>
    </row>
    <row r="521" spans="1:2" ht="33.75" x14ac:dyDescent="0.2">
      <c r="A521" s="237" t="s">
        <v>1054</v>
      </c>
      <c r="B521" s="45" t="s">
        <v>1055</v>
      </c>
    </row>
    <row r="522" spans="1:2" ht="33.75" x14ac:dyDescent="0.2">
      <c r="A522" s="59" t="s">
        <v>975</v>
      </c>
      <c r="B522" s="46" t="s">
        <v>1056</v>
      </c>
    </row>
    <row r="523" spans="1:2" ht="33.75" x14ac:dyDescent="0.2">
      <c r="A523" s="237" t="s">
        <v>976</v>
      </c>
      <c r="B523" s="45" t="s">
        <v>1057</v>
      </c>
    </row>
    <row r="524" spans="1:2" ht="33.75" x14ac:dyDescent="0.2">
      <c r="A524" s="237" t="s">
        <v>977</v>
      </c>
      <c r="B524" s="45" t="s">
        <v>1058</v>
      </c>
    </row>
    <row r="525" spans="1:2" ht="45" x14ac:dyDescent="0.2">
      <c r="A525" s="59" t="s">
        <v>978</v>
      </c>
      <c r="B525" s="46" t="s">
        <v>1059</v>
      </c>
    </row>
    <row r="526" spans="1:2" ht="67.5" x14ac:dyDescent="0.2">
      <c r="A526" s="59" t="s">
        <v>980</v>
      </c>
      <c r="B526" s="46" t="s">
        <v>1060</v>
      </c>
    </row>
    <row r="527" spans="1:2" ht="45" x14ac:dyDescent="0.2">
      <c r="A527" s="237" t="s">
        <v>979</v>
      </c>
      <c r="B527" s="45" t="s">
        <v>1061</v>
      </c>
    </row>
    <row r="528" spans="1:2" ht="22.5" x14ac:dyDescent="0.2">
      <c r="A528" s="237" t="s">
        <v>981</v>
      </c>
      <c r="B528" s="45" t="s">
        <v>1062</v>
      </c>
    </row>
    <row r="529" spans="1:2" ht="45" x14ac:dyDescent="0.2">
      <c r="A529" s="59" t="s">
        <v>1063</v>
      </c>
      <c r="B529" s="46" t="s">
        <v>1064</v>
      </c>
    </row>
    <row r="530" spans="1:2" ht="33.75" x14ac:dyDescent="0.2">
      <c r="A530" s="59" t="s">
        <v>1065</v>
      </c>
      <c r="B530" s="46" t="s">
        <v>1066</v>
      </c>
    </row>
    <row r="531" spans="1:2" ht="45" x14ac:dyDescent="0.2">
      <c r="A531" s="59" t="s">
        <v>1067</v>
      </c>
      <c r="B531" s="46" t="s">
        <v>1068</v>
      </c>
    </row>
    <row r="532" spans="1:2" ht="33.75" x14ac:dyDescent="0.2">
      <c r="A532" s="59" t="s">
        <v>1069</v>
      </c>
      <c r="B532" s="46" t="s">
        <v>1070</v>
      </c>
    </row>
    <row r="533" spans="1:2" ht="33.75" x14ac:dyDescent="0.2">
      <c r="A533" s="59" t="s">
        <v>983</v>
      </c>
      <c r="B533" s="46" t="s">
        <v>1071</v>
      </c>
    </row>
    <row r="534" spans="1:2" ht="33.75" x14ac:dyDescent="0.2">
      <c r="A534" s="59" t="s">
        <v>985</v>
      </c>
      <c r="B534" s="46" t="s">
        <v>1072</v>
      </c>
    </row>
    <row r="535" spans="1:2" x14ac:dyDescent="0.2">
      <c r="A535" s="59" t="s">
        <v>984</v>
      </c>
      <c r="B535" s="46" t="s">
        <v>1073</v>
      </c>
    </row>
    <row r="536" spans="1:2" ht="22.5" x14ac:dyDescent="0.2">
      <c r="A536" s="59" t="s">
        <v>982</v>
      </c>
      <c r="B536" s="46" t="s">
        <v>1074</v>
      </c>
    </row>
  </sheetData>
  <sheetProtection formatCells="0" formatRows="0" insertRows="0" deleteRows="0"/>
  <printOptions gridLines="1"/>
  <pageMargins left="0.25" right="0.25" top="0.75" bottom="0.75" header="0.3" footer="0.3"/>
  <pageSetup paperSize="9" orientation="landscape" horizontalDpi="1200" verticalDpi="120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sheetPr>
  <dimension ref="A1:AQ232"/>
  <sheetViews>
    <sheetView topLeftCell="A152" zoomScale="153" workbookViewId="0">
      <selection activeCell="AR1" sqref="AR1:XFD1048576"/>
    </sheetView>
  </sheetViews>
  <sheetFormatPr defaultColWidth="0" defaultRowHeight="11.25" zeroHeight="1" x14ac:dyDescent="0.2"/>
  <cols>
    <col min="1" max="1" width="1.83203125" style="150" customWidth="1"/>
    <col min="2" max="2" width="4.83203125" style="176" customWidth="1"/>
    <col min="3" max="4" width="1.83203125" style="150" customWidth="1"/>
    <col min="5" max="20" width="2.83203125" style="150" customWidth="1"/>
    <col min="21" max="22" width="1.83203125" style="150" customWidth="1"/>
    <col min="23" max="37" width="2.83203125" style="150" customWidth="1"/>
    <col min="38" max="38" width="2.83203125" style="202" customWidth="1"/>
    <col min="39" max="41" width="1.83203125" style="150" customWidth="1"/>
    <col min="42" max="42" width="4.83203125" style="60" customWidth="1"/>
    <col min="43" max="43" width="1.83203125" style="150" customWidth="1"/>
    <col min="44" max="16384" width="2.83203125" style="150" hidden="1"/>
  </cols>
  <sheetData>
    <row r="1" spans="1:43" ht="11.25" customHeight="1" x14ac:dyDescent="0.2">
      <c r="A1" s="644" t="s">
        <v>1161</v>
      </c>
      <c r="B1" s="644"/>
      <c r="C1" s="644"/>
      <c r="D1" s="644"/>
      <c r="E1" s="644"/>
      <c r="F1" s="644"/>
      <c r="G1" s="644"/>
      <c r="H1" s="644"/>
      <c r="I1" s="644"/>
      <c r="J1" s="644"/>
      <c r="K1" s="644"/>
      <c r="L1" s="644"/>
      <c r="M1" s="644"/>
      <c r="N1" s="644"/>
      <c r="O1" s="644"/>
      <c r="P1" s="644"/>
      <c r="Q1" s="644"/>
      <c r="R1" s="644"/>
      <c r="S1" s="644"/>
      <c r="T1" s="644"/>
      <c r="U1" s="644"/>
      <c r="V1" s="644"/>
      <c r="W1" s="644"/>
      <c r="X1" s="644"/>
      <c r="Y1" s="644"/>
      <c r="Z1" s="644"/>
      <c r="AA1" s="644"/>
      <c r="AB1" s="644"/>
      <c r="AC1" s="644"/>
      <c r="AD1" s="644"/>
      <c r="AE1" s="644"/>
      <c r="AF1" s="644"/>
      <c r="AG1" s="644"/>
      <c r="AH1" s="644"/>
      <c r="AI1" s="644"/>
      <c r="AJ1" s="644"/>
      <c r="AK1" s="644"/>
      <c r="AL1" s="644"/>
      <c r="AM1" s="644"/>
      <c r="AN1" s="644"/>
      <c r="AO1" s="644"/>
      <c r="AP1" s="644"/>
      <c r="AQ1" s="644"/>
    </row>
    <row r="2" spans="1:43" ht="6" customHeight="1" x14ac:dyDescent="0.2">
      <c r="A2" s="195"/>
      <c r="B2" s="264"/>
      <c r="C2" s="195"/>
      <c r="D2" s="195"/>
      <c r="E2" s="195"/>
      <c r="F2" s="195"/>
      <c r="G2" s="195"/>
      <c r="H2" s="195"/>
      <c r="I2" s="195"/>
      <c r="J2" s="195"/>
      <c r="K2" s="195"/>
      <c r="L2" s="195"/>
      <c r="M2" s="195"/>
      <c r="N2" s="195"/>
      <c r="O2" s="195"/>
      <c r="P2" s="195"/>
      <c r="Q2" s="195"/>
      <c r="R2" s="195"/>
      <c r="S2" s="195"/>
      <c r="T2" s="195"/>
      <c r="U2" s="195"/>
      <c r="V2" s="195"/>
      <c r="W2" s="195"/>
      <c r="X2" s="195"/>
      <c r="Y2" s="195"/>
      <c r="Z2" s="195"/>
      <c r="AA2" s="195"/>
      <c r="AB2" s="195"/>
      <c r="AC2" s="195"/>
      <c r="AD2" s="195"/>
      <c r="AE2" s="195"/>
      <c r="AF2" s="195"/>
      <c r="AG2" s="195"/>
      <c r="AH2" s="195"/>
      <c r="AI2" s="195"/>
      <c r="AJ2" s="195"/>
      <c r="AK2" s="195"/>
      <c r="AL2" s="277"/>
      <c r="AM2" s="195"/>
      <c r="AN2" s="195"/>
      <c r="AO2" s="195"/>
      <c r="AP2" s="195"/>
      <c r="AQ2" s="195"/>
    </row>
    <row r="3" spans="1:43" ht="11.25" customHeight="1" thickBot="1" x14ac:dyDescent="0.25">
      <c r="A3" s="125"/>
      <c r="B3" s="267" t="s">
        <v>47</v>
      </c>
      <c r="C3" s="127"/>
      <c r="D3" s="128"/>
      <c r="E3" s="642" t="s">
        <v>48</v>
      </c>
      <c r="F3" s="642"/>
      <c r="G3" s="642"/>
      <c r="H3" s="642"/>
      <c r="I3" s="642"/>
      <c r="J3" s="642"/>
      <c r="K3" s="642"/>
      <c r="L3" s="642"/>
      <c r="M3" s="642"/>
      <c r="N3" s="642"/>
      <c r="O3" s="642"/>
      <c r="P3" s="642"/>
      <c r="Q3" s="642"/>
      <c r="R3" s="642"/>
      <c r="S3" s="642"/>
      <c r="T3" s="642"/>
      <c r="U3" s="127"/>
      <c r="V3" s="128"/>
      <c r="W3" s="642" t="s">
        <v>49</v>
      </c>
      <c r="X3" s="642"/>
      <c r="Y3" s="642"/>
      <c r="Z3" s="642"/>
      <c r="AA3" s="642"/>
      <c r="AB3" s="642"/>
      <c r="AC3" s="642"/>
      <c r="AD3" s="642"/>
      <c r="AE3" s="642"/>
      <c r="AF3" s="642"/>
      <c r="AG3" s="642"/>
      <c r="AH3" s="642"/>
      <c r="AI3" s="642"/>
      <c r="AJ3" s="642"/>
      <c r="AK3" s="642"/>
      <c r="AL3" s="642"/>
      <c r="AM3" s="127"/>
      <c r="AN3" s="128"/>
      <c r="AO3" s="642" t="s">
        <v>50</v>
      </c>
      <c r="AP3" s="642"/>
      <c r="AQ3" s="125"/>
    </row>
    <row r="4" spans="1:43" s="254" customFormat="1" ht="6" customHeight="1" x14ac:dyDescent="0.2">
      <c r="A4" s="30"/>
      <c r="B4" s="242"/>
      <c r="C4" s="130"/>
      <c r="D4" s="131"/>
      <c r="E4" s="30"/>
      <c r="F4" s="30"/>
      <c r="G4" s="30"/>
      <c r="H4" s="30"/>
      <c r="I4" s="30"/>
      <c r="J4" s="30"/>
      <c r="K4" s="30"/>
      <c r="L4" s="30"/>
      <c r="M4" s="30"/>
      <c r="N4" s="30"/>
      <c r="O4" s="30"/>
      <c r="P4" s="30"/>
      <c r="Q4" s="30"/>
      <c r="R4" s="30"/>
      <c r="S4" s="30"/>
      <c r="T4" s="30"/>
      <c r="U4" s="130"/>
      <c r="V4" s="131"/>
      <c r="W4" s="30"/>
      <c r="X4" s="30"/>
      <c r="Y4" s="30"/>
      <c r="Z4" s="30"/>
      <c r="AA4" s="30"/>
      <c r="AB4" s="30"/>
      <c r="AC4" s="30"/>
      <c r="AD4" s="30"/>
      <c r="AE4" s="30"/>
      <c r="AF4" s="30"/>
      <c r="AG4" s="30"/>
      <c r="AH4" s="30"/>
      <c r="AI4" s="30"/>
      <c r="AJ4" s="30"/>
      <c r="AK4" s="30"/>
      <c r="AL4" s="30"/>
      <c r="AM4" s="130"/>
      <c r="AN4" s="131"/>
      <c r="AO4" s="30"/>
      <c r="AP4" s="30"/>
      <c r="AQ4" s="30"/>
    </row>
    <row r="5" spans="1:43" s="254" customFormat="1" ht="11.25" customHeight="1" x14ac:dyDescent="0.2">
      <c r="A5" s="252"/>
      <c r="B5" s="249">
        <v>901</v>
      </c>
      <c r="C5" s="132"/>
      <c r="D5" s="133"/>
      <c r="E5" s="676" t="s">
        <v>1575</v>
      </c>
      <c r="F5" s="676"/>
      <c r="G5" s="676"/>
      <c r="H5" s="676"/>
      <c r="I5" s="676"/>
      <c r="J5" s="676"/>
      <c r="K5" s="676"/>
      <c r="L5" s="676"/>
      <c r="M5" s="676"/>
      <c r="N5" s="676"/>
      <c r="O5" s="676"/>
      <c r="P5" s="676"/>
      <c r="Q5" s="676"/>
      <c r="R5" s="676"/>
      <c r="S5" s="676"/>
      <c r="T5" s="676"/>
      <c r="U5" s="132"/>
      <c r="V5" s="133"/>
      <c r="W5" s="195" t="s">
        <v>1162</v>
      </c>
      <c r="X5" s="268"/>
      <c r="Y5" s="268"/>
      <c r="Z5" s="268"/>
      <c r="AA5" s="268"/>
      <c r="AB5" s="268"/>
      <c r="AC5" s="268"/>
      <c r="AD5" s="268"/>
      <c r="AE5" s="268"/>
      <c r="AF5" s="268"/>
      <c r="AG5" s="268"/>
      <c r="AH5" s="268"/>
      <c r="AI5" s="268"/>
      <c r="AJ5" s="268"/>
      <c r="AK5" s="268"/>
      <c r="AL5" s="266"/>
      <c r="AM5" s="132"/>
      <c r="AN5" s="133"/>
    </row>
    <row r="6" spans="1:43" s="254" customFormat="1" ht="11.25" customHeight="1" x14ac:dyDescent="0.2">
      <c r="A6" s="252"/>
      <c r="B6" s="182"/>
      <c r="C6" s="132"/>
      <c r="D6" s="133"/>
      <c r="E6" s="676"/>
      <c r="F6" s="676"/>
      <c r="G6" s="676"/>
      <c r="H6" s="676"/>
      <c r="I6" s="676"/>
      <c r="J6" s="676"/>
      <c r="K6" s="676"/>
      <c r="L6" s="676"/>
      <c r="M6" s="676"/>
      <c r="N6" s="676"/>
      <c r="O6" s="676"/>
      <c r="P6" s="676"/>
      <c r="Q6" s="676"/>
      <c r="R6" s="676"/>
      <c r="S6" s="676"/>
      <c r="T6" s="676"/>
      <c r="U6" s="132"/>
      <c r="V6" s="133"/>
      <c r="W6" s="268"/>
      <c r="X6" s="268" t="s">
        <v>1163</v>
      </c>
      <c r="Y6" s="268"/>
      <c r="Z6" s="268"/>
      <c r="AA6" s="268"/>
      <c r="AB6" s="268"/>
      <c r="AC6" s="268"/>
      <c r="AD6" s="268"/>
      <c r="AE6" s="150"/>
      <c r="AF6" s="70" t="s">
        <v>8</v>
      </c>
      <c r="AG6" s="70"/>
      <c r="AH6" s="70"/>
      <c r="AI6" s="70"/>
      <c r="AJ6" s="70"/>
      <c r="AK6" s="70"/>
      <c r="AL6" s="184" t="s">
        <v>163</v>
      </c>
      <c r="AM6" s="132"/>
      <c r="AN6" s="133"/>
    </row>
    <row r="7" spans="1:43" s="254" customFormat="1" ht="11.25" customHeight="1" x14ac:dyDescent="0.2">
      <c r="A7" s="252"/>
      <c r="B7" s="244"/>
      <c r="C7" s="132"/>
      <c r="D7" s="133"/>
      <c r="E7" s="676"/>
      <c r="F7" s="676"/>
      <c r="G7" s="676"/>
      <c r="H7" s="676"/>
      <c r="I7" s="676"/>
      <c r="J7" s="676"/>
      <c r="K7" s="676"/>
      <c r="L7" s="676"/>
      <c r="M7" s="676"/>
      <c r="N7" s="676"/>
      <c r="O7" s="676"/>
      <c r="P7" s="676"/>
      <c r="Q7" s="676"/>
      <c r="R7" s="676"/>
      <c r="S7" s="676"/>
      <c r="T7" s="676"/>
      <c r="U7" s="132"/>
      <c r="V7" s="133"/>
      <c r="W7" s="268"/>
      <c r="X7" s="268" t="s">
        <v>1164</v>
      </c>
      <c r="Y7" s="268"/>
      <c r="Z7" s="268"/>
      <c r="AA7" s="268"/>
      <c r="AB7" s="268"/>
      <c r="AC7" s="268"/>
      <c r="AD7" s="268"/>
      <c r="AE7" s="70" t="s">
        <v>8</v>
      </c>
      <c r="AF7" s="70"/>
      <c r="AG7" s="70"/>
      <c r="AH7" s="70"/>
      <c r="AI7" s="70"/>
      <c r="AJ7" s="70"/>
      <c r="AK7" s="70"/>
      <c r="AL7" s="266" t="s">
        <v>164</v>
      </c>
      <c r="AM7" s="132"/>
      <c r="AN7" s="133"/>
      <c r="AP7" s="254">
        <v>106</v>
      </c>
    </row>
    <row r="8" spans="1:43" s="254" customFormat="1" ht="11.25" customHeight="1" x14ac:dyDescent="0.2">
      <c r="A8" s="252"/>
      <c r="B8" s="244"/>
      <c r="C8" s="132"/>
      <c r="D8" s="133"/>
      <c r="E8" s="676"/>
      <c r="F8" s="676"/>
      <c r="G8" s="676"/>
      <c r="H8" s="676"/>
      <c r="I8" s="676"/>
      <c r="J8" s="676"/>
      <c r="K8" s="676"/>
      <c r="L8" s="676"/>
      <c r="M8" s="676"/>
      <c r="N8" s="676"/>
      <c r="O8" s="676"/>
      <c r="P8" s="676"/>
      <c r="Q8" s="676"/>
      <c r="R8" s="676"/>
      <c r="S8" s="676"/>
      <c r="T8" s="676"/>
      <c r="U8" s="132"/>
      <c r="V8" s="133"/>
      <c r="W8" s="268"/>
      <c r="X8" s="268" t="s">
        <v>1165</v>
      </c>
      <c r="Y8" s="268"/>
      <c r="Z8" s="268"/>
      <c r="AA8" s="268"/>
      <c r="AB8" s="268"/>
      <c r="AC8" s="268"/>
      <c r="AD8" s="268"/>
      <c r="AE8" s="70" t="s">
        <v>8</v>
      </c>
      <c r="AF8" s="70"/>
      <c r="AG8" s="70"/>
      <c r="AH8" s="70"/>
      <c r="AI8" s="70"/>
      <c r="AJ8" s="70"/>
      <c r="AK8" s="70"/>
      <c r="AL8" s="266" t="s">
        <v>178</v>
      </c>
      <c r="AM8" s="132"/>
      <c r="AN8" s="133"/>
    </row>
    <row r="9" spans="1:43" s="254" customFormat="1" ht="11.25" customHeight="1" x14ac:dyDescent="0.2">
      <c r="A9" s="252"/>
      <c r="B9" s="244"/>
      <c r="C9" s="132"/>
      <c r="D9" s="133"/>
      <c r="E9" s="676"/>
      <c r="F9" s="676"/>
      <c r="G9" s="676"/>
      <c r="H9" s="676"/>
      <c r="I9" s="676"/>
      <c r="J9" s="676"/>
      <c r="K9" s="676"/>
      <c r="L9" s="676"/>
      <c r="M9" s="676"/>
      <c r="N9" s="676"/>
      <c r="O9" s="676"/>
      <c r="P9" s="676"/>
      <c r="Q9" s="676"/>
      <c r="R9" s="676"/>
      <c r="S9" s="676"/>
      <c r="T9" s="676"/>
      <c r="U9" s="132"/>
      <c r="V9" s="133"/>
      <c r="W9" s="268"/>
      <c r="X9" s="268" t="s">
        <v>1166</v>
      </c>
      <c r="Y9" s="268"/>
      <c r="Z9" s="268"/>
      <c r="AA9" s="268"/>
      <c r="AB9" s="268"/>
      <c r="AC9" s="268"/>
      <c r="AD9" s="268"/>
      <c r="AE9" s="268"/>
      <c r="AF9" s="70" t="s">
        <v>8</v>
      </c>
      <c r="AG9" s="70"/>
      <c r="AH9" s="70"/>
      <c r="AI9" s="70"/>
      <c r="AJ9" s="70"/>
      <c r="AK9" s="70"/>
      <c r="AL9" s="121" t="s">
        <v>441</v>
      </c>
      <c r="AM9" s="132"/>
      <c r="AN9" s="133"/>
    </row>
    <row r="10" spans="1:43" s="254" customFormat="1" ht="11.25" customHeight="1" x14ac:dyDescent="0.2">
      <c r="A10" s="252"/>
      <c r="B10" s="244"/>
      <c r="C10" s="132"/>
      <c r="D10" s="133"/>
      <c r="E10" s="676"/>
      <c r="F10" s="676"/>
      <c r="G10" s="676"/>
      <c r="H10" s="676"/>
      <c r="I10" s="676"/>
      <c r="J10" s="676"/>
      <c r="K10" s="676"/>
      <c r="L10" s="676"/>
      <c r="M10" s="676"/>
      <c r="N10" s="676"/>
      <c r="O10" s="676"/>
      <c r="P10" s="676"/>
      <c r="Q10" s="676"/>
      <c r="R10" s="676"/>
      <c r="S10" s="676"/>
      <c r="T10" s="676"/>
      <c r="U10" s="132"/>
      <c r="V10" s="133"/>
      <c r="W10" s="268"/>
      <c r="X10" s="268"/>
      <c r="Y10" s="268"/>
      <c r="Z10" s="268"/>
      <c r="AA10" s="268"/>
      <c r="AB10" s="268"/>
      <c r="AC10" s="268"/>
      <c r="AD10" s="268"/>
      <c r="AE10" s="268"/>
      <c r="AF10" s="70"/>
      <c r="AG10" s="70"/>
      <c r="AH10" s="70"/>
      <c r="AI10" s="70"/>
      <c r="AJ10" s="70"/>
      <c r="AK10" s="70"/>
      <c r="AL10" s="121"/>
      <c r="AM10" s="132"/>
      <c r="AN10" s="133"/>
    </row>
    <row r="11" spans="1:43" s="254" customFormat="1" ht="11.25" customHeight="1" x14ac:dyDescent="0.2">
      <c r="A11" s="252"/>
      <c r="B11" s="244"/>
      <c r="C11" s="132"/>
      <c r="D11" s="133"/>
      <c r="E11" s="676"/>
      <c r="F11" s="676"/>
      <c r="G11" s="676"/>
      <c r="H11" s="676"/>
      <c r="I11" s="676"/>
      <c r="J11" s="676"/>
      <c r="K11" s="676"/>
      <c r="L11" s="676"/>
      <c r="M11" s="676"/>
      <c r="N11" s="676"/>
      <c r="O11" s="676"/>
      <c r="P11" s="676"/>
      <c r="Q11" s="676"/>
      <c r="R11" s="676"/>
      <c r="S11" s="676"/>
      <c r="T11" s="676"/>
      <c r="U11" s="132"/>
      <c r="V11" s="133"/>
      <c r="W11" s="268" t="s">
        <v>1167</v>
      </c>
      <c r="X11" s="268"/>
      <c r="Y11" s="268"/>
      <c r="Z11" s="268"/>
      <c r="AA11" s="268"/>
      <c r="AB11" s="268"/>
      <c r="AC11" s="268"/>
      <c r="AD11" s="268"/>
      <c r="AE11" s="268"/>
      <c r="AF11" s="70" t="s">
        <v>8</v>
      </c>
      <c r="AG11" s="70"/>
      <c r="AH11" s="70"/>
      <c r="AI11" s="70"/>
      <c r="AJ11" s="70"/>
      <c r="AK11" s="70"/>
      <c r="AL11" s="266" t="s">
        <v>165</v>
      </c>
      <c r="AM11" s="132"/>
      <c r="AN11" s="133"/>
    </row>
    <row r="12" spans="1:43" s="254" customFormat="1" ht="11.25" customHeight="1" x14ac:dyDescent="0.2">
      <c r="A12" s="252"/>
      <c r="B12" s="244"/>
      <c r="C12" s="132"/>
      <c r="D12" s="133"/>
      <c r="E12" s="676"/>
      <c r="F12" s="676"/>
      <c r="G12" s="676"/>
      <c r="H12" s="676"/>
      <c r="I12" s="676"/>
      <c r="J12" s="676"/>
      <c r="K12" s="676"/>
      <c r="L12" s="676"/>
      <c r="M12" s="676"/>
      <c r="N12" s="676"/>
      <c r="O12" s="676"/>
      <c r="P12" s="676"/>
      <c r="Q12" s="676"/>
      <c r="R12" s="676"/>
      <c r="S12" s="676"/>
      <c r="T12" s="676"/>
      <c r="U12" s="132"/>
      <c r="V12" s="133"/>
      <c r="W12" s="195" t="s">
        <v>1168</v>
      </c>
      <c r="X12" s="268"/>
      <c r="Y12" s="268"/>
      <c r="Z12" s="268"/>
      <c r="AA12" s="268"/>
      <c r="AB12" s="268"/>
      <c r="AC12" s="268"/>
      <c r="AD12" s="268"/>
      <c r="AE12" s="268"/>
      <c r="AF12" s="268"/>
      <c r="AG12" s="268"/>
      <c r="AH12" s="268"/>
      <c r="AI12" s="268"/>
      <c r="AJ12" s="268"/>
      <c r="AK12" s="268"/>
      <c r="AL12" s="266"/>
      <c r="AM12" s="132"/>
      <c r="AN12" s="133"/>
    </row>
    <row r="13" spans="1:43" s="254" customFormat="1" ht="11.25" customHeight="1" x14ac:dyDescent="0.2">
      <c r="A13" s="252"/>
      <c r="B13" s="244"/>
      <c r="C13" s="132"/>
      <c r="D13" s="133"/>
      <c r="E13" s="676"/>
      <c r="F13" s="676"/>
      <c r="G13" s="676"/>
      <c r="H13" s="676"/>
      <c r="I13" s="676"/>
      <c r="J13" s="676"/>
      <c r="K13" s="676"/>
      <c r="L13" s="676"/>
      <c r="M13" s="676"/>
      <c r="N13" s="676"/>
      <c r="O13" s="676"/>
      <c r="P13" s="676"/>
      <c r="Q13" s="676"/>
      <c r="R13" s="676"/>
      <c r="S13" s="676"/>
      <c r="T13" s="676"/>
      <c r="U13" s="132"/>
      <c r="V13" s="133"/>
      <c r="W13" s="268"/>
      <c r="X13" s="268" t="s">
        <v>1169</v>
      </c>
      <c r="Y13" s="268"/>
      <c r="Z13" s="268"/>
      <c r="AA13" s="268"/>
      <c r="AB13" s="268"/>
      <c r="AC13" s="268"/>
      <c r="AD13" s="70" t="s">
        <v>8</v>
      </c>
      <c r="AE13" s="70"/>
      <c r="AF13" s="70"/>
      <c r="AG13" s="153"/>
      <c r="AH13" s="70"/>
      <c r="AI13" s="70"/>
      <c r="AJ13" s="70"/>
      <c r="AK13" s="70"/>
      <c r="AL13" s="266" t="s">
        <v>170</v>
      </c>
      <c r="AM13" s="132"/>
      <c r="AN13" s="133"/>
    </row>
    <row r="14" spans="1:43" s="254" customFormat="1" ht="11.25" customHeight="1" x14ac:dyDescent="0.2">
      <c r="A14" s="252"/>
      <c r="B14" s="244"/>
      <c r="C14" s="132"/>
      <c r="D14" s="133"/>
      <c r="E14" s="676"/>
      <c r="F14" s="676"/>
      <c r="G14" s="676"/>
      <c r="H14" s="676"/>
      <c r="I14" s="676"/>
      <c r="J14" s="676"/>
      <c r="K14" s="676"/>
      <c r="L14" s="676"/>
      <c r="M14" s="676"/>
      <c r="N14" s="676"/>
      <c r="O14" s="676"/>
      <c r="P14" s="676"/>
      <c r="Q14" s="676"/>
      <c r="R14" s="676"/>
      <c r="S14" s="676"/>
      <c r="T14" s="676"/>
      <c r="U14" s="132"/>
      <c r="V14" s="133"/>
      <c r="W14" s="268"/>
      <c r="X14" s="268" t="s">
        <v>1170</v>
      </c>
      <c r="Y14" s="268"/>
      <c r="Z14" s="268"/>
      <c r="AA14" s="268"/>
      <c r="AB14" s="268"/>
      <c r="AC14" s="268"/>
      <c r="AD14" s="268"/>
      <c r="AE14" s="70" t="s">
        <v>8</v>
      </c>
      <c r="AF14" s="70"/>
      <c r="AG14" s="70"/>
      <c r="AH14" s="70"/>
      <c r="AI14" s="70"/>
      <c r="AJ14" s="70"/>
      <c r="AK14" s="70"/>
      <c r="AL14" s="266" t="s">
        <v>459</v>
      </c>
      <c r="AM14" s="132"/>
      <c r="AN14" s="133"/>
    </row>
    <row r="15" spans="1:43" s="254" customFormat="1" ht="11.25" customHeight="1" x14ac:dyDescent="0.2">
      <c r="A15" s="252"/>
      <c r="B15" s="244"/>
      <c r="C15" s="132"/>
      <c r="D15" s="133"/>
      <c r="E15" s="676"/>
      <c r="F15" s="676"/>
      <c r="G15" s="676"/>
      <c r="H15" s="676"/>
      <c r="I15" s="676"/>
      <c r="J15" s="676"/>
      <c r="K15" s="676"/>
      <c r="L15" s="676"/>
      <c r="M15" s="676"/>
      <c r="N15" s="676"/>
      <c r="O15" s="676"/>
      <c r="P15" s="676"/>
      <c r="Q15" s="676"/>
      <c r="R15" s="676"/>
      <c r="S15" s="676"/>
      <c r="T15" s="676"/>
      <c r="U15" s="132"/>
      <c r="V15" s="133"/>
      <c r="W15" s="195" t="s">
        <v>1171</v>
      </c>
      <c r="X15" s="268"/>
      <c r="Y15" s="268"/>
      <c r="Z15" s="268"/>
      <c r="AA15" s="268"/>
      <c r="AB15" s="268"/>
      <c r="AC15" s="268"/>
      <c r="AD15" s="268"/>
      <c r="AE15" s="268"/>
      <c r="AF15" s="268"/>
      <c r="AG15" s="268"/>
      <c r="AH15" s="268"/>
      <c r="AI15" s="268"/>
      <c r="AJ15" s="268"/>
      <c r="AK15" s="268"/>
      <c r="AL15" s="266"/>
      <c r="AM15" s="132"/>
      <c r="AN15" s="133"/>
    </row>
    <row r="16" spans="1:43" s="254" customFormat="1" ht="11.25" customHeight="1" x14ac:dyDescent="0.2">
      <c r="A16" s="252"/>
      <c r="B16" s="244"/>
      <c r="C16" s="132"/>
      <c r="D16" s="133"/>
      <c r="E16" s="676"/>
      <c r="F16" s="676"/>
      <c r="G16" s="676"/>
      <c r="H16" s="676"/>
      <c r="I16" s="676"/>
      <c r="J16" s="676"/>
      <c r="K16" s="676"/>
      <c r="L16" s="676"/>
      <c r="M16" s="676"/>
      <c r="N16" s="676"/>
      <c r="O16" s="676"/>
      <c r="P16" s="676"/>
      <c r="Q16" s="676"/>
      <c r="R16" s="676"/>
      <c r="S16" s="676"/>
      <c r="T16" s="676"/>
      <c r="U16" s="132"/>
      <c r="V16" s="133"/>
      <c r="W16" s="268"/>
      <c r="X16" s="268" t="s">
        <v>1172</v>
      </c>
      <c r="Y16" s="268"/>
      <c r="Z16" s="268"/>
      <c r="AA16" s="268"/>
      <c r="AB16" s="268"/>
      <c r="AC16" s="268"/>
      <c r="AD16" s="268"/>
      <c r="AE16" s="70" t="s">
        <v>8</v>
      </c>
      <c r="AF16" s="70"/>
      <c r="AG16" s="70"/>
      <c r="AH16" s="70"/>
      <c r="AI16" s="70"/>
      <c r="AJ16" s="70"/>
      <c r="AK16" s="70"/>
      <c r="AL16" s="266" t="s">
        <v>522</v>
      </c>
      <c r="AM16" s="132"/>
      <c r="AN16" s="133"/>
      <c r="AP16" s="254">
        <v>103</v>
      </c>
    </row>
    <row r="17" spans="1:43" s="254" customFormat="1" ht="11.25" customHeight="1" x14ac:dyDescent="0.2">
      <c r="A17" s="252"/>
      <c r="B17" s="244"/>
      <c r="C17" s="132"/>
      <c r="D17" s="133"/>
      <c r="E17" s="676"/>
      <c r="F17" s="676"/>
      <c r="G17" s="676"/>
      <c r="H17" s="676"/>
      <c r="I17" s="676"/>
      <c r="J17" s="676"/>
      <c r="K17" s="676"/>
      <c r="L17" s="676"/>
      <c r="M17" s="676"/>
      <c r="N17" s="676"/>
      <c r="O17" s="676"/>
      <c r="P17" s="676"/>
      <c r="Q17" s="676"/>
      <c r="R17" s="676"/>
      <c r="S17" s="676"/>
      <c r="T17" s="676"/>
      <c r="U17" s="132"/>
      <c r="V17" s="133"/>
      <c r="W17" s="268"/>
      <c r="X17" s="268" t="s">
        <v>1173</v>
      </c>
      <c r="Y17" s="268"/>
      <c r="Z17" s="268"/>
      <c r="AA17" s="268"/>
      <c r="AB17" s="268"/>
      <c r="AC17" s="268"/>
      <c r="AD17" s="268"/>
      <c r="AE17" s="150"/>
      <c r="AF17" s="70" t="s">
        <v>8</v>
      </c>
      <c r="AG17" s="70"/>
      <c r="AH17" s="70"/>
      <c r="AI17" s="70"/>
      <c r="AJ17" s="70"/>
      <c r="AK17" s="70"/>
      <c r="AL17" s="266" t="s">
        <v>523</v>
      </c>
      <c r="AM17" s="132"/>
      <c r="AN17" s="133"/>
    </row>
    <row r="18" spans="1:43" s="254" customFormat="1" ht="11.25" customHeight="1" x14ac:dyDescent="0.2">
      <c r="A18" s="252"/>
      <c r="B18" s="244"/>
      <c r="C18" s="132"/>
      <c r="D18" s="133"/>
      <c r="E18" s="676"/>
      <c r="F18" s="676"/>
      <c r="G18" s="676"/>
      <c r="H18" s="676"/>
      <c r="I18" s="676"/>
      <c r="J18" s="676"/>
      <c r="K18" s="676"/>
      <c r="L18" s="676"/>
      <c r="M18" s="676"/>
      <c r="N18" s="676"/>
      <c r="O18" s="676"/>
      <c r="P18" s="676"/>
      <c r="Q18" s="676"/>
      <c r="R18" s="676"/>
      <c r="S18" s="676"/>
      <c r="T18" s="676"/>
      <c r="U18" s="132"/>
      <c r="V18" s="133"/>
      <c r="W18" s="268"/>
      <c r="X18" s="268"/>
      <c r="Y18" s="268"/>
      <c r="Z18" s="268"/>
      <c r="AA18" s="268"/>
      <c r="AB18" s="268"/>
      <c r="AC18" s="268"/>
      <c r="AD18" s="268"/>
      <c r="AE18" s="150"/>
      <c r="AF18" s="70"/>
      <c r="AG18" s="70"/>
      <c r="AH18" s="70"/>
      <c r="AI18" s="70"/>
      <c r="AJ18" s="70"/>
      <c r="AK18" s="70"/>
      <c r="AL18" s="266"/>
      <c r="AM18" s="132"/>
      <c r="AN18" s="133"/>
    </row>
    <row r="19" spans="1:43" s="254" customFormat="1" ht="11.25" customHeight="1" x14ac:dyDescent="0.2">
      <c r="A19" s="252"/>
      <c r="B19" s="244"/>
      <c r="C19" s="132"/>
      <c r="D19" s="133"/>
      <c r="E19" s="676"/>
      <c r="F19" s="676"/>
      <c r="G19" s="676"/>
      <c r="H19" s="676"/>
      <c r="I19" s="676"/>
      <c r="J19" s="676"/>
      <c r="K19" s="676"/>
      <c r="L19" s="676"/>
      <c r="M19" s="676"/>
      <c r="N19" s="676"/>
      <c r="O19" s="676"/>
      <c r="P19" s="676"/>
      <c r="Q19" s="676"/>
      <c r="R19" s="676"/>
      <c r="S19" s="676"/>
      <c r="T19" s="676"/>
      <c r="U19" s="132"/>
      <c r="V19" s="133"/>
      <c r="W19" s="268" t="s">
        <v>1174</v>
      </c>
      <c r="X19" s="268"/>
      <c r="Y19" s="268"/>
      <c r="Z19" s="268"/>
      <c r="AA19" s="268"/>
      <c r="AB19" s="70" t="s">
        <v>8</v>
      </c>
      <c r="AC19" s="153"/>
      <c r="AD19" s="70"/>
      <c r="AE19" s="70"/>
      <c r="AF19" s="70"/>
      <c r="AG19" s="70"/>
      <c r="AH19" s="70"/>
      <c r="AI19" s="70"/>
      <c r="AJ19" s="70"/>
      <c r="AK19" s="70"/>
      <c r="AL19" s="266" t="s">
        <v>524</v>
      </c>
      <c r="AM19" s="132"/>
      <c r="AN19" s="133"/>
    </row>
    <row r="20" spans="1:43" s="254" customFormat="1" ht="11.25" customHeight="1" x14ac:dyDescent="0.2">
      <c r="A20" s="252"/>
      <c r="B20" s="244"/>
      <c r="C20" s="132"/>
      <c r="D20" s="133"/>
      <c r="E20" s="676"/>
      <c r="F20" s="676"/>
      <c r="G20" s="676"/>
      <c r="H20" s="676"/>
      <c r="I20" s="676"/>
      <c r="J20" s="676"/>
      <c r="K20" s="676"/>
      <c r="L20" s="676"/>
      <c r="M20" s="676"/>
      <c r="N20" s="676"/>
      <c r="O20" s="676"/>
      <c r="P20" s="676"/>
      <c r="Q20" s="676"/>
      <c r="R20" s="676"/>
      <c r="S20" s="676"/>
      <c r="T20" s="676"/>
      <c r="U20" s="132"/>
      <c r="V20" s="133"/>
      <c r="W20" s="268" t="s">
        <v>1175</v>
      </c>
      <c r="X20" s="268"/>
      <c r="Y20" s="268"/>
      <c r="Z20" s="268"/>
      <c r="AA20" s="268"/>
      <c r="AB20" s="268"/>
      <c r="AC20" s="70" t="s">
        <v>8</v>
      </c>
      <c r="AD20" s="70"/>
      <c r="AE20" s="153"/>
      <c r="AF20" s="70"/>
      <c r="AG20" s="70"/>
      <c r="AH20" s="70"/>
      <c r="AI20" s="70"/>
      <c r="AJ20" s="70"/>
      <c r="AK20" s="70"/>
      <c r="AL20" s="266" t="s">
        <v>525</v>
      </c>
      <c r="AM20" s="132"/>
      <c r="AN20" s="133"/>
    </row>
    <row r="21" spans="1:43" s="254" customFormat="1" ht="11.25" customHeight="1" x14ac:dyDescent="0.2">
      <c r="A21" s="252"/>
      <c r="B21" s="244"/>
      <c r="C21" s="132"/>
      <c r="D21" s="133"/>
      <c r="E21" s="676"/>
      <c r="F21" s="676"/>
      <c r="G21" s="676"/>
      <c r="H21" s="676"/>
      <c r="I21" s="676"/>
      <c r="J21" s="676"/>
      <c r="K21" s="676"/>
      <c r="L21" s="676"/>
      <c r="M21" s="676"/>
      <c r="N21" s="676"/>
      <c r="O21" s="676"/>
      <c r="P21" s="676"/>
      <c r="Q21" s="676"/>
      <c r="R21" s="676"/>
      <c r="S21" s="676"/>
      <c r="T21" s="676"/>
      <c r="U21" s="132"/>
      <c r="V21" s="133"/>
      <c r="W21" s="268" t="s">
        <v>1176</v>
      </c>
      <c r="X21" s="268"/>
      <c r="Y21" s="268"/>
      <c r="Z21" s="268"/>
      <c r="AA21" s="268"/>
      <c r="AB21" s="268"/>
      <c r="AC21" s="268"/>
      <c r="AD21" s="268"/>
      <c r="AE21" s="70" t="s">
        <v>8</v>
      </c>
      <c r="AF21" s="70"/>
      <c r="AG21" s="70"/>
      <c r="AH21" s="70"/>
      <c r="AI21" s="70"/>
      <c r="AJ21" s="70"/>
      <c r="AK21" s="70"/>
      <c r="AL21" s="266" t="s">
        <v>526</v>
      </c>
      <c r="AM21" s="132"/>
      <c r="AN21" s="133"/>
    </row>
    <row r="22" spans="1:43" s="254" customFormat="1" ht="11.25" customHeight="1" x14ac:dyDescent="0.2">
      <c r="A22" s="252"/>
      <c r="B22" s="244"/>
      <c r="C22" s="132"/>
      <c r="D22" s="133"/>
      <c r="E22" s="676"/>
      <c r="F22" s="676"/>
      <c r="G22" s="676"/>
      <c r="H22" s="676"/>
      <c r="I22" s="676"/>
      <c r="J22" s="676"/>
      <c r="K22" s="676"/>
      <c r="L22" s="676"/>
      <c r="M22" s="676"/>
      <c r="N22" s="676"/>
      <c r="O22" s="676"/>
      <c r="P22" s="676"/>
      <c r="Q22" s="676"/>
      <c r="R22" s="676"/>
      <c r="S22" s="676"/>
      <c r="T22" s="676"/>
      <c r="U22" s="132"/>
      <c r="V22" s="133"/>
      <c r="W22" s="268" t="s">
        <v>1177</v>
      </c>
      <c r="X22" s="268"/>
      <c r="Y22" s="268"/>
      <c r="Z22" s="268"/>
      <c r="AA22" s="268"/>
      <c r="AB22" s="268"/>
      <c r="AC22" s="268"/>
      <c r="AD22" s="268"/>
      <c r="AE22" s="268"/>
      <c r="AF22" s="268"/>
      <c r="AG22" s="268"/>
      <c r="AH22" s="268"/>
      <c r="AI22" s="268"/>
      <c r="AJ22" s="268"/>
      <c r="AK22" s="268"/>
      <c r="AL22" s="266"/>
      <c r="AM22" s="132"/>
      <c r="AN22" s="133"/>
    </row>
    <row r="23" spans="1:43" s="254" customFormat="1" ht="11.25" customHeight="1" x14ac:dyDescent="0.2">
      <c r="A23" s="252"/>
      <c r="B23" s="244"/>
      <c r="C23" s="132"/>
      <c r="D23" s="133"/>
      <c r="E23" s="676"/>
      <c r="F23" s="676"/>
      <c r="G23" s="676"/>
      <c r="H23" s="676"/>
      <c r="I23" s="676"/>
      <c r="J23" s="676"/>
      <c r="K23" s="676"/>
      <c r="L23" s="676"/>
      <c r="M23" s="676"/>
      <c r="N23" s="676"/>
      <c r="O23" s="676"/>
      <c r="P23" s="676"/>
      <c r="Q23" s="676"/>
      <c r="R23" s="676"/>
      <c r="S23" s="676"/>
      <c r="T23" s="676"/>
      <c r="U23" s="132"/>
      <c r="V23" s="133"/>
      <c r="W23" s="268"/>
      <c r="X23" s="268" t="s">
        <v>1178</v>
      </c>
      <c r="Y23" s="268"/>
      <c r="Z23" s="268"/>
      <c r="AA23" s="268"/>
      <c r="AB23" s="268"/>
      <c r="AC23" s="268"/>
      <c r="AD23" s="268"/>
      <c r="AE23" s="268"/>
      <c r="AF23" s="268"/>
      <c r="AG23" s="268"/>
      <c r="AH23" s="268"/>
      <c r="AI23" s="268"/>
      <c r="AJ23" s="268"/>
      <c r="AK23" s="268"/>
      <c r="AL23" s="266"/>
      <c r="AM23" s="132"/>
      <c r="AN23" s="133"/>
    </row>
    <row r="24" spans="1:43" s="254" customFormat="1" ht="11.25" customHeight="1" x14ac:dyDescent="0.2">
      <c r="A24" s="252"/>
      <c r="B24" s="244"/>
      <c r="C24" s="132"/>
      <c r="D24" s="133"/>
      <c r="E24" s="676"/>
      <c r="F24" s="676"/>
      <c r="G24" s="676"/>
      <c r="H24" s="676"/>
      <c r="I24" s="676"/>
      <c r="J24" s="676"/>
      <c r="K24" s="676"/>
      <c r="L24" s="676"/>
      <c r="M24" s="676"/>
      <c r="N24" s="676"/>
      <c r="O24" s="676"/>
      <c r="P24" s="676"/>
      <c r="Q24" s="676"/>
      <c r="R24" s="676"/>
      <c r="S24" s="676"/>
      <c r="T24" s="676"/>
      <c r="U24" s="132"/>
      <c r="V24" s="133"/>
      <c r="W24" s="268"/>
      <c r="X24" s="268" t="s">
        <v>1179</v>
      </c>
      <c r="Y24" s="268"/>
      <c r="Z24" s="268"/>
      <c r="AA24" s="268"/>
      <c r="AB24" s="268"/>
      <c r="AC24" s="268"/>
      <c r="AD24" s="268"/>
      <c r="AE24" s="150"/>
      <c r="AF24" s="70" t="s">
        <v>8</v>
      </c>
      <c r="AG24" s="70"/>
      <c r="AH24" s="70"/>
      <c r="AI24" s="70"/>
      <c r="AJ24" s="70"/>
      <c r="AK24" s="70"/>
      <c r="AL24" s="266" t="s">
        <v>1180</v>
      </c>
      <c r="AM24" s="132"/>
      <c r="AN24" s="133"/>
    </row>
    <row r="25" spans="1:43" s="254" customFormat="1" ht="11.25" customHeight="1" x14ac:dyDescent="0.2">
      <c r="A25" s="252"/>
      <c r="B25" s="244"/>
      <c r="C25" s="132"/>
      <c r="D25" s="133"/>
      <c r="E25" s="676"/>
      <c r="F25" s="676"/>
      <c r="G25" s="676"/>
      <c r="H25" s="676"/>
      <c r="I25" s="676"/>
      <c r="J25" s="676"/>
      <c r="K25" s="676"/>
      <c r="L25" s="676"/>
      <c r="M25" s="676"/>
      <c r="N25" s="676"/>
      <c r="O25" s="676"/>
      <c r="P25" s="676"/>
      <c r="Q25" s="676"/>
      <c r="R25" s="676"/>
      <c r="S25" s="676"/>
      <c r="T25" s="676"/>
      <c r="U25" s="132"/>
      <c r="V25" s="133"/>
      <c r="W25" s="268" t="s">
        <v>1181</v>
      </c>
      <c r="X25" s="268"/>
      <c r="Y25" s="268"/>
      <c r="Z25" s="268"/>
      <c r="AA25" s="268"/>
      <c r="AB25" s="268"/>
      <c r="AC25" s="70" t="s">
        <v>8</v>
      </c>
      <c r="AD25" s="70"/>
      <c r="AE25" s="153"/>
      <c r="AF25" s="70"/>
      <c r="AG25" s="70"/>
      <c r="AH25" s="70"/>
      <c r="AI25" s="70"/>
      <c r="AJ25" s="70"/>
      <c r="AK25" s="70"/>
      <c r="AL25" s="266" t="s">
        <v>1182</v>
      </c>
      <c r="AM25" s="132"/>
      <c r="AN25" s="133"/>
    </row>
    <row r="26" spans="1:43" s="254" customFormat="1" ht="11.25" customHeight="1" x14ac:dyDescent="0.2">
      <c r="A26" s="252"/>
      <c r="B26" s="244"/>
      <c r="C26" s="132"/>
      <c r="D26" s="133"/>
      <c r="E26" s="676"/>
      <c r="F26" s="676"/>
      <c r="G26" s="676"/>
      <c r="H26" s="676"/>
      <c r="I26" s="676"/>
      <c r="J26" s="676"/>
      <c r="K26" s="676"/>
      <c r="L26" s="676"/>
      <c r="M26" s="676"/>
      <c r="N26" s="676"/>
      <c r="O26" s="676"/>
      <c r="P26" s="676"/>
      <c r="Q26" s="676"/>
      <c r="R26" s="676"/>
      <c r="S26" s="676"/>
      <c r="T26" s="676"/>
      <c r="U26" s="132"/>
      <c r="V26" s="133"/>
      <c r="W26" s="268"/>
      <c r="X26" s="268"/>
      <c r="Y26" s="268"/>
      <c r="Z26" s="268"/>
      <c r="AA26" s="268"/>
      <c r="AB26" s="268"/>
      <c r="AC26" s="268"/>
      <c r="AD26" s="268"/>
      <c r="AE26" s="268"/>
      <c r="AF26" s="268"/>
      <c r="AG26" s="268"/>
      <c r="AH26" s="268"/>
      <c r="AI26" s="268"/>
      <c r="AJ26" s="268"/>
      <c r="AK26" s="268"/>
      <c r="AL26" s="266"/>
      <c r="AM26" s="132"/>
      <c r="AN26" s="133"/>
    </row>
    <row r="27" spans="1:43" s="254" customFormat="1" ht="11.25" customHeight="1" x14ac:dyDescent="0.2">
      <c r="A27" s="252"/>
      <c r="B27" s="249"/>
      <c r="C27" s="132"/>
      <c r="D27" s="133"/>
      <c r="E27" s="676"/>
      <c r="F27" s="676"/>
      <c r="G27" s="676"/>
      <c r="H27" s="676"/>
      <c r="I27" s="676"/>
      <c r="J27" s="676"/>
      <c r="K27" s="676"/>
      <c r="L27" s="676"/>
      <c r="M27" s="676"/>
      <c r="N27" s="676"/>
      <c r="O27" s="676"/>
      <c r="P27" s="676"/>
      <c r="Q27" s="676"/>
      <c r="R27" s="676"/>
      <c r="S27" s="676"/>
      <c r="T27" s="676"/>
      <c r="U27" s="132"/>
      <c r="V27" s="133"/>
      <c r="W27" s="268" t="s">
        <v>25</v>
      </c>
      <c r="X27" s="268"/>
      <c r="Y27" s="268"/>
      <c r="Z27" s="268"/>
      <c r="AA27" s="268"/>
      <c r="AB27" s="268"/>
      <c r="AC27" s="268"/>
      <c r="AD27" s="268"/>
      <c r="AE27" s="268"/>
      <c r="AF27" s="268"/>
      <c r="AG27" s="268"/>
      <c r="AH27" s="268"/>
      <c r="AI27" s="268"/>
      <c r="AJ27" s="268"/>
      <c r="AK27" s="268"/>
      <c r="AL27" s="266" t="s">
        <v>172</v>
      </c>
      <c r="AM27" s="132"/>
      <c r="AN27" s="133"/>
      <c r="AO27" s="252"/>
      <c r="AP27" s="252">
        <v>103</v>
      </c>
      <c r="AQ27" s="252"/>
    </row>
    <row r="28" spans="1:43" s="254" customFormat="1" ht="11.25" customHeight="1" x14ac:dyDescent="0.2">
      <c r="A28" s="252"/>
      <c r="B28" s="249"/>
      <c r="C28" s="132"/>
      <c r="D28" s="133"/>
      <c r="E28" s="676"/>
      <c r="F28" s="676"/>
      <c r="G28" s="676"/>
      <c r="H28" s="676"/>
      <c r="I28" s="676"/>
      <c r="J28" s="676"/>
      <c r="K28" s="676"/>
      <c r="L28" s="676"/>
      <c r="M28" s="676"/>
      <c r="N28" s="676"/>
      <c r="O28" s="676"/>
      <c r="P28" s="676"/>
      <c r="Q28" s="676"/>
      <c r="R28" s="676"/>
      <c r="S28" s="676"/>
      <c r="T28" s="676"/>
      <c r="U28" s="132"/>
      <c r="V28" s="133"/>
      <c r="W28" s="268"/>
      <c r="X28" s="268"/>
      <c r="Y28" s="268"/>
      <c r="Z28" s="622" t="s">
        <v>125</v>
      </c>
      <c r="AA28" s="622"/>
      <c r="AB28" s="622"/>
      <c r="AC28" s="622"/>
      <c r="AD28" s="622"/>
      <c r="AE28" s="622"/>
      <c r="AF28" s="622"/>
      <c r="AG28" s="622"/>
      <c r="AH28" s="622"/>
      <c r="AI28" s="622"/>
      <c r="AJ28" s="622"/>
      <c r="AK28" s="622"/>
      <c r="AL28" s="266"/>
      <c r="AM28" s="132"/>
      <c r="AN28" s="133"/>
      <c r="AO28" s="252"/>
      <c r="AP28" s="252"/>
      <c r="AQ28" s="252"/>
    </row>
    <row r="29" spans="1:43" s="254" customFormat="1" ht="6" customHeight="1" x14ac:dyDescent="0.2">
      <c r="A29" s="147"/>
      <c r="B29" s="146"/>
      <c r="C29" s="142"/>
      <c r="D29" s="141"/>
      <c r="E29" s="147"/>
      <c r="F29" s="147"/>
      <c r="G29" s="147"/>
      <c r="H29" s="147"/>
      <c r="I29" s="147"/>
      <c r="J29" s="147"/>
      <c r="K29" s="147"/>
      <c r="L29" s="147"/>
      <c r="M29" s="147"/>
      <c r="N29" s="147"/>
      <c r="O29" s="147"/>
      <c r="P29" s="147"/>
      <c r="Q29" s="147"/>
      <c r="R29" s="147"/>
      <c r="S29" s="147"/>
      <c r="T29" s="147"/>
      <c r="U29" s="142"/>
      <c r="V29" s="141"/>
      <c r="W29" s="147"/>
      <c r="X29" s="147"/>
      <c r="Y29" s="147"/>
      <c r="Z29" s="147"/>
      <c r="AA29" s="147"/>
      <c r="AB29" s="147"/>
      <c r="AC29" s="147"/>
      <c r="AD29" s="147"/>
      <c r="AE29" s="147"/>
      <c r="AF29" s="147"/>
      <c r="AG29" s="147"/>
      <c r="AH29" s="147"/>
      <c r="AI29" s="147"/>
      <c r="AJ29" s="147"/>
      <c r="AK29" s="147"/>
      <c r="AL29" s="147"/>
      <c r="AM29" s="142"/>
      <c r="AN29" s="141"/>
      <c r="AO29" s="147"/>
      <c r="AP29" s="147"/>
      <c r="AQ29" s="147"/>
    </row>
    <row r="30" spans="1:43" s="254" customFormat="1" ht="6" customHeight="1" x14ac:dyDescent="0.2">
      <c r="A30" s="30"/>
      <c r="B30" s="242"/>
      <c r="C30" s="130"/>
      <c r="D30" s="131"/>
      <c r="E30" s="30"/>
      <c r="F30" s="30"/>
      <c r="G30" s="30"/>
      <c r="H30" s="30"/>
      <c r="I30" s="30"/>
      <c r="J30" s="30"/>
      <c r="K30" s="30"/>
      <c r="L30" s="30"/>
      <c r="M30" s="30"/>
      <c r="N30" s="30"/>
      <c r="O30" s="30"/>
      <c r="P30" s="30"/>
      <c r="Q30" s="30"/>
      <c r="R30" s="30"/>
      <c r="S30" s="30"/>
      <c r="T30" s="30"/>
      <c r="U30" s="130"/>
      <c r="V30" s="131"/>
      <c r="W30" s="30"/>
      <c r="X30" s="30"/>
      <c r="Y30" s="30"/>
      <c r="Z30" s="30"/>
      <c r="AA30" s="30"/>
      <c r="AB30" s="30"/>
      <c r="AC30" s="30"/>
      <c r="AD30" s="30"/>
      <c r="AE30" s="30"/>
      <c r="AF30" s="30"/>
      <c r="AG30" s="30"/>
      <c r="AH30" s="30"/>
      <c r="AI30" s="30"/>
      <c r="AJ30" s="30"/>
      <c r="AK30" s="30"/>
      <c r="AL30" s="30"/>
      <c r="AM30" s="130"/>
      <c r="AN30" s="131"/>
      <c r="AO30" s="30"/>
      <c r="AP30" s="30"/>
      <c r="AQ30" s="30"/>
    </row>
    <row r="31" spans="1:43" s="254" customFormat="1" ht="11.25" customHeight="1" x14ac:dyDescent="0.2">
      <c r="A31" s="252"/>
      <c r="B31" s="249">
        <v>902</v>
      </c>
      <c r="C31" s="132"/>
      <c r="D31" s="133"/>
      <c r="E31" s="632" t="s">
        <v>1576</v>
      </c>
      <c r="F31" s="632"/>
      <c r="G31" s="632"/>
      <c r="H31" s="632"/>
      <c r="I31" s="632"/>
      <c r="J31" s="632"/>
      <c r="K31" s="632"/>
      <c r="L31" s="632"/>
      <c r="M31" s="632"/>
      <c r="N31" s="632"/>
      <c r="O31" s="632"/>
      <c r="P31" s="632"/>
      <c r="Q31" s="632"/>
      <c r="R31" s="632"/>
      <c r="S31" s="632"/>
      <c r="T31" s="632"/>
      <c r="U31" s="132"/>
      <c r="V31" s="133"/>
      <c r="W31" s="195" t="s">
        <v>1162</v>
      </c>
      <c r="X31" s="268"/>
      <c r="Y31" s="268"/>
      <c r="Z31" s="268"/>
      <c r="AA31" s="268"/>
      <c r="AB31" s="268"/>
      <c r="AC31" s="268"/>
      <c r="AD31" s="268"/>
      <c r="AE31" s="268"/>
      <c r="AF31" s="268"/>
      <c r="AG31" s="268"/>
      <c r="AH31" s="268"/>
      <c r="AI31" s="268"/>
      <c r="AJ31" s="268"/>
      <c r="AK31" s="268"/>
      <c r="AL31" s="266"/>
      <c r="AM31" s="132"/>
      <c r="AN31" s="133"/>
    </row>
    <row r="32" spans="1:43" s="254" customFormat="1" ht="11.25" customHeight="1" x14ac:dyDescent="0.2">
      <c r="A32" s="252"/>
      <c r="B32" s="244"/>
      <c r="C32" s="132"/>
      <c r="D32" s="133"/>
      <c r="E32" s="632"/>
      <c r="F32" s="632"/>
      <c r="G32" s="632"/>
      <c r="H32" s="632"/>
      <c r="I32" s="632"/>
      <c r="J32" s="632"/>
      <c r="K32" s="632"/>
      <c r="L32" s="632"/>
      <c r="M32" s="632"/>
      <c r="N32" s="632"/>
      <c r="O32" s="632"/>
      <c r="P32" s="632"/>
      <c r="Q32" s="632"/>
      <c r="R32" s="632"/>
      <c r="S32" s="632"/>
      <c r="T32" s="632"/>
      <c r="U32" s="132"/>
      <c r="V32" s="133"/>
      <c r="W32" s="268"/>
      <c r="X32" s="268" t="s">
        <v>1163</v>
      </c>
      <c r="Y32" s="268"/>
      <c r="Z32" s="268"/>
      <c r="AA32" s="268"/>
      <c r="AB32" s="268"/>
      <c r="AC32" s="268"/>
      <c r="AD32" s="268"/>
      <c r="AE32" s="150"/>
      <c r="AF32" s="70" t="s">
        <v>8</v>
      </c>
      <c r="AG32" s="70"/>
      <c r="AH32" s="70"/>
      <c r="AI32" s="70"/>
      <c r="AJ32" s="70"/>
      <c r="AK32" s="70"/>
      <c r="AL32" s="184" t="s">
        <v>163</v>
      </c>
      <c r="AM32" s="132"/>
      <c r="AN32" s="133"/>
    </row>
    <row r="33" spans="1:42" s="254" customFormat="1" ht="11.25" customHeight="1" x14ac:dyDescent="0.2">
      <c r="A33" s="252"/>
      <c r="B33" s="244"/>
      <c r="C33" s="132"/>
      <c r="D33" s="133"/>
      <c r="E33" s="632"/>
      <c r="F33" s="632"/>
      <c r="G33" s="632"/>
      <c r="H33" s="632"/>
      <c r="I33" s="632"/>
      <c r="J33" s="632"/>
      <c r="K33" s="632"/>
      <c r="L33" s="632"/>
      <c r="M33" s="632"/>
      <c r="N33" s="632"/>
      <c r="O33" s="632"/>
      <c r="P33" s="632"/>
      <c r="Q33" s="632"/>
      <c r="R33" s="632"/>
      <c r="S33" s="632"/>
      <c r="T33" s="632"/>
      <c r="U33" s="132"/>
      <c r="V33" s="133"/>
      <c r="W33" s="268"/>
      <c r="X33" s="268" t="s">
        <v>1164</v>
      </c>
      <c r="Y33" s="268"/>
      <c r="Z33" s="268"/>
      <c r="AA33" s="268"/>
      <c r="AB33" s="268"/>
      <c r="AC33" s="268"/>
      <c r="AD33" s="268"/>
      <c r="AE33" s="70" t="s">
        <v>8</v>
      </c>
      <c r="AF33" s="70"/>
      <c r="AG33" s="70"/>
      <c r="AH33" s="70"/>
      <c r="AI33" s="70"/>
      <c r="AJ33" s="70"/>
      <c r="AK33" s="70"/>
      <c r="AL33" s="266" t="s">
        <v>164</v>
      </c>
      <c r="AM33" s="132"/>
      <c r="AN33" s="133"/>
      <c r="AP33" s="254">
        <v>106</v>
      </c>
    </row>
    <row r="34" spans="1:42" s="254" customFormat="1" ht="11.25" customHeight="1" x14ac:dyDescent="0.2">
      <c r="A34" s="252"/>
      <c r="B34" s="244"/>
      <c r="C34" s="132"/>
      <c r="D34" s="133"/>
      <c r="E34" s="632"/>
      <c r="F34" s="632"/>
      <c r="G34" s="632"/>
      <c r="H34" s="632"/>
      <c r="I34" s="632"/>
      <c r="J34" s="632"/>
      <c r="K34" s="632"/>
      <c r="L34" s="632"/>
      <c r="M34" s="632"/>
      <c r="N34" s="632"/>
      <c r="O34" s="632"/>
      <c r="P34" s="632"/>
      <c r="Q34" s="632"/>
      <c r="R34" s="632"/>
      <c r="S34" s="632"/>
      <c r="T34" s="632"/>
      <c r="U34" s="132"/>
      <c r="V34" s="133"/>
      <c r="W34" s="268"/>
      <c r="X34" s="268" t="s">
        <v>1165</v>
      </c>
      <c r="Y34" s="268"/>
      <c r="Z34" s="268"/>
      <c r="AA34" s="268"/>
      <c r="AB34" s="268"/>
      <c r="AC34" s="268"/>
      <c r="AD34" s="268"/>
      <c r="AE34" s="70" t="s">
        <v>8</v>
      </c>
      <c r="AF34" s="70"/>
      <c r="AG34" s="70"/>
      <c r="AH34" s="70"/>
      <c r="AI34" s="70"/>
      <c r="AJ34" s="70"/>
      <c r="AK34" s="70"/>
      <c r="AL34" s="266" t="s">
        <v>178</v>
      </c>
      <c r="AM34" s="132"/>
      <c r="AN34" s="133"/>
    </row>
    <row r="35" spans="1:42" s="254" customFormat="1" ht="11.25" customHeight="1" x14ac:dyDescent="0.2">
      <c r="A35" s="252"/>
      <c r="B35" s="244"/>
      <c r="C35" s="132"/>
      <c r="D35" s="133"/>
      <c r="E35" s="632"/>
      <c r="F35" s="632"/>
      <c r="G35" s="632"/>
      <c r="H35" s="632"/>
      <c r="I35" s="632"/>
      <c r="J35" s="632"/>
      <c r="K35" s="632"/>
      <c r="L35" s="632"/>
      <c r="M35" s="632"/>
      <c r="N35" s="632"/>
      <c r="O35" s="632"/>
      <c r="P35" s="632"/>
      <c r="Q35" s="632"/>
      <c r="R35" s="632"/>
      <c r="S35" s="632"/>
      <c r="T35" s="632"/>
      <c r="U35" s="132"/>
      <c r="V35" s="133"/>
      <c r="W35" s="268"/>
      <c r="X35" s="268" t="s">
        <v>1166</v>
      </c>
      <c r="Y35" s="268"/>
      <c r="Z35" s="268"/>
      <c r="AA35" s="268"/>
      <c r="AB35" s="268"/>
      <c r="AC35" s="268"/>
      <c r="AD35" s="268"/>
      <c r="AE35" s="268"/>
      <c r="AF35" s="70" t="s">
        <v>8</v>
      </c>
      <c r="AG35" s="70"/>
      <c r="AH35" s="70"/>
      <c r="AI35" s="70"/>
      <c r="AJ35" s="70"/>
      <c r="AK35" s="70"/>
      <c r="AL35" s="121" t="s">
        <v>441</v>
      </c>
      <c r="AM35" s="132"/>
      <c r="AN35" s="133"/>
    </row>
    <row r="36" spans="1:42" s="254" customFormat="1" ht="11.25" customHeight="1" x14ac:dyDescent="0.2">
      <c r="A36" s="252"/>
      <c r="B36" s="244"/>
      <c r="C36" s="132"/>
      <c r="D36" s="133"/>
      <c r="E36" s="632"/>
      <c r="F36" s="632"/>
      <c r="G36" s="632"/>
      <c r="H36" s="632"/>
      <c r="I36" s="632"/>
      <c r="J36" s="632"/>
      <c r="K36" s="632"/>
      <c r="L36" s="632"/>
      <c r="M36" s="632"/>
      <c r="N36" s="632"/>
      <c r="O36" s="632"/>
      <c r="P36" s="632"/>
      <c r="Q36" s="632"/>
      <c r="R36" s="632"/>
      <c r="S36" s="632"/>
      <c r="T36" s="632"/>
      <c r="U36" s="132"/>
      <c r="V36" s="133"/>
      <c r="W36" s="268"/>
      <c r="X36" s="268"/>
      <c r="Y36" s="268"/>
      <c r="Z36" s="268"/>
      <c r="AA36" s="268"/>
      <c r="AB36" s="268"/>
      <c r="AC36" s="268"/>
      <c r="AD36" s="268"/>
      <c r="AE36" s="268"/>
      <c r="AF36" s="70"/>
      <c r="AG36" s="70"/>
      <c r="AH36" s="70"/>
      <c r="AI36" s="70"/>
      <c r="AJ36" s="70"/>
      <c r="AK36" s="70"/>
      <c r="AL36" s="121"/>
      <c r="AM36" s="132"/>
      <c r="AN36" s="133"/>
    </row>
    <row r="37" spans="1:42" s="254" customFormat="1" ht="11.25" customHeight="1" x14ac:dyDescent="0.2">
      <c r="A37" s="252"/>
      <c r="B37" s="244"/>
      <c r="C37" s="132"/>
      <c r="D37" s="133"/>
      <c r="E37" s="632"/>
      <c r="F37" s="632"/>
      <c r="G37" s="632"/>
      <c r="H37" s="632"/>
      <c r="I37" s="632"/>
      <c r="J37" s="632"/>
      <c r="K37" s="632"/>
      <c r="L37" s="632"/>
      <c r="M37" s="632"/>
      <c r="N37" s="632"/>
      <c r="O37" s="632"/>
      <c r="P37" s="632"/>
      <c r="Q37" s="632"/>
      <c r="R37" s="632"/>
      <c r="S37" s="632"/>
      <c r="T37" s="632"/>
      <c r="U37" s="132"/>
      <c r="V37" s="133"/>
      <c r="W37" s="268" t="s">
        <v>1167</v>
      </c>
      <c r="X37" s="268"/>
      <c r="Y37" s="268"/>
      <c r="Z37" s="268"/>
      <c r="AA37" s="268"/>
      <c r="AB37" s="268"/>
      <c r="AC37" s="268"/>
      <c r="AD37" s="268"/>
      <c r="AE37" s="268"/>
      <c r="AF37" s="70" t="s">
        <v>8</v>
      </c>
      <c r="AG37" s="70"/>
      <c r="AH37" s="70"/>
      <c r="AI37" s="70"/>
      <c r="AJ37" s="70"/>
      <c r="AK37" s="70"/>
      <c r="AL37" s="266" t="s">
        <v>165</v>
      </c>
      <c r="AM37" s="132"/>
      <c r="AN37" s="133"/>
    </row>
    <row r="38" spans="1:42" s="254" customFormat="1" ht="11.25" customHeight="1" x14ac:dyDescent="0.2">
      <c r="A38" s="252"/>
      <c r="B38" s="244"/>
      <c r="C38" s="132"/>
      <c r="D38" s="133"/>
      <c r="E38" s="632"/>
      <c r="F38" s="632"/>
      <c r="G38" s="632"/>
      <c r="H38" s="632"/>
      <c r="I38" s="632"/>
      <c r="J38" s="632"/>
      <c r="K38" s="632"/>
      <c r="L38" s="632"/>
      <c r="M38" s="632"/>
      <c r="N38" s="632"/>
      <c r="O38" s="632"/>
      <c r="P38" s="632"/>
      <c r="Q38" s="632"/>
      <c r="R38" s="632"/>
      <c r="S38" s="632"/>
      <c r="T38" s="632"/>
      <c r="U38" s="132"/>
      <c r="V38" s="133"/>
      <c r="W38" s="195" t="s">
        <v>1168</v>
      </c>
      <c r="X38" s="268"/>
      <c r="Y38" s="268"/>
      <c r="Z38" s="268"/>
      <c r="AA38" s="268"/>
      <c r="AB38" s="268"/>
      <c r="AC38" s="268"/>
      <c r="AD38" s="268"/>
      <c r="AE38" s="268"/>
      <c r="AF38" s="268"/>
      <c r="AG38" s="268"/>
      <c r="AH38" s="268"/>
      <c r="AI38" s="268"/>
      <c r="AJ38" s="268"/>
      <c r="AK38" s="268"/>
      <c r="AL38" s="266"/>
      <c r="AM38" s="132"/>
      <c r="AN38" s="133"/>
    </row>
    <row r="39" spans="1:42" s="254" customFormat="1" ht="11.25" customHeight="1" x14ac:dyDescent="0.2">
      <c r="A39" s="252"/>
      <c r="B39" s="244"/>
      <c r="C39" s="132"/>
      <c r="D39" s="133"/>
      <c r="E39" s="632"/>
      <c r="F39" s="632"/>
      <c r="G39" s="632"/>
      <c r="H39" s="632"/>
      <c r="I39" s="632"/>
      <c r="J39" s="632"/>
      <c r="K39" s="632"/>
      <c r="L39" s="632"/>
      <c r="M39" s="632"/>
      <c r="N39" s="632"/>
      <c r="O39" s="632"/>
      <c r="P39" s="632"/>
      <c r="Q39" s="632"/>
      <c r="R39" s="632"/>
      <c r="S39" s="632"/>
      <c r="T39" s="632"/>
      <c r="U39" s="132"/>
      <c r="V39" s="133"/>
      <c r="W39" s="268"/>
      <c r="X39" s="268" t="s">
        <v>1169</v>
      </c>
      <c r="Y39" s="268"/>
      <c r="Z39" s="268"/>
      <c r="AA39" s="268"/>
      <c r="AB39" s="268"/>
      <c r="AC39" s="268"/>
      <c r="AD39" s="70" t="s">
        <v>8</v>
      </c>
      <c r="AE39" s="70"/>
      <c r="AF39" s="70"/>
      <c r="AG39" s="153"/>
      <c r="AH39" s="70"/>
      <c r="AI39" s="70"/>
      <c r="AJ39" s="70"/>
      <c r="AK39" s="70"/>
      <c r="AL39" s="266" t="s">
        <v>170</v>
      </c>
      <c r="AM39" s="132"/>
      <c r="AN39" s="133"/>
    </row>
    <row r="40" spans="1:42" s="254" customFormat="1" ht="11.25" customHeight="1" x14ac:dyDescent="0.2">
      <c r="A40" s="252"/>
      <c r="B40" s="244"/>
      <c r="C40" s="132"/>
      <c r="D40" s="133"/>
      <c r="E40" s="632"/>
      <c r="F40" s="632"/>
      <c r="G40" s="632"/>
      <c r="H40" s="632"/>
      <c r="I40" s="632"/>
      <c r="J40" s="632"/>
      <c r="K40" s="632"/>
      <c r="L40" s="632"/>
      <c r="M40" s="632"/>
      <c r="N40" s="632"/>
      <c r="O40" s="632"/>
      <c r="P40" s="632"/>
      <c r="Q40" s="632"/>
      <c r="R40" s="632"/>
      <c r="S40" s="632"/>
      <c r="T40" s="632"/>
      <c r="U40" s="132"/>
      <c r="V40" s="133"/>
      <c r="W40" s="268"/>
      <c r="X40" s="268" t="s">
        <v>1170</v>
      </c>
      <c r="Y40" s="268"/>
      <c r="Z40" s="268"/>
      <c r="AA40" s="268"/>
      <c r="AB40" s="268"/>
      <c r="AC40" s="268"/>
      <c r="AD40" s="268"/>
      <c r="AE40" s="70" t="s">
        <v>8</v>
      </c>
      <c r="AF40" s="70"/>
      <c r="AG40" s="70"/>
      <c r="AH40" s="70"/>
      <c r="AI40" s="70"/>
      <c r="AJ40" s="70"/>
      <c r="AK40" s="70"/>
      <c r="AL40" s="266" t="s">
        <v>459</v>
      </c>
      <c r="AM40" s="132"/>
      <c r="AN40" s="133"/>
    </row>
    <row r="41" spans="1:42" s="254" customFormat="1" ht="11.25" customHeight="1" x14ac:dyDescent="0.2">
      <c r="A41" s="252"/>
      <c r="B41" s="244"/>
      <c r="C41" s="132"/>
      <c r="D41" s="133"/>
      <c r="E41" s="632"/>
      <c r="F41" s="632"/>
      <c r="G41" s="632"/>
      <c r="H41" s="632"/>
      <c r="I41" s="632"/>
      <c r="J41" s="632"/>
      <c r="K41" s="632"/>
      <c r="L41" s="632"/>
      <c r="M41" s="632"/>
      <c r="N41" s="632"/>
      <c r="O41" s="632"/>
      <c r="P41" s="632"/>
      <c r="Q41" s="632"/>
      <c r="R41" s="632"/>
      <c r="S41" s="632"/>
      <c r="T41" s="632"/>
      <c r="U41" s="132"/>
      <c r="V41" s="133"/>
      <c r="W41" s="195" t="s">
        <v>1171</v>
      </c>
      <c r="X41" s="268"/>
      <c r="Y41" s="268"/>
      <c r="Z41" s="268"/>
      <c r="AA41" s="268"/>
      <c r="AB41" s="268"/>
      <c r="AC41" s="268"/>
      <c r="AD41" s="268"/>
      <c r="AE41" s="268"/>
      <c r="AF41" s="268"/>
      <c r="AG41" s="268"/>
      <c r="AH41" s="268"/>
      <c r="AI41" s="268"/>
      <c r="AJ41" s="268"/>
      <c r="AK41" s="268"/>
      <c r="AL41" s="266"/>
      <c r="AM41" s="132"/>
      <c r="AN41" s="133"/>
    </row>
    <row r="42" spans="1:42" s="254" customFormat="1" ht="11.25" customHeight="1" x14ac:dyDescent="0.2">
      <c r="A42" s="252"/>
      <c r="B42" s="244"/>
      <c r="C42" s="132"/>
      <c r="D42" s="133"/>
      <c r="E42" s="632"/>
      <c r="F42" s="632"/>
      <c r="G42" s="632"/>
      <c r="H42" s="632"/>
      <c r="I42" s="632"/>
      <c r="J42" s="632"/>
      <c r="K42" s="632"/>
      <c r="L42" s="632"/>
      <c r="M42" s="632"/>
      <c r="N42" s="632"/>
      <c r="O42" s="632"/>
      <c r="P42" s="632"/>
      <c r="Q42" s="632"/>
      <c r="R42" s="632"/>
      <c r="S42" s="632"/>
      <c r="T42" s="632"/>
      <c r="U42" s="132"/>
      <c r="V42" s="133"/>
      <c r="W42" s="268"/>
      <c r="X42" s="268" t="s">
        <v>1172</v>
      </c>
      <c r="Y42" s="268"/>
      <c r="Z42" s="268"/>
      <c r="AA42" s="268"/>
      <c r="AB42" s="268"/>
      <c r="AC42" s="268"/>
      <c r="AD42" s="268"/>
      <c r="AE42" s="70" t="s">
        <v>8</v>
      </c>
      <c r="AF42" s="70"/>
      <c r="AG42" s="70"/>
      <c r="AH42" s="70"/>
      <c r="AI42" s="70"/>
      <c r="AJ42" s="70"/>
      <c r="AK42" s="70"/>
      <c r="AL42" s="266" t="s">
        <v>522</v>
      </c>
      <c r="AM42" s="132"/>
      <c r="AN42" s="133"/>
    </row>
    <row r="43" spans="1:42" s="254" customFormat="1" ht="11.25" customHeight="1" x14ac:dyDescent="0.2">
      <c r="A43" s="252"/>
      <c r="B43" s="244"/>
      <c r="C43" s="132"/>
      <c r="D43" s="133"/>
      <c r="E43" s="632"/>
      <c r="F43" s="632"/>
      <c r="G43" s="632"/>
      <c r="H43" s="632"/>
      <c r="I43" s="632"/>
      <c r="J43" s="632"/>
      <c r="K43" s="632"/>
      <c r="L43" s="632"/>
      <c r="M43" s="632"/>
      <c r="N43" s="632"/>
      <c r="O43" s="632"/>
      <c r="P43" s="632"/>
      <c r="Q43" s="632"/>
      <c r="R43" s="632"/>
      <c r="S43" s="632"/>
      <c r="T43" s="632"/>
      <c r="U43" s="132"/>
      <c r="V43" s="133"/>
      <c r="W43" s="268"/>
      <c r="X43" s="268" t="s">
        <v>1173</v>
      </c>
      <c r="Y43" s="268"/>
      <c r="Z43" s="268"/>
      <c r="AA43" s="268"/>
      <c r="AB43" s="268"/>
      <c r="AC43" s="268"/>
      <c r="AD43" s="268"/>
      <c r="AE43" s="150"/>
      <c r="AF43" s="70" t="s">
        <v>8</v>
      </c>
      <c r="AG43" s="70"/>
      <c r="AH43" s="70"/>
      <c r="AI43" s="70"/>
      <c r="AJ43" s="70"/>
      <c r="AK43" s="70"/>
      <c r="AL43" s="266" t="s">
        <v>523</v>
      </c>
      <c r="AM43" s="132"/>
      <c r="AN43" s="133"/>
    </row>
    <row r="44" spans="1:42" s="254" customFormat="1" ht="11.25" customHeight="1" x14ac:dyDescent="0.2">
      <c r="A44" s="252"/>
      <c r="B44" s="244"/>
      <c r="C44" s="132"/>
      <c r="D44" s="133"/>
      <c r="E44" s="632"/>
      <c r="F44" s="632"/>
      <c r="G44" s="632"/>
      <c r="H44" s="632"/>
      <c r="I44" s="632"/>
      <c r="J44" s="632"/>
      <c r="K44" s="632"/>
      <c r="L44" s="632"/>
      <c r="M44" s="632"/>
      <c r="N44" s="632"/>
      <c r="O44" s="632"/>
      <c r="P44" s="632"/>
      <c r="Q44" s="632"/>
      <c r="R44" s="632"/>
      <c r="S44" s="632"/>
      <c r="T44" s="632"/>
      <c r="U44" s="132"/>
      <c r="V44" s="133"/>
      <c r="W44" s="268"/>
      <c r="X44" s="268"/>
      <c r="Y44" s="268"/>
      <c r="Z44" s="268"/>
      <c r="AA44" s="268"/>
      <c r="AB44" s="268"/>
      <c r="AC44" s="268"/>
      <c r="AD44" s="268"/>
      <c r="AE44" s="150"/>
      <c r="AF44" s="70"/>
      <c r="AG44" s="70"/>
      <c r="AH44" s="70"/>
      <c r="AI44" s="70"/>
      <c r="AJ44" s="70"/>
      <c r="AK44" s="70"/>
      <c r="AL44" s="266"/>
      <c r="AM44" s="132"/>
      <c r="AN44" s="133"/>
    </row>
    <row r="45" spans="1:42" s="254" customFormat="1" ht="11.25" customHeight="1" x14ac:dyDescent="0.2">
      <c r="A45" s="252"/>
      <c r="B45" s="244"/>
      <c r="C45" s="132"/>
      <c r="D45" s="133"/>
      <c r="E45" s="632"/>
      <c r="F45" s="632"/>
      <c r="G45" s="632"/>
      <c r="H45" s="632"/>
      <c r="I45" s="632"/>
      <c r="J45" s="632"/>
      <c r="K45" s="632"/>
      <c r="L45" s="632"/>
      <c r="M45" s="632"/>
      <c r="N45" s="632"/>
      <c r="O45" s="632"/>
      <c r="P45" s="632"/>
      <c r="Q45" s="632"/>
      <c r="R45" s="632"/>
      <c r="S45" s="632"/>
      <c r="T45" s="632"/>
      <c r="U45" s="132"/>
      <c r="V45" s="133"/>
      <c r="W45" s="268" t="s">
        <v>1174</v>
      </c>
      <c r="X45" s="268"/>
      <c r="Y45" s="268"/>
      <c r="Z45" s="268"/>
      <c r="AA45" s="268"/>
      <c r="AB45" s="70" t="s">
        <v>8</v>
      </c>
      <c r="AC45" s="153"/>
      <c r="AD45" s="70"/>
      <c r="AE45" s="70"/>
      <c r="AF45" s="70"/>
      <c r="AG45" s="70"/>
      <c r="AH45" s="70"/>
      <c r="AI45" s="70"/>
      <c r="AJ45" s="70"/>
      <c r="AK45" s="70"/>
      <c r="AL45" s="266" t="s">
        <v>524</v>
      </c>
      <c r="AM45" s="132"/>
      <c r="AN45" s="133"/>
    </row>
    <row r="46" spans="1:42" s="254" customFormat="1" ht="11.25" customHeight="1" x14ac:dyDescent="0.2">
      <c r="A46" s="252"/>
      <c r="B46" s="244"/>
      <c r="C46" s="132"/>
      <c r="D46" s="133"/>
      <c r="E46" s="632"/>
      <c r="F46" s="632"/>
      <c r="G46" s="632"/>
      <c r="H46" s="632"/>
      <c r="I46" s="632"/>
      <c r="J46" s="632"/>
      <c r="K46" s="632"/>
      <c r="L46" s="632"/>
      <c r="M46" s="632"/>
      <c r="N46" s="632"/>
      <c r="O46" s="632"/>
      <c r="P46" s="632"/>
      <c r="Q46" s="632"/>
      <c r="R46" s="632"/>
      <c r="S46" s="632"/>
      <c r="T46" s="632"/>
      <c r="U46" s="132"/>
      <c r="V46" s="133"/>
      <c r="W46" s="268" t="s">
        <v>1175</v>
      </c>
      <c r="X46" s="268"/>
      <c r="Y46" s="268"/>
      <c r="Z46" s="268"/>
      <c r="AA46" s="268"/>
      <c r="AB46" s="268"/>
      <c r="AC46" s="70" t="s">
        <v>8</v>
      </c>
      <c r="AD46" s="70"/>
      <c r="AE46" s="153"/>
      <c r="AF46" s="70"/>
      <c r="AG46" s="70"/>
      <c r="AH46" s="70"/>
      <c r="AI46" s="70"/>
      <c r="AJ46" s="70"/>
      <c r="AK46" s="70"/>
      <c r="AL46" s="266" t="s">
        <v>525</v>
      </c>
      <c r="AM46" s="132"/>
      <c r="AN46" s="133"/>
    </row>
    <row r="47" spans="1:42" s="254" customFormat="1" ht="11.25" customHeight="1" x14ac:dyDescent="0.2">
      <c r="A47" s="252"/>
      <c r="B47" s="244"/>
      <c r="C47" s="132"/>
      <c r="D47" s="133"/>
      <c r="E47" s="632"/>
      <c r="F47" s="632"/>
      <c r="G47" s="632"/>
      <c r="H47" s="632"/>
      <c r="I47" s="632"/>
      <c r="J47" s="632"/>
      <c r="K47" s="632"/>
      <c r="L47" s="632"/>
      <c r="M47" s="632"/>
      <c r="N47" s="632"/>
      <c r="O47" s="632"/>
      <c r="P47" s="632"/>
      <c r="Q47" s="632"/>
      <c r="R47" s="632"/>
      <c r="S47" s="632"/>
      <c r="T47" s="632"/>
      <c r="U47" s="132"/>
      <c r="V47" s="133"/>
      <c r="W47" s="268" t="s">
        <v>1176</v>
      </c>
      <c r="X47" s="268"/>
      <c r="Y47" s="268"/>
      <c r="Z47" s="268"/>
      <c r="AA47" s="268"/>
      <c r="AB47" s="268"/>
      <c r="AC47" s="268"/>
      <c r="AD47" s="268"/>
      <c r="AE47" s="70" t="s">
        <v>8</v>
      </c>
      <c r="AF47" s="70"/>
      <c r="AG47" s="70"/>
      <c r="AH47" s="70"/>
      <c r="AI47" s="70"/>
      <c r="AJ47" s="70"/>
      <c r="AK47" s="70"/>
      <c r="AL47" s="266" t="s">
        <v>526</v>
      </c>
      <c r="AM47" s="132"/>
      <c r="AN47" s="133"/>
    </row>
    <row r="48" spans="1:42" s="254" customFormat="1" ht="11.25" customHeight="1" x14ac:dyDescent="0.2">
      <c r="A48" s="252"/>
      <c r="B48" s="244"/>
      <c r="C48" s="132"/>
      <c r="D48" s="133"/>
      <c r="E48" s="632"/>
      <c r="F48" s="632"/>
      <c r="G48" s="632"/>
      <c r="H48" s="632"/>
      <c r="I48" s="632"/>
      <c r="J48" s="632"/>
      <c r="K48" s="632"/>
      <c r="L48" s="632"/>
      <c r="M48" s="632"/>
      <c r="N48" s="632"/>
      <c r="O48" s="632"/>
      <c r="P48" s="632"/>
      <c r="Q48" s="632"/>
      <c r="R48" s="632"/>
      <c r="S48" s="632"/>
      <c r="T48" s="632"/>
      <c r="U48" s="132"/>
      <c r="V48" s="133"/>
      <c r="W48" s="268" t="s">
        <v>1177</v>
      </c>
      <c r="X48" s="268"/>
      <c r="Y48" s="268"/>
      <c r="Z48" s="268"/>
      <c r="AA48" s="268"/>
      <c r="AB48" s="268"/>
      <c r="AC48" s="268"/>
      <c r="AD48" s="268"/>
      <c r="AE48" s="268"/>
      <c r="AF48" s="268"/>
      <c r="AG48" s="268"/>
      <c r="AH48" s="268"/>
      <c r="AI48" s="268"/>
      <c r="AJ48" s="268"/>
      <c r="AK48" s="268"/>
      <c r="AL48" s="266"/>
      <c r="AM48" s="132"/>
      <c r="AN48" s="133"/>
    </row>
    <row r="49" spans="1:43" s="254" customFormat="1" ht="11.25" customHeight="1" x14ac:dyDescent="0.2">
      <c r="A49" s="252"/>
      <c r="B49" s="244"/>
      <c r="C49" s="132"/>
      <c r="D49" s="133"/>
      <c r="E49" s="632"/>
      <c r="F49" s="632"/>
      <c r="G49" s="632"/>
      <c r="H49" s="632"/>
      <c r="I49" s="632"/>
      <c r="J49" s="632"/>
      <c r="K49" s="632"/>
      <c r="L49" s="632"/>
      <c r="M49" s="632"/>
      <c r="N49" s="632"/>
      <c r="O49" s="632"/>
      <c r="P49" s="632"/>
      <c r="Q49" s="632"/>
      <c r="R49" s="632"/>
      <c r="S49" s="632"/>
      <c r="T49" s="632"/>
      <c r="U49" s="132"/>
      <c r="V49" s="133"/>
      <c r="W49" s="268"/>
      <c r="X49" s="268" t="s">
        <v>1178</v>
      </c>
      <c r="Y49" s="268"/>
      <c r="Z49" s="268"/>
      <c r="AA49" s="268"/>
      <c r="AB49" s="268"/>
      <c r="AC49" s="268"/>
      <c r="AD49" s="268"/>
      <c r="AE49" s="268"/>
      <c r="AF49" s="268"/>
      <c r="AG49" s="268"/>
      <c r="AH49" s="268"/>
      <c r="AI49" s="268"/>
      <c r="AJ49" s="268"/>
      <c r="AK49" s="268"/>
      <c r="AL49" s="266"/>
      <c r="AM49" s="132"/>
      <c r="AN49" s="133"/>
    </row>
    <row r="50" spans="1:43" s="254" customFormat="1" ht="11.25" customHeight="1" x14ac:dyDescent="0.2">
      <c r="A50" s="252"/>
      <c r="B50" s="244"/>
      <c r="C50" s="132"/>
      <c r="D50" s="133"/>
      <c r="E50" s="632"/>
      <c r="F50" s="632"/>
      <c r="G50" s="632"/>
      <c r="H50" s="632"/>
      <c r="I50" s="632"/>
      <c r="J50" s="632"/>
      <c r="K50" s="632"/>
      <c r="L50" s="632"/>
      <c r="M50" s="632"/>
      <c r="N50" s="632"/>
      <c r="O50" s="632"/>
      <c r="P50" s="632"/>
      <c r="Q50" s="632"/>
      <c r="R50" s="632"/>
      <c r="S50" s="632"/>
      <c r="T50" s="632"/>
      <c r="U50" s="132"/>
      <c r="V50" s="133"/>
      <c r="W50" s="268"/>
      <c r="X50" s="268" t="s">
        <v>1179</v>
      </c>
      <c r="Y50" s="268"/>
      <c r="Z50" s="268"/>
      <c r="AA50" s="268"/>
      <c r="AB50" s="268"/>
      <c r="AC50" s="268"/>
      <c r="AD50" s="268"/>
      <c r="AE50" s="150"/>
      <c r="AF50" s="70" t="s">
        <v>8</v>
      </c>
      <c r="AG50" s="70"/>
      <c r="AH50" s="70"/>
      <c r="AI50" s="70"/>
      <c r="AJ50" s="70"/>
      <c r="AK50" s="70"/>
      <c r="AL50" s="266" t="s">
        <v>1180</v>
      </c>
      <c r="AM50" s="132"/>
      <c r="AN50" s="133"/>
    </row>
    <row r="51" spans="1:43" s="254" customFormat="1" ht="11.25" customHeight="1" x14ac:dyDescent="0.2">
      <c r="A51" s="252"/>
      <c r="B51" s="249"/>
      <c r="C51" s="132"/>
      <c r="D51" s="133"/>
      <c r="E51" s="632"/>
      <c r="F51" s="632"/>
      <c r="G51" s="632"/>
      <c r="H51" s="632"/>
      <c r="I51" s="632"/>
      <c r="J51" s="632"/>
      <c r="K51" s="632"/>
      <c r="L51" s="632"/>
      <c r="M51" s="632"/>
      <c r="N51" s="632"/>
      <c r="O51" s="632"/>
      <c r="P51" s="632"/>
      <c r="Q51" s="632"/>
      <c r="R51" s="632"/>
      <c r="S51" s="632"/>
      <c r="T51" s="632"/>
      <c r="U51" s="132"/>
      <c r="V51" s="133"/>
      <c r="W51" s="268"/>
      <c r="X51" s="268"/>
      <c r="Y51" s="268"/>
      <c r="Z51" s="268"/>
      <c r="AA51" s="268"/>
      <c r="AB51" s="268"/>
      <c r="AC51" s="268"/>
      <c r="AD51" s="268"/>
      <c r="AE51" s="268"/>
      <c r="AF51" s="268"/>
      <c r="AG51" s="268"/>
      <c r="AH51" s="268"/>
      <c r="AI51" s="268"/>
      <c r="AJ51" s="268"/>
      <c r="AK51" s="268"/>
      <c r="AL51" s="266"/>
      <c r="AM51" s="132"/>
      <c r="AN51" s="133"/>
      <c r="AO51" s="252"/>
      <c r="AP51" s="252"/>
      <c r="AQ51" s="252"/>
    </row>
    <row r="52" spans="1:43" s="254" customFormat="1" ht="11.25" customHeight="1" x14ac:dyDescent="0.2">
      <c r="A52" s="252"/>
      <c r="B52" s="249"/>
      <c r="C52" s="132"/>
      <c r="D52" s="133"/>
      <c r="E52" s="632"/>
      <c r="F52" s="632"/>
      <c r="G52" s="632"/>
      <c r="H52" s="632"/>
      <c r="I52" s="632"/>
      <c r="J52" s="632"/>
      <c r="K52" s="632"/>
      <c r="L52" s="632"/>
      <c r="M52" s="632"/>
      <c r="N52" s="632"/>
      <c r="O52" s="632"/>
      <c r="P52" s="632"/>
      <c r="Q52" s="632"/>
      <c r="R52" s="632"/>
      <c r="S52" s="632"/>
      <c r="T52" s="632"/>
      <c r="U52" s="132"/>
      <c r="V52" s="133"/>
      <c r="W52" s="268" t="s">
        <v>25</v>
      </c>
      <c r="X52" s="268"/>
      <c r="Y52" s="268"/>
      <c r="Z52" s="268"/>
      <c r="AA52" s="268"/>
      <c r="AB52" s="268"/>
      <c r="AC52" s="268"/>
      <c r="AD52" s="268"/>
      <c r="AE52" s="268"/>
      <c r="AF52" s="268"/>
      <c r="AG52" s="268"/>
      <c r="AH52" s="268"/>
      <c r="AI52" s="268"/>
      <c r="AJ52" s="268"/>
      <c r="AK52" s="268"/>
      <c r="AL52" s="266" t="s">
        <v>172</v>
      </c>
      <c r="AM52" s="132"/>
      <c r="AN52" s="133"/>
      <c r="AO52" s="252"/>
      <c r="AP52" s="252"/>
      <c r="AQ52" s="252"/>
    </row>
    <row r="53" spans="1:43" s="254" customFormat="1" ht="11.25" customHeight="1" x14ac:dyDescent="0.2">
      <c r="A53" s="252"/>
      <c r="B53" s="249"/>
      <c r="C53" s="132"/>
      <c r="D53" s="133"/>
      <c r="E53" s="632"/>
      <c r="F53" s="632"/>
      <c r="G53" s="632"/>
      <c r="H53" s="632"/>
      <c r="I53" s="632"/>
      <c r="J53" s="632"/>
      <c r="K53" s="632"/>
      <c r="L53" s="632"/>
      <c r="M53" s="632"/>
      <c r="N53" s="632"/>
      <c r="O53" s="632"/>
      <c r="P53" s="632"/>
      <c r="Q53" s="632"/>
      <c r="R53" s="632"/>
      <c r="S53" s="632"/>
      <c r="T53" s="632"/>
      <c r="U53" s="132"/>
      <c r="V53" s="133"/>
      <c r="W53" s="268"/>
      <c r="X53" s="268"/>
      <c r="Y53" s="268"/>
      <c r="Z53" s="622" t="s">
        <v>125</v>
      </c>
      <c r="AA53" s="622"/>
      <c r="AB53" s="622"/>
      <c r="AC53" s="622"/>
      <c r="AD53" s="622"/>
      <c r="AE53" s="622"/>
      <c r="AF53" s="622"/>
      <c r="AG53" s="622"/>
      <c r="AH53" s="622"/>
      <c r="AI53" s="622"/>
      <c r="AJ53" s="622"/>
      <c r="AK53" s="622"/>
      <c r="AL53" s="266"/>
      <c r="AM53" s="132"/>
      <c r="AN53" s="133"/>
      <c r="AO53" s="252"/>
      <c r="AP53" s="252"/>
      <c r="AQ53" s="252"/>
    </row>
    <row r="54" spans="1:43" s="254" customFormat="1" ht="6" customHeight="1" x14ac:dyDescent="0.2">
      <c r="A54" s="147"/>
      <c r="B54" s="146"/>
      <c r="C54" s="142"/>
      <c r="D54" s="141"/>
      <c r="E54" s="147"/>
      <c r="F54" s="147"/>
      <c r="G54" s="147"/>
      <c r="H54" s="147"/>
      <c r="I54" s="147"/>
      <c r="J54" s="147"/>
      <c r="K54" s="147"/>
      <c r="L54" s="147"/>
      <c r="M54" s="147"/>
      <c r="N54" s="147"/>
      <c r="O54" s="147"/>
      <c r="P54" s="147"/>
      <c r="Q54" s="147"/>
      <c r="R54" s="147"/>
      <c r="S54" s="147"/>
      <c r="T54" s="147"/>
      <c r="U54" s="142"/>
      <c r="V54" s="141"/>
      <c r="W54" s="268"/>
      <c r="X54" s="268"/>
      <c r="Y54" s="268"/>
      <c r="AL54" s="266"/>
      <c r="AM54" s="142"/>
      <c r="AN54" s="141"/>
      <c r="AO54" s="147"/>
      <c r="AP54" s="147"/>
      <c r="AQ54" s="147"/>
    </row>
    <row r="55" spans="1:43" s="254" customFormat="1" ht="6" customHeight="1" x14ac:dyDescent="0.2">
      <c r="A55" s="30"/>
      <c r="B55" s="242"/>
      <c r="C55" s="130"/>
      <c r="D55" s="131"/>
      <c r="E55" s="30"/>
      <c r="F55" s="30"/>
      <c r="G55" s="30"/>
      <c r="H55" s="30"/>
      <c r="I55" s="30"/>
      <c r="J55" s="30"/>
      <c r="K55" s="30"/>
      <c r="L55" s="30"/>
      <c r="M55" s="30"/>
      <c r="N55" s="30"/>
      <c r="O55" s="30"/>
      <c r="P55" s="30"/>
      <c r="Q55" s="30"/>
      <c r="R55" s="30"/>
      <c r="S55" s="30"/>
      <c r="T55" s="30"/>
      <c r="U55" s="130"/>
      <c r="V55" s="131"/>
      <c r="W55" s="30"/>
      <c r="X55" s="30"/>
      <c r="Y55" s="30"/>
      <c r="Z55" s="30"/>
      <c r="AA55" s="30"/>
      <c r="AB55" s="30"/>
      <c r="AC55" s="30"/>
      <c r="AD55" s="30"/>
      <c r="AE55" s="30"/>
      <c r="AF55" s="30"/>
      <c r="AG55" s="30"/>
      <c r="AH55" s="30"/>
      <c r="AI55" s="30"/>
      <c r="AJ55" s="30"/>
      <c r="AK55" s="30"/>
      <c r="AL55" s="30"/>
      <c r="AM55" s="130"/>
      <c r="AN55" s="131"/>
      <c r="AO55" s="30"/>
      <c r="AP55" s="30"/>
      <c r="AQ55" s="30"/>
    </row>
    <row r="56" spans="1:43" s="254" customFormat="1" ht="11.25" customHeight="1" x14ac:dyDescent="0.2">
      <c r="A56" s="252"/>
      <c r="B56" s="244">
        <v>903</v>
      </c>
      <c r="C56" s="132"/>
      <c r="D56" s="133"/>
      <c r="E56" s="676" t="s">
        <v>1577</v>
      </c>
      <c r="F56" s="676"/>
      <c r="G56" s="676"/>
      <c r="H56" s="676"/>
      <c r="I56" s="676"/>
      <c r="J56" s="676"/>
      <c r="K56" s="676"/>
      <c r="L56" s="676"/>
      <c r="M56" s="676"/>
      <c r="N56" s="676"/>
      <c r="O56" s="676"/>
      <c r="P56" s="676"/>
      <c r="Q56" s="676"/>
      <c r="R56" s="676"/>
      <c r="S56" s="676"/>
      <c r="T56" s="676"/>
      <c r="U56" s="132"/>
      <c r="V56" s="133"/>
      <c r="W56" s="273" t="s">
        <v>1183</v>
      </c>
      <c r="X56" s="273"/>
      <c r="Y56" s="273"/>
      <c r="Z56" s="273"/>
      <c r="AA56" s="273"/>
      <c r="AB56" s="273"/>
      <c r="AC56" s="150"/>
      <c r="AD56" s="152" t="s">
        <v>8</v>
      </c>
      <c r="AE56" s="152"/>
      <c r="AF56" s="153"/>
      <c r="AG56" s="152"/>
      <c r="AH56" s="152"/>
      <c r="AI56" s="152"/>
      <c r="AJ56" s="152"/>
      <c r="AK56" s="152"/>
      <c r="AL56" s="250" t="s">
        <v>63</v>
      </c>
      <c r="AM56" s="132"/>
      <c r="AN56" s="133"/>
      <c r="AO56" s="252"/>
      <c r="AP56" s="761">
        <v>105</v>
      </c>
    </row>
    <row r="57" spans="1:43" s="254" customFormat="1" ht="11.25" customHeight="1" x14ac:dyDescent="0.2">
      <c r="A57" s="252"/>
      <c r="B57" s="244"/>
      <c r="C57" s="132"/>
      <c r="D57" s="133"/>
      <c r="E57" s="676"/>
      <c r="F57" s="676"/>
      <c r="G57" s="676"/>
      <c r="H57" s="676"/>
      <c r="I57" s="676"/>
      <c r="J57" s="676"/>
      <c r="K57" s="676"/>
      <c r="L57" s="676"/>
      <c r="M57" s="676"/>
      <c r="N57" s="676"/>
      <c r="O57" s="676"/>
      <c r="P57" s="676"/>
      <c r="Q57" s="676"/>
      <c r="R57" s="676"/>
      <c r="S57" s="676"/>
      <c r="T57" s="676"/>
      <c r="U57" s="132"/>
      <c r="V57" s="133"/>
      <c r="W57" s="273" t="s">
        <v>1184</v>
      </c>
      <c r="X57" s="273"/>
      <c r="Y57" s="273"/>
      <c r="Z57" s="273"/>
      <c r="AA57" s="273"/>
      <c r="AB57" s="273"/>
      <c r="AC57" s="273"/>
      <c r="AD57" s="152" t="s">
        <v>8</v>
      </c>
      <c r="AE57" s="152"/>
      <c r="AF57" s="152"/>
      <c r="AG57" s="153"/>
      <c r="AH57" s="152"/>
      <c r="AI57" s="152"/>
      <c r="AJ57" s="152"/>
      <c r="AK57" s="152"/>
      <c r="AL57" s="250" t="s">
        <v>65</v>
      </c>
      <c r="AM57" s="132"/>
      <c r="AN57" s="133"/>
      <c r="AO57" s="252"/>
      <c r="AP57" s="761"/>
    </row>
    <row r="58" spans="1:43" s="254" customFormat="1" ht="11.25" customHeight="1" x14ac:dyDescent="0.2">
      <c r="A58" s="252"/>
      <c r="B58" s="244"/>
      <c r="C58" s="132"/>
      <c r="D58" s="133"/>
      <c r="E58" s="676"/>
      <c r="F58" s="676"/>
      <c r="G58" s="676"/>
      <c r="H58" s="676"/>
      <c r="I58" s="676"/>
      <c r="J58" s="676"/>
      <c r="K58" s="676"/>
      <c r="L58" s="676"/>
      <c r="M58" s="676"/>
      <c r="N58" s="676"/>
      <c r="O58" s="676"/>
      <c r="P58" s="676"/>
      <c r="Q58" s="676"/>
      <c r="R58" s="676"/>
      <c r="S58" s="676"/>
      <c r="T58" s="676"/>
      <c r="U58" s="132"/>
      <c r="V58" s="133"/>
      <c r="W58" s="273" t="s">
        <v>1185</v>
      </c>
      <c r="X58" s="273"/>
      <c r="Y58" s="273"/>
      <c r="Z58" s="273"/>
      <c r="AA58" s="150"/>
      <c r="AB58" s="152" t="s">
        <v>8</v>
      </c>
      <c r="AC58" s="152"/>
      <c r="AD58" s="153"/>
      <c r="AE58" s="152"/>
      <c r="AF58" s="152"/>
      <c r="AG58" s="152"/>
      <c r="AH58" s="152"/>
      <c r="AI58" s="152"/>
      <c r="AJ58" s="152"/>
      <c r="AK58" s="152"/>
      <c r="AL58" s="250" t="s">
        <v>71</v>
      </c>
      <c r="AM58" s="132"/>
      <c r="AN58" s="133"/>
      <c r="AO58" s="252"/>
      <c r="AP58" s="252"/>
    </row>
    <row r="59" spans="1:43" s="254" customFormat="1" ht="6" customHeight="1" x14ac:dyDescent="0.2">
      <c r="A59" s="147"/>
      <c r="B59" s="146"/>
      <c r="C59" s="142"/>
      <c r="D59" s="141"/>
      <c r="E59" s="147"/>
      <c r="F59" s="147"/>
      <c r="G59" s="147"/>
      <c r="H59" s="147"/>
      <c r="I59" s="147"/>
      <c r="J59" s="147"/>
      <c r="K59" s="147"/>
      <c r="L59" s="147"/>
      <c r="M59" s="147"/>
      <c r="N59" s="147"/>
      <c r="O59" s="147"/>
      <c r="P59" s="147"/>
      <c r="Q59" s="147"/>
      <c r="R59" s="147"/>
      <c r="S59" s="147"/>
      <c r="T59" s="147"/>
      <c r="U59" s="142"/>
      <c r="V59" s="141"/>
      <c r="W59" s="147"/>
      <c r="X59" s="147"/>
      <c r="Y59" s="147"/>
      <c r="Z59" s="147"/>
      <c r="AA59" s="147"/>
      <c r="AB59" s="147"/>
      <c r="AC59" s="147"/>
      <c r="AD59" s="147"/>
      <c r="AE59" s="147"/>
      <c r="AF59" s="147"/>
      <c r="AG59" s="147"/>
      <c r="AH59" s="147"/>
      <c r="AI59" s="147"/>
      <c r="AJ59" s="147"/>
      <c r="AK59" s="147"/>
      <c r="AL59" s="147"/>
      <c r="AM59" s="142"/>
      <c r="AN59" s="141"/>
      <c r="AO59" s="147"/>
      <c r="AP59" s="147"/>
      <c r="AQ59" s="147"/>
    </row>
    <row r="60" spans="1:43" s="254" customFormat="1" ht="6" customHeight="1" x14ac:dyDescent="0.2">
      <c r="A60" s="30"/>
      <c r="B60" s="242"/>
      <c r="C60" s="130"/>
      <c r="D60" s="131"/>
      <c r="E60" s="30"/>
      <c r="F60" s="30"/>
      <c r="G60" s="30"/>
      <c r="H60" s="30"/>
      <c r="I60" s="30"/>
      <c r="J60" s="30"/>
      <c r="K60" s="30"/>
      <c r="L60" s="30"/>
      <c r="M60" s="30"/>
      <c r="N60" s="30"/>
      <c r="O60" s="30"/>
      <c r="P60" s="30"/>
      <c r="Q60" s="30"/>
      <c r="R60" s="30"/>
      <c r="S60" s="30"/>
      <c r="T60" s="30"/>
      <c r="U60" s="130"/>
      <c r="V60" s="131"/>
      <c r="W60" s="30"/>
      <c r="X60" s="30"/>
      <c r="Y60" s="30"/>
      <c r="Z60" s="30"/>
      <c r="AA60" s="30"/>
      <c r="AB60" s="30"/>
      <c r="AC60" s="30"/>
      <c r="AD60" s="30"/>
      <c r="AE60" s="30"/>
      <c r="AF60" s="30"/>
      <c r="AG60" s="30"/>
      <c r="AH60" s="30"/>
      <c r="AI60" s="30"/>
      <c r="AJ60" s="30"/>
      <c r="AK60" s="30"/>
      <c r="AL60" s="30"/>
      <c r="AM60" s="130"/>
      <c r="AN60" s="131"/>
      <c r="AO60" s="30"/>
      <c r="AP60" s="30"/>
      <c r="AQ60" s="30"/>
    </row>
    <row r="61" spans="1:43" s="254" customFormat="1" ht="11.25" customHeight="1" x14ac:dyDescent="0.2">
      <c r="A61" s="252"/>
      <c r="B61" s="244">
        <v>904</v>
      </c>
      <c r="C61" s="132"/>
      <c r="D61" s="133"/>
      <c r="E61" s="676" t="s">
        <v>1578</v>
      </c>
      <c r="F61" s="676"/>
      <c r="G61" s="676"/>
      <c r="H61" s="676"/>
      <c r="I61" s="676"/>
      <c r="J61" s="676"/>
      <c r="K61" s="676"/>
      <c r="L61" s="676"/>
      <c r="M61" s="676"/>
      <c r="N61" s="676"/>
      <c r="O61" s="676"/>
      <c r="P61" s="676"/>
      <c r="Q61" s="676"/>
      <c r="R61" s="676"/>
      <c r="S61" s="676"/>
      <c r="T61" s="676"/>
      <c r="U61" s="132"/>
      <c r="V61" s="133"/>
      <c r="W61" s="273"/>
      <c r="X61" s="273"/>
      <c r="Y61" s="273"/>
      <c r="Z61" s="273"/>
      <c r="AA61" s="273"/>
      <c r="AB61" s="273"/>
      <c r="AC61" s="273"/>
      <c r="AD61" s="273"/>
      <c r="AE61" s="273"/>
      <c r="AF61" s="273"/>
      <c r="AG61" s="39"/>
      <c r="AH61" s="69"/>
      <c r="AI61" s="39"/>
      <c r="AJ61" s="69"/>
      <c r="AK61" s="39"/>
      <c r="AL61" s="33"/>
      <c r="AM61" s="132"/>
      <c r="AN61" s="133"/>
    </row>
    <row r="62" spans="1:43" s="254" customFormat="1" ht="11.25" customHeight="1" x14ac:dyDescent="0.2">
      <c r="A62" s="252"/>
      <c r="B62" s="244"/>
      <c r="C62" s="132"/>
      <c r="D62" s="133"/>
      <c r="E62" s="676"/>
      <c r="F62" s="676"/>
      <c r="G62" s="676"/>
      <c r="H62" s="676"/>
      <c r="I62" s="676"/>
      <c r="J62" s="676"/>
      <c r="K62" s="676"/>
      <c r="L62" s="676"/>
      <c r="M62" s="676"/>
      <c r="N62" s="676"/>
      <c r="O62" s="676"/>
      <c r="P62" s="676"/>
      <c r="Q62" s="676"/>
      <c r="R62" s="676"/>
      <c r="S62" s="676"/>
      <c r="T62" s="676"/>
      <c r="U62" s="132"/>
      <c r="V62" s="133"/>
      <c r="W62" s="273" t="s">
        <v>53</v>
      </c>
      <c r="X62" s="273"/>
      <c r="Y62" s="273"/>
      <c r="Z62" s="152" t="s">
        <v>8</v>
      </c>
      <c r="AA62" s="152"/>
      <c r="AB62" s="153"/>
      <c r="AC62" s="152"/>
      <c r="AD62" s="152"/>
      <c r="AE62" s="152"/>
      <c r="AF62" s="152"/>
      <c r="AG62" s="38"/>
      <c r="AH62" s="71"/>
      <c r="AI62" s="38"/>
      <c r="AJ62" s="71"/>
      <c r="AK62" s="38"/>
      <c r="AL62" s="34"/>
      <c r="AM62" s="132"/>
      <c r="AN62" s="133"/>
    </row>
    <row r="63" spans="1:43" s="254" customFormat="1" ht="11.25" customHeight="1" x14ac:dyDescent="0.2">
      <c r="A63" s="252"/>
      <c r="B63" s="244"/>
      <c r="C63" s="132"/>
      <c r="D63" s="133"/>
      <c r="E63" s="676"/>
      <c r="F63" s="676"/>
      <c r="G63" s="676"/>
      <c r="H63" s="676"/>
      <c r="I63" s="676"/>
      <c r="J63" s="676"/>
      <c r="K63" s="676"/>
      <c r="L63" s="676"/>
      <c r="M63" s="676"/>
      <c r="N63" s="676"/>
      <c r="O63" s="676"/>
      <c r="P63" s="676"/>
      <c r="Q63" s="676"/>
      <c r="R63" s="676"/>
      <c r="S63" s="676"/>
      <c r="T63" s="676"/>
      <c r="U63" s="132"/>
      <c r="V63" s="133"/>
      <c r="W63" s="273"/>
      <c r="X63" s="273"/>
      <c r="Y63" s="273"/>
      <c r="Z63" s="273"/>
      <c r="AA63" s="273"/>
      <c r="AB63" s="273"/>
      <c r="AC63" s="273"/>
      <c r="AD63" s="273"/>
      <c r="AE63" s="273"/>
      <c r="AF63" s="273"/>
      <c r="AG63" s="273"/>
      <c r="AH63" s="273"/>
      <c r="AI63" s="273"/>
      <c r="AJ63" s="273"/>
      <c r="AK63" s="273"/>
      <c r="AL63" s="250"/>
      <c r="AM63" s="132"/>
      <c r="AN63" s="133"/>
    </row>
    <row r="64" spans="1:43" s="254" customFormat="1" ht="11.25" customHeight="1" x14ac:dyDescent="0.2">
      <c r="A64" s="252"/>
      <c r="B64" s="244"/>
      <c r="C64" s="132"/>
      <c r="D64" s="133"/>
      <c r="E64" s="676"/>
      <c r="F64" s="676"/>
      <c r="G64" s="676"/>
      <c r="H64" s="676"/>
      <c r="I64" s="676"/>
      <c r="J64" s="676"/>
      <c r="K64" s="676"/>
      <c r="L64" s="676"/>
      <c r="M64" s="676"/>
      <c r="N64" s="676"/>
      <c r="O64" s="676"/>
      <c r="P64" s="676"/>
      <c r="Q64" s="676"/>
      <c r="R64" s="676"/>
      <c r="S64" s="676"/>
      <c r="T64" s="676"/>
      <c r="U64" s="132"/>
      <c r="V64" s="133"/>
      <c r="W64" s="273" t="s">
        <v>107</v>
      </c>
      <c r="X64" s="273"/>
      <c r="Y64" s="273"/>
      <c r="Z64" s="273"/>
      <c r="AA64" s="273"/>
      <c r="AB64" s="152" t="s">
        <v>8</v>
      </c>
      <c r="AC64" s="152"/>
      <c r="AD64" s="153"/>
      <c r="AE64" s="152"/>
      <c r="AF64" s="152"/>
      <c r="AG64" s="152"/>
      <c r="AH64" s="152"/>
      <c r="AI64" s="152"/>
      <c r="AJ64" s="152"/>
      <c r="AK64" s="152"/>
      <c r="AL64" s="250" t="s">
        <v>108</v>
      </c>
      <c r="AM64" s="132"/>
      <c r="AN64" s="133"/>
      <c r="AP64" s="252"/>
    </row>
    <row r="65" spans="1:43" s="254" customFormat="1" ht="6" customHeight="1" thickBot="1" x14ac:dyDescent="0.25">
      <c r="A65" s="172"/>
      <c r="B65" s="275"/>
      <c r="C65" s="170"/>
      <c r="D65" s="171"/>
      <c r="E65" s="172"/>
      <c r="F65" s="172"/>
      <c r="G65" s="172"/>
      <c r="H65" s="172"/>
      <c r="I65" s="172"/>
      <c r="J65" s="172"/>
      <c r="K65" s="172"/>
      <c r="L65" s="172"/>
      <c r="M65" s="172"/>
      <c r="N65" s="172"/>
      <c r="O65" s="172"/>
      <c r="P65" s="172"/>
      <c r="Q65" s="172"/>
      <c r="R65" s="172"/>
      <c r="S65" s="172"/>
      <c r="T65" s="172"/>
      <c r="U65" s="170"/>
      <c r="V65" s="171"/>
      <c r="W65" s="172"/>
      <c r="X65" s="172"/>
      <c r="Y65" s="172"/>
      <c r="Z65" s="172"/>
      <c r="AA65" s="172"/>
      <c r="AB65" s="172"/>
      <c r="AC65" s="172"/>
      <c r="AD65" s="172"/>
      <c r="AE65" s="172"/>
      <c r="AF65" s="172"/>
      <c r="AG65" s="172"/>
      <c r="AH65" s="172"/>
      <c r="AI65" s="172"/>
      <c r="AJ65" s="172"/>
      <c r="AK65" s="172"/>
      <c r="AL65" s="172"/>
      <c r="AM65" s="170"/>
      <c r="AN65" s="171"/>
      <c r="AO65" s="172"/>
      <c r="AP65" s="172"/>
      <c r="AQ65" s="172"/>
    </row>
    <row r="66" spans="1:43" s="252" customFormat="1" ht="6" customHeight="1" x14ac:dyDescent="0.2">
      <c r="A66" s="160"/>
      <c r="B66" s="161"/>
      <c r="C66" s="162"/>
      <c r="D66" s="163"/>
      <c r="E66" s="164"/>
      <c r="F66" s="164"/>
      <c r="G66" s="164"/>
      <c r="H66" s="164"/>
      <c r="I66" s="164"/>
      <c r="J66" s="164"/>
      <c r="K66" s="164"/>
      <c r="L66" s="164"/>
      <c r="M66" s="164"/>
      <c r="N66" s="164"/>
      <c r="O66" s="164"/>
      <c r="P66" s="164"/>
      <c r="Q66" s="164"/>
      <c r="R66" s="164"/>
      <c r="S66" s="164"/>
      <c r="T66" s="164"/>
      <c r="U66" s="164"/>
      <c r="V66" s="164"/>
      <c r="W66" s="164"/>
      <c r="X66" s="164"/>
      <c r="Y66" s="164"/>
      <c r="Z66" s="164"/>
      <c r="AA66" s="164"/>
      <c r="AB66" s="164"/>
      <c r="AC66" s="164"/>
      <c r="AD66" s="164"/>
      <c r="AE66" s="164"/>
      <c r="AF66" s="164"/>
      <c r="AG66" s="164"/>
      <c r="AH66" s="164"/>
      <c r="AI66" s="164"/>
      <c r="AJ66" s="164"/>
      <c r="AK66" s="164"/>
      <c r="AL66" s="164"/>
      <c r="AM66" s="162"/>
      <c r="AN66" s="163"/>
      <c r="AO66" s="164"/>
      <c r="AP66" s="164"/>
      <c r="AQ66" s="166"/>
    </row>
    <row r="67" spans="1:43" s="254" customFormat="1" ht="11.25" customHeight="1" x14ac:dyDescent="0.2">
      <c r="A67" s="167"/>
      <c r="B67" s="249">
        <v>905</v>
      </c>
      <c r="C67" s="132"/>
      <c r="D67" s="133"/>
      <c r="E67" s="631" t="s">
        <v>1186</v>
      </c>
      <c r="F67" s="631"/>
      <c r="G67" s="631"/>
      <c r="H67" s="631"/>
      <c r="I67" s="631"/>
      <c r="J67" s="631"/>
      <c r="K67" s="631"/>
      <c r="L67" s="631"/>
      <c r="M67" s="631"/>
      <c r="N67" s="631"/>
      <c r="O67" s="631"/>
      <c r="P67" s="631"/>
      <c r="Q67" s="631"/>
      <c r="R67" s="631"/>
      <c r="S67" s="631"/>
      <c r="T67" s="631"/>
      <c r="U67" s="270"/>
      <c r="V67" s="270"/>
      <c r="W67" s="270"/>
      <c r="X67" s="270"/>
      <c r="Y67" s="270"/>
      <c r="Z67" s="270"/>
      <c r="AA67" s="270"/>
      <c r="AB67" s="270"/>
      <c r="AC67" s="270"/>
      <c r="AD67" s="270"/>
      <c r="AE67" s="270"/>
      <c r="AF67" s="270"/>
      <c r="AG67" s="270"/>
      <c r="AH67" s="270"/>
      <c r="AI67" s="270"/>
      <c r="AJ67" s="270"/>
      <c r="AK67" s="270"/>
      <c r="AL67" s="270"/>
      <c r="AM67" s="132"/>
      <c r="AN67" s="133"/>
      <c r="AO67" s="252"/>
      <c r="AP67" s="252"/>
      <c r="AQ67" s="168"/>
    </row>
    <row r="68" spans="1:43" s="254" customFormat="1" ht="6" customHeight="1" x14ac:dyDescent="0.2">
      <c r="A68" s="167"/>
      <c r="B68" s="249"/>
      <c r="C68" s="132"/>
      <c r="D68" s="133"/>
      <c r="E68" s="252"/>
      <c r="F68" s="252"/>
      <c r="G68" s="252"/>
      <c r="H68" s="252"/>
      <c r="I68" s="252"/>
      <c r="J68" s="252"/>
      <c r="K68" s="252"/>
      <c r="L68" s="252"/>
      <c r="M68" s="252"/>
      <c r="N68" s="252"/>
      <c r="O68" s="252"/>
      <c r="P68" s="252"/>
      <c r="Q68" s="252"/>
      <c r="R68" s="252"/>
      <c r="S68" s="252"/>
      <c r="T68" s="252"/>
      <c r="U68" s="252"/>
      <c r="V68" s="252"/>
      <c r="W68" s="252"/>
      <c r="X68" s="252"/>
      <c r="Y68" s="252"/>
      <c r="Z68" s="252"/>
      <c r="AA68" s="252"/>
      <c r="AB68" s="252"/>
      <c r="AC68" s="252"/>
      <c r="AD68" s="252"/>
      <c r="AE68" s="252"/>
      <c r="AF68" s="252"/>
      <c r="AG68" s="252"/>
      <c r="AH68" s="252"/>
      <c r="AI68" s="252"/>
      <c r="AJ68" s="252"/>
      <c r="AK68" s="252"/>
      <c r="AL68" s="252"/>
      <c r="AM68" s="132"/>
      <c r="AN68" s="133"/>
      <c r="AO68" s="252"/>
      <c r="AP68" s="252"/>
      <c r="AQ68" s="168"/>
    </row>
    <row r="69" spans="1:43" s="254" customFormat="1" ht="11.25" customHeight="1" x14ac:dyDescent="0.2">
      <c r="A69" s="167"/>
      <c r="B69" s="249"/>
      <c r="C69" s="132"/>
      <c r="D69" s="133"/>
      <c r="E69" s="252"/>
      <c r="F69" s="252"/>
      <c r="G69" s="252"/>
      <c r="H69" s="252"/>
      <c r="I69" s="252"/>
      <c r="J69" s="252"/>
      <c r="K69" s="252"/>
      <c r="L69" s="252"/>
      <c r="M69" s="252"/>
      <c r="N69" s="135" t="s">
        <v>62</v>
      </c>
      <c r="O69" s="252"/>
      <c r="P69" s="252"/>
      <c r="Q69" s="252"/>
      <c r="R69" s="252"/>
      <c r="T69" s="252"/>
      <c r="U69" s="252"/>
      <c r="V69" s="252"/>
      <c r="W69" s="252"/>
      <c r="X69" s="252"/>
      <c r="Y69" s="252"/>
      <c r="Z69" s="135" t="s">
        <v>64</v>
      </c>
      <c r="AB69" s="252"/>
      <c r="AC69" s="252"/>
      <c r="AD69" s="252"/>
      <c r="AE69" s="252"/>
      <c r="AF69" s="252"/>
      <c r="AG69" s="252"/>
      <c r="AH69" s="252"/>
      <c r="AI69" s="252"/>
      <c r="AJ69" s="252"/>
      <c r="AK69" s="252"/>
      <c r="AL69" s="252"/>
      <c r="AM69" s="132"/>
      <c r="AN69" s="133"/>
      <c r="AO69" s="252"/>
      <c r="AP69" s="761">
        <v>107</v>
      </c>
      <c r="AQ69" s="168"/>
    </row>
    <row r="70" spans="1:43" s="254" customFormat="1" ht="11.25" customHeight="1" x14ac:dyDescent="0.2">
      <c r="A70" s="167"/>
      <c r="B70" s="249"/>
      <c r="C70" s="132"/>
      <c r="D70" s="133"/>
      <c r="E70" s="252"/>
      <c r="F70" s="252"/>
      <c r="G70" s="252"/>
      <c r="H70" s="252"/>
      <c r="I70" s="252"/>
      <c r="J70" s="252"/>
      <c r="K70" s="252"/>
      <c r="L70" s="252"/>
      <c r="M70" s="252"/>
      <c r="N70" s="252"/>
      <c r="O70" s="252"/>
      <c r="P70" s="252"/>
      <c r="Q70" s="252"/>
      <c r="R70" s="252"/>
      <c r="S70" s="252"/>
      <c r="T70" s="252"/>
      <c r="U70" s="252"/>
      <c r="V70" s="252"/>
      <c r="W70" s="252"/>
      <c r="X70" s="252"/>
      <c r="Y70" s="252"/>
      <c r="Z70" s="252"/>
      <c r="AA70" s="252"/>
      <c r="AB70" s="252"/>
      <c r="AC70" s="252"/>
      <c r="AD70" s="252"/>
      <c r="AE70" s="252"/>
      <c r="AF70" s="252"/>
      <c r="AG70" s="252"/>
      <c r="AH70" s="252"/>
      <c r="AI70" s="252"/>
      <c r="AJ70" s="252"/>
      <c r="AK70" s="252"/>
      <c r="AL70" s="252"/>
      <c r="AM70" s="132"/>
      <c r="AN70" s="133"/>
      <c r="AO70" s="252"/>
      <c r="AP70" s="761"/>
      <c r="AQ70" s="168"/>
    </row>
    <row r="71" spans="1:43" s="254" customFormat="1" ht="6" customHeight="1" thickBot="1" x14ac:dyDescent="0.25">
      <c r="A71" s="169"/>
      <c r="B71" s="275"/>
      <c r="C71" s="170"/>
      <c r="D71" s="171"/>
      <c r="E71" s="172"/>
      <c r="F71" s="172"/>
      <c r="G71" s="172"/>
      <c r="H71" s="172"/>
      <c r="I71" s="172"/>
      <c r="J71" s="172"/>
      <c r="K71" s="172"/>
      <c r="L71" s="172"/>
      <c r="M71" s="172"/>
      <c r="N71" s="172"/>
      <c r="O71" s="172"/>
      <c r="P71" s="172"/>
      <c r="Q71" s="172"/>
      <c r="R71" s="172"/>
      <c r="S71" s="172"/>
      <c r="T71" s="172"/>
      <c r="U71" s="172"/>
      <c r="V71" s="172"/>
      <c r="W71" s="172"/>
      <c r="X71" s="172"/>
      <c r="Y71" s="172"/>
      <c r="Z71" s="172"/>
      <c r="AA71" s="172"/>
      <c r="AB71" s="172"/>
      <c r="AC71" s="172"/>
      <c r="AD71" s="172"/>
      <c r="AE71" s="172"/>
      <c r="AF71" s="172"/>
      <c r="AG71" s="172"/>
      <c r="AH71" s="172"/>
      <c r="AI71" s="172"/>
      <c r="AJ71" s="172"/>
      <c r="AK71" s="172"/>
      <c r="AL71" s="172"/>
      <c r="AM71" s="170"/>
      <c r="AN71" s="171"/>
      <c r="AO71" s="172"/>
      <c r="AP71" s="172"/>
      <c r="AQ71" s="174"/>
    </row>
    <row r="72" spans="1:43" s="252" customFormat="1" ht="6" customHeight="1" x14ac:dyDescent="0.2">
      <c r="A72" s="164"/>
      <c r="B72" s="161"/>
      <c r="C72" s="162"/>
      <c r="D72" s="163"/>
      <c r="E72" s="164"/>
      <c r="F72" s="164"/>
      <c r="G72" s="164"/>
      <c r="H72" s="164"/>
      <c r="I72" s="164"/>
      <c r="J72" s="164"/>
      <c r="K72" s="164"/>
      <c r="L72" s="164"/>
      <c r="M72" s="164"/>
      <c r="N72" s="164"/>
      <c r="O72" s="164"/>
      <c r="P72" s="164"/>
      <c r="Q72" s="164"/>
      <c r="R72" s="164"/>
      <c r="S72" s="164"/>
      <c r="T72" s="164"/>
      <c r="U72" s="162"/>
      <c r="V72" s="163"/>
      <c r="W72" s="164"/>
      <c r="X72" s="164"/>
      <c r="Y72" s="164"/>
      <c r="Z72" s="164"/>
      <c r="AA72" s="164"/>
      <c r="AB72" s="164"/>
      <c r="AC72" s="164"/>
      <c r="AD72" s="164"/>
      <c r="AE72" s="164"/>
      <c r="AF72" s="164"/>
      <c r="AG72" s="164"/>
      <c r="AH72" s="164"/>
      <c r="AI72" s="164"/>
      <c r="AJ72" s="164"/>
      <c r="AK72" s="164"/>
      <c r="AL72" s="164"/>
      <c r="AM72" s="162"/>
      <c r="AN72" s="163"/>
      <c r="AO72" s="164"/>
      <c r="AP72" s="164"/>
      <c r="AQ72" s="164"/>
    </row>
    <row r="73" spans="1:43" s="254" customFormat="1" ht="11.25" customHeight="1" x14ac:dyDescent="0.2">
      <c r="A73" s="252"/>
      <c r="B73" s="249">
        <v>906</v>
      </c>
      <c r="C73" s="132"/>
      <c r="D73" s="133"/>
      <c r="E73" s="681" t="s">
        <v>1579</v>
      </c>
      <c r="F73" s="681"/>
      <c r="G73" s="681"/>
      <c r="H73" s="681"/>
      <c r="I73" s="681"/>
      <c r="J73" s="681"/>
      <c r="K73" s="681"/>
      <c r="L73" s="681"/>
      <c r="M73" s="681"/>
      <c r="N73" s="681"/>
      <c r="O73" s="681"/>
      <c r="P73" s="681"/>
      <c r="Q73" s="681"/>
      <c r="R73" s="681"/>
      <c r="S73" s="681"/>
      <c r="T73" s="681"/>
      <c r="U73" s="132"/>
      <c r="V73" s="133"/>
      <c r="W73" s="268" t="s">
        <v>62</v>
      </c>
      <c r="X73" s="268"/>
      <c r="Y73" s="152" t="s">
        <v>8</v>
      </c>
      <c r="Z73" s="152"/>
      <c r="AA73" s="70"/>
      <c r="AB73" s="70"/>
      <c r="AC73" s="70"/>
      <c r="AD73" s="70"/>
      <c r="AE73" s="70"/>
      <c r="AF73" s="70"/>
      <c r="AG73" s="70"/>
      <c r="AH73" s="70"/>
      <c r="AI73" s="70"/>
      <c r="AJ73" s="70"/>
      <c r="AK73" s="70"/>
      <c r="AL73" s="184" t="s">
        <v>63</v>
      </c>
      <c r="AM73" s="132"/>
      <c r="AN73" s="133"/>
      <c r="AO73" s="252"/>
      <c r="AP73" s="252"/>
      <c r="AQ73" s="252"/>
    </row>
    <row r="74" spans="1:43" s="254" customFormat="1" ht="11.25" customHeight="1" x14ac:dyDescent="0.2">
      <c r="A74" s="252"/>
      <c r="B74" s="249"/>
      <c r="C74" s="132"/>
      <c r="D74" s="133"/>
      <c r="E74" s="681"/>
      <c r="F74" s="681"/>
      <c r="G74" s="681"/>
      <c r="H74" s="681"/>
      <c r="I74" s="681"/>
      <c r="J74" s="681"/>
      <c r="K74" s="681"/>
      <c r="L74" s="681"/>
      <c r="M74" s="681"/>
      <c r="N74" s="681"/>
      <c r="O74" s="681"/>
      <c r="P74" s="681"/>
      <c r="Q74" s="681"/>
      <c r="R74" s="681"/>
      <c r="S74" s="681"/>
      <c r="T74" s="681"/>
      <c r="U74" s="132"/>
      <c r="V74" s="133"/>
      <c r="W74" s="268" t="s">
        <v>64</v>
      </c>
      <c r="X74" s="268"/>
      <c r="Y74" s="152" t="s">
        <v>8</v>
      </c>
      <c r="Z74" s="70"/>
      <c r="AA74" s="70"/>
      <c r="AB74" s="70"/>
      <c r="AC74" s="70"/>
      <c r="AD74" s="70"/>
      <c r="AE74" s="70"/>
      <c r="AF74" s="70"/>
      <c r="AG74" s="70"/>
      <c r="AH74" s="70"/>
      <c r="AI74" s="70"/>
      <c r="AJ74" s="70"/>
      <c r="AK74" s="70"/>
      <c r="AL74" s="184" t="s">
        <v>65</v>
      </c>
      <c r="AM74" s="132"/>
      <c r="AN74" s="133"/>
      <c r="AO74" s="252"/>
      <c r="AP74" s="252"/>
      <c r="AQ74" s="252"/>
    </row>
    <row r="75" spans="1:43" s="254" customFormat="1" ht="11.25" customHeight="1" x14ac:dyDescent="0.2">
      <c r="A75" s="252"/>
      <c r="B75" s="249"/>
      <c r="C75" s="132"/>
      <c r="D75" s="133"/>
      <c r="E75" s="681"/>
      <c r="F75" s="681"/>
      <c r="G75" s="681"/>
      <c r="H75" s="681"/>
      <c r="I75" s="681"/>
      <c r="J75" s="681"/>
      <c r="K75" s="681"/>
      <c r="L75" s="681"/>
      <c r="M75" s="681"/>
      <c r="N75" s="681"/>
      <c r="O75" s="681"/>
      <c r="P75" s="681"/>
      <c r="Q75" s="681"/>
      <c r="R75" s="681"/>
      <c r="S75" s="681"/>
      <c r="T75" s="681"/>
      <c r="U75" s="132"/>
      <c r="V75" s="133"/>
      <c r="W75" s="268" t="s">
        <v>107</v>
      </c>
      <c r="X75" s="268"/>
      <c r="Y75" s="268"/>
      <c r="Z75" s="268"/>
      <c r="AA75" s="268"/>
      <c r="AB75" s="152" t="s">
        <v>8</v>
      </c>
      <c r="AC75" s="70"/>
      <c r="AD75" s="153"/>
      <c r="AE75" s="70"/>
      <c r="AF75" s="70"/>
      <c r="AG75" s="70"/>
      <c r="AH75" s="70"/>
      <c r="AI75" s="70"/>
      <c r="AJ75" s="70"/>
      <c r="AK75" s="70"/>
      <c r="AL75" s="184" t="s">
        <v>207</v>
      </c>
      <c r="AM75" s="132"/>
      <c r="AN75" s="133"/>
      <c r="AO75" s="252"/>
      <c r="AP75" s="252"/>
      <c r="AQ75" s="252"/>
    </row>
    <row r="76" spans="1:43" s="254" customFormat="1" ht="6" customHeight="1" x14ac:dyDescent="0.2">
      <c r="A76" s="147"/>
      <c r="B76" s="146"/>
      <c r="C76" s="142"/>
      <c r="D76" s="141"/>
      <c r="E76" s="147"/>
      <c r="F76" s="147"/>
      <c r="G76" s="147"/>
      <c r="H76" s="147"/>
      <c r="I76" s="147"/>
      <c r="J76" s="147"/>
      <c r="K76" s="147"/>
      <c r="L76" s="147"/>
      <c r="M76" s="147"/>
      <c r="N76" s="147"/>
      <c r="O76" s="147"/>
      <c r="P76" s="147"/>
      <c r="Q76" s="147"/>
      <c r="R76" s="147"/>
      <c r="S76" s="147"/>
      <c r="T76" s="147"/>
      <c r="U76" s="142"/>
      <c r="V76" s="141"/>
      <c r="W76" s="147"/>
      <c r="X76" s="147"/>
      <c r="Y76" s="147"/>
      <c r="Z76" s="147"/>
      <c r="AA76" s="147"/>
      <c r="AB76" s="147"/>
      <c r="AC76" s="147"/>
      <c r="AD76" s="147"/>
      <c r="AE76" s="147"/>
      <c r="AF76" s="147"/>
      <c r="AG76" s="147"/>
      <c r="AH76" s="147"/>
      <c r="AI76" s="147"/>
      <c r="AJ76" s="147"/>
      <c r="AK76" s="147"/>
      <c r="AL76" s="147"/>
      <c r="AM76" s="142"/>
      <c r="AN76" s="141"/>
      <c r="AO76" s="147"/>
      <c r="AP76" s="147"/>
      <c r="AQ76" s="147"/>
    </row>
    <row r="77" spans="1:43" s="252" customFormat="1" ht="6" customHeight="1" x14ac:dyDescent="0.2">
      <c r="A77" s="30"/>
      <c r="B77" s="242"/>
      <c r="C77" s="130"/>
      <c r="D77" s="131"/>
      <c r="E77" s="30"/>
      <c r="F77" s="30"/>
      <c r="G77" s="30"/>
      <c r="H77" s="30"/>
      <c r="I77" s="30"/>
      <c r="J77" s="30"/>
      <c r="K77" s="30"/>
      <c r="L77" s="30"/>
      <c r="M77" s="30"/>
      <c r="N77" s="30"/>
      <c r="O77" s="30"/>
      <c r="P77" s="30"/>
      <c r="Q77" s="30"/>
      <c r="R77" s="30"/>
      <c r="S77" s="30"/>
      <c r="T77" s="30"/>
      <c r="U77" s="130"/>
      <c r="V77" s="131"/>
      <c r="W77" s="30"/>
      <c r="X77" s="30"/>
      <c r="Y77" s="30"/>
      <c r="Z77" s="30"/>
      <c r="AA77" s="30"/>
      <c r="AB77" s="30"/>
      <c r="AC77" s="30"/>
      <c r="AD77" s="30"/>
      <c r="AE77" s="30"/>
      <c r="AF77" s="30"/>
      <c r="AG77" s="30"/>
      <c r="AH77" s="30"/>
      <c r="AI77" s="30"/>
      <c r="AJ77" s="30"/>
      <c r="AK77" s="30"/>
      <c r="AL77" s="30"/>
      <c r="AM77" s="130"/>
      <c r="AN77" s="131"/>
      <c r="AO77" s="30"/>
      <c r="AP77" s="30"/>
      <c r="AQ77" s="30"/>
    </row>
    <row r="78" spans="1:43" s="254" customFormat="1" ht="11.25" customHeight="1" x14ac:dyDescent="0.2">
      <c r="A78" s="252"/>
      <c r="B78" s="249">
        <v>907</v>
      </c>
      <c r="C78" s="132"/>
      <c r="D78" s="133"/>
      <c r="E78" s="681" t="s">
        <v>1580</v>
      </c>
      <c r="F78" s="681"/>
      <c r="G78" s="681"/>
      <c r="H78" s="681"/>
      <c r="I78" s="681"/>
      <c r="J78" s="681"/>
      <c r="K78" s="681"/>
      <c r="L78" s="681"/>
      <c r="M78" s="681"/>
      <c r="N78" s="681"/>
      <c r="O78" s="681"/>
      <c r="P78" s="681"/>
      <c r="Q78" s="681"/>
      <c r="R78" s="681"/>
      <c r="S78" s="681"/>
      <c r="T78" s="681"/>
      <c r="U78" s="132"/>
      <c r="V78" s="133"/>
      <c r="W78" s="268" t="s">
        <v>62</v>
      </c>
      <c r="X78" s="268"/>
      <c r="Y78" s="152" t="s">
        <v>8</v>
      </c>
      <c r="Z78" s="152"/>
      <c r="AA78" s="70"/>
      <c r="AB78" s="70"/>
      <c r="AC78" s="70"/>
      <c r="AD78" s="70"/>
      <c r="AE78" s="70"/>
      <c r="AF78" s="70"/>
      <c r="AG78" s="70"/>
      <c r="AH78" s="70"/>
      <c r="AI78" s="70"/>
      <c r="AJ78" s="70"/>
      <c r="AK78" s="70"/>
      <c r="AL78" s="184" t="s">
        <v>63</v>
      </c>
      <c r="AM78" s="132"/>
      <c r="AN78" s="133"/>
      <c r="AO78" s="252"/>
      <c r="AP78" s="252"/>
      <c r="AQ78" s="252"/>
    </row>
    <row r="79" spans="1:43" s="254" customFormat="1" ht="11.25" customHeight="1" x14ac:dyDescent="0.2">
      <c r="A79" s="252"/>
      <c r="B79" s="249"/>
      <c r="C79" s="132"/>
      <c r="D79" s="133"/>
      <c r="E79" s="681"/>
      <c r="F79" s="681"/>
      <c r="G79" s="681"/>
      <c r="H79" s="681"/>
      <c r="I79" s="681"/>
      <c r="J79" s="681"/>
      <c r="K79" s="681"/>
      <c r="L79" s="681"/>
      <c r="M79" s="681"/>
      <c r="N79" s="681"/>
      <c r="O79" s="681"/>
      <c r="P79" s="681"/>
      <c r="Q79" s="681"/>
      <c r="R79" s="681"/>
      <c r="S79" s="681"/>
      <c r="T79" s="681"/>
      <c r="U79" s="132"/>
      <c r="V79" s="133"/>
      <c r="W79" s="268" t="s">
        <v>64</v>
      </c>
      <c r="X79" s="268"/>
      <c r="Y79" s="152" t="s">
        <v>8</v>
      </c>
      <c r="Z79" s="70"/>
      <c r="AA79" s="70"/>
      <c r="AB79" s="70"/>
      <c r="AC79" s="70"/>
      <c r="AD79" s="70"/>
      <c r="AE79" s="70"/>
      <c r="AF79" s="70"/>
      <c r="AG79" s="70"/>
      <c r="AH79" s="70"/>
      <c r="AI79" s="70"/>
      <c r="AJ79" s="70"/>
      <c r="AK79" s="70"/>
      <c r="AL79" s="184" t="s">
        <v>65</v>
      </c>
      <c r="AM79" s="132"/>
      <c r="AN79" s="133"/>
      <c r="AO79" s="252"/>
      <c r="AP79" s="761">
        <v>109</v>
      </c>
      <c r="AQ79" s="252"/>
    </row>
    <row r="80" spans="1:43" s="254" customFormat="1" ht="11.25" customHeight="1" x14ac:dyDescent="0.2">
      <c r="A80" s="252"/>
      <c r="B80" s="249"/>
      <c r="C80" s="132"/>
      <c r="D80" s="133"/>
      <c r="E80" s="681"/>
      <c r="F80" s="681"/>
      <c r="G80" s="681"/>
      <c r="H80" s="681"/>
      <c r="I80" s="681"/>
      <c r="J80" s="681"/>
      <c r="K80" s="681"/>
      <c r="L80" s="681"/>
      <c r="M80" s="681"/>
      <c r="N80" s="681"/>
      <c r="O80" s="681"/>
      <c r="P80" s="681"/>
      <c r="Q80" s="681"/>
      <c r="R80" s="681"/>
      <c r="S80" s="681"/>
      <c r="T80" s="681"/>
      <c r="U80" s="132"/>
      <c r="V80" s="133"/>
      <c r="W80" s="268" t="s">
        <v>107</v>
      </c>
      <c r="X80" s="268"/>
      <c r="Y80" s="268"/>
      <c r="Z80" s="268"/>
      <c r="AA80" s="268"/>
      <c r="AB80" s="152" t="s">
        <v>8</v>
      </c>
      <c r="AC80" s="70"/>
      <c r="AD80" s="153"/>
      <c r="AE80" s="70"/>
      <c r="AF80" s="70"/>
      <c r="AG80" s="70"/>
      <c r="AH80" s="70"/>
      <c r="AI80" s="70"/>
      <c r="AJ80" s="70"/>
      <c r="AK80" s="70"/>
      <c r="AL80" s="184" t="s">
        <v>207</v>
      </c>
      <c r="AM80" s="132"/>
      <c r="AN80" s="133"/>
      <c r="AO80" s="252"/>
      <c r="AP80" s="761"/>
      <c r="AQ80" s="252"/>
    </row>
    <row r="81" spans="1:43" s="254" customFormat="1" ht="6" customHeight="1" x14ac:dyDescent="0.2">
      <c r="A81" s="147"/>
      <c r="B81" s="146"/>
      <c r="C81" s="142"/>
      <c r="D81" s="141"/>
      <c r="E81" s="147"/>
      <c r="F81" s="147"/>
      <c r="G81" s="147"/>
      <c r="H81" s="147"/>
      <c r="I81" s="147"/>
      <c r="J81" s="147"/>
      <c r="K81" s="147"/>
      <c r="L81" s="147"/>
      <c r="M81" s="147"/>
      <c r="N81" s="147"/>
      <c r="O81" s="147"/>
      <c r="P81" s="147"/>
      <c r="Q81" s="147"/>
      <c r="R81" s="147"/>
      <c r="S81" s="147"/>
      <c r="T81" s="147"/>
      <c r="U81" s="142"/>
      <c r="V81" s="141"/>
      <c r="W81" s="147"/>
      <c r="X81" s="147"/>
      <c r="Y81" s="147"/>
      <c r="Z81" s="147"/>
      <c r="AA81" s="147"/>
      <c r="AB81" s="147"/>
      <c r="AC81" s="147"/>
      <c r="AD81" s="147"/>
      <c r="AE81" s="147"/>
      <c r="AF81" s="147"/>
      <c r="AG81" s="147"/>
      <c r="AH81" s="147"/>
      <c r="AI81" s="147"/>
      <c r="AJ81" s="147"/>
      <c r="AK81" s="147"/>
      <c r="AL81" s="147"/>
      <c r="AM81" s="142"/>
      <c r="AN81" s="141"/>
      <c r="AO81" s="147"/>
      <c r="AP81" s="147"/>
      <c r="AQ81" s="147"/>
    </row>
    <row r="82" spans="1:43" s="254" customFormat="1" ht="6" customHeight="1" x14ac:dyDescent="0.2">
      <c r="A82" s="30"/>
      <c r="B82" s="242"/>
      <c r="C82" s="130"/>
      <c r="D82" s="131"/>
      <c r="E82" s="30"/>
      <c r="F82" s="30"/>
      <c r="G82" s="30"/>
      <c r="H82" s="30"/>
      <c r="I82" s="30"/>
      <c r="J82" s="30"/>
      <c r="K82" s="30"/>
      <c r="L82" s="30"/>
      <c r="M82" s="30"/>
      <c r="N82" s="30"/>
      <c r="O82" s="30"/>
      <c r="P82" s="30"/>
      <c r="Q82" s="30"/>
      <c r="R82" s="30"/>
      <c r="S82" s="30"/>
      <c r="T82" s="30"/>
      <c r="U82" s="130"/>
      <c r="V82" s="131"/>
      <c r="W82" s="30"/>
      <c r="X82" s="30"/>
      <c r="Y82" s="30"/>
      <c r="Z82" s="30"/>
      <c r="AA82" s="30"/>
      <c r="AB82" s="30"/>
      <c r="AC82" s="30"/>
      <c r="AD82" s="30"/>
      <c r="AE82" s="30"/>
      <c r="AF82" s="30"/>
      <c r="AG82" s="30"/>
      <c r="AH82" s="30"/>
      <c r="AI82" s="30"/>
      <c r="AJ82" s="30"/>
      <c r="AK82" s="30"/>
      <c r="AL82" s="242"/>
      <c r="AM82" s="130"/>
      <c r="AN82" s="131"/>
      <c r="AO82" s="30"/>
      <c r="AP82" s="30"/>
      <c r="AQ82" s="30"/>
    </row>
    <row r="83" spans="1:43" s="254" customFormat="1" ht="11.25" customHeight="1" x14ac:dyDescent="0.2">
      <c r="A83" s="252"/>
      <c r="B83" s="249">
        <v>908</v>
      </c>
      <c r="C83" s="132"/>
      <c r="D83" s="133"/>
      <c r="E83" s="676" t="s">
        <v>1581</v>
      </c>
      <c r="F83" s="676"/>
      <c r="G83" s="676"/>
      <c r="H83" s="676"/>
      <c r="I83" s="676"/>
      <c r="J83" s="676"/>
      <c r="K83" s="676"/>
      <c r="L83" s="676"/>
      <c r="M83" s="676"/>
      <c r="N83" s="676"/>
      <c r="O83" s="676"/>
      <c r="P83" s="676"/>
      <c r="Q83" s="676"/>
      <c r="R83" s="676"/>
      <c r="S83" s="676"/>
      <c r="T83" s="676"/>
      <c r="U83" s="132"/>
      <c r="V83" s="133"/>
      <c r="W83" s="254" t="s">
        <v>1187</v>
      </c>
      <c r="Y83" s="138" t="s">
        <v>8</v>
      </c>
      <c r="Z83" s="138"/>
      <c r="AA83" s="138"/>
      <c r="AB83" s="138"/>
      <c r="AC83" s="138"/>
      <c r="AD83" s="138"/>
      <c r="AE83" s="138"/>
      <c r="AF83" s="138"/>
      <c r="AG83" s="138"/>
      <c r="AH83" s="138"/>
      <c r="AI83" s="138"/>
      <c r="AJ83" s="138"/>
      <c r="AK83" s="138"/>
      <c r="AL83" s="244">
        <v>1</v>
      </c>
      <c r="AM83" s="132"/>
      <c r="AN83" s="133"/>
    </row>
    <row r="84" spans="1:43" s="254" customFormat="1" ht="11.25" customHeight="1" x14ac:dyDescent="0.2">
      <c r="A84" s="252"/>
      <c r="B84" s="244"/>
      <c r="C84" s="132"/>
      <c r="D84" s="133"/>
      <c r="E84" s="676"/>
      <c r="F84" s="676"/>
      <c r="G84" s="676"/>
      <c r="H84" s="676"/>
      <c r="I84" s="676"/>
      <c r="J84" s="676"/>
      <c r="K84" s="676"/>
      <c r="L84" s="676"/>
      <c r="M84" s="676"/>
      <c r="N84" s="676"/>
      <c r="O84" s="676"/>
      <c r="P84" s="676"/>
      <c r="Q84" s="676"/>
      <c r="R84" s="676"/>
      <c r="S84" s="676"/>
      <c r="T84" s="676"/>
      <c r="U84" s="132"/>
      <c r="V84" s="133"/>
      <c r="W84" s="254" t="s">
        <v>1188</v>
      </c>
      <c r="AE84" s="138" t="s">
        <v>8</v>
      </c>
      <c r="AF84" s="138"/>
      <c r="AG84" s="138"/>
      <c r="AH84" s="138"/>
      <c r="AI84" s="138"/>
      <c r="AJ84" s="138"/>
      <c r="AK84" s="138"/>
      <c r="AL84" s="244">
        <v>2</v>
      </c>
      <c r="AM84" s="132"/>
      <c r="AN84" s="133"/>
    </row>
    <row r="85" spans="1:43" s="254" customFormat="1" ht="11.25" customHeight="1" x14ac:dyDescent="0.2">
      <c r="A85" s="252"/>
      <c r="B85" s="244"/>
      <c r="C85" s="132"/>
      <c r="D85" s="133"/>
      <c r="E85" s="676"/>
      <c r="F85" s="676"/>
      <c r="G85" s="676"/>
      <c r="H85" s="676"/>
      <c r="I85" s="676"/>
      <c r="J85" s="676"/>
      <c r="K85" s="676"/>
      <c r="L85" s="676"/>
      <c r="M85" s="676"/>
      <c r="N85" s="676"/>
      <c r="O85" s="676"/>
      <c r="P85" s="676"/>
      <c r="Q85" s="676"/>
      <c r="R85" s="676"/>
      <c r="S85" s="676"/>
      <c r="T85" s="676"/>
      <c r="U85" s="132"/>
      <c r="V85" s="133"/>
      <c r="W85" s="254" t="s">
        <v>1189</v>
      </c>
      <c r="AF85" s="138" t="s">
        <v>8</v>
      </c>
      <c r="AG85" s="138"/>
      <c r="AH85" s="138"/>
      <c r="AI85" s="138"/>
      <c r="AJ85" s="138"/>
      <c r="AK85" s="138"/>
      <c r="AL85" s="244">
        <v>3</v>
      </c>
      <c r="AM85" s="132"/>
      <c r="AN85" s="133"/>
    </row>
    <row r="86" spans="1:43" s="254" customFormat="1" ht="11.25" customHeight="1" x14ac:dyDescent="0.2">
      <c r="A86" s="252"/>
      <c r="B86" s="244"/>
      <c r="C86" s="132"/>
      <c r="D86" s="133"/>
      <c r="E86" s="676"/>
      <c r="F86" s="676"/>
      <c r="G86" s="676"/>
      <c r="H86" s="676"/>
      <c r="I86" s="676"/>
      <c r="J86" s="676"/>
      <c r="K86" s="676"/>
      <c r="L86" s="676"/>
      <c r="M86" s="676"/>
      <c r="N86" s="676"/>
      <c r="O86" s="676"/>
      <c r="P86" s="676"/>
      <c r="Q86" s="676"/>
      <c r="R86" s="676"/>
      <c r="S86" s="676"/>
      <c r="T86" s="676"/>
      <c r="U86" s="132"/>
      <c r="V86" s="133"/>
      <c r="W86" s="254" t="s">
        <v>1190</v>
      </c>
      <c r="AL86" s="244">
        <v>4</v>
      </c>
      <c r="AM86" s="132"/>
      <c r="AN86" s="133"/>
    </row>
    <row r="87" spans="1:43" s="254" customFormat="1" ht="11.25" customHeight="1" x14ac:dyDescent="0.2">
      <c r="A87" s="252"/>
      <c r="B87" s="244"/>
      <c r="C87" s="132"/>
      <c r="D87" s="133"/>
      <c r="U87" s="132"/>
      <c r="V87" s="133"/>
      <c r="X87" s="254" t="s">
        <v>1191</v>
      </c>
      <c r="AF87" s="138" t="s">
        <v>8</v>
      </c>
      <c r="AG87" s="138"/>
      <c r="AH87" s="138"/>
      <c r="AI87" s="138"/>
      <c r="AJ87" s="138"/>
      <c r="AK87" s="138"/>
      <c r="AL87" s="244"/>
      <c r="AM87" s="132"/>
      <c r="AN87" s="133"/>
    </row>
    <row r="88" spans="1:43" s="254" customFormat="1" ht="11.25" customHeight="1" x14ac:dyDescent="0.2">
      <c r="A88" s="252"/>
      <c r="B88" s="244"/>
      <c r="C88" s="132"/>
      <c r="D88" s="133"/>
      <c r="E88" s="760" t="s">
        <v>1192</v>
      </c>
      <c r="F88" s="760"/>
      <c r="G88" s="760"/>
      <c r="H88" s="760"/>
      <c r="I88" s="760"/>
      <c r="J88" s="760"/>
      <c r="K88" s="760"/>
      <c r="L88" s="760"/>
      <c r="M88" s="760"/>
      <c r="N88" s="760"/>
      <c r="O88" s="760"/>
      <c r="P88" s="760"/>
      <c r="Q88" s="760"/>
      <c r="R88" s="760"/>
      <c r="S88" s="760"/>
      <c r="T88" s="760"/>
      <c r="U88" s="132"/>
      <c r="V88" s="133"/>
      <c r="W88" s="254" t="s">
        <v>1193</v>
      </c>
      <c r="AD88" s="138" t="s">
        <v>8</v>
      </c>
      <c r="AE88" s="138"/>
      <c r="AF88" s="138"/>
      <c r="AG88" s="138"/>
      <c r="AH88" s="138"/>
      <c r="AI88" s="138"/>
      <c r="AJ88" s="138"/>
      <c r="AK88" s="138"/>
      <c r="AL88" s="244">
        <v>5</v>
      </c>
      <c r="AM88" s="132"/>
      <c r="AN88" s="133"/>
    </row>
    <row r="89" spans="1:43" s="254" customFormat="1" ht="11.25" customHeight="1" x14ac:dyDescent="0.2">
      <c r="A89" s="252"/>
      <c r="B89" s="244"/>
      <c r="C89" s="132"/>
      <c r="D89" s="133"/>
      <c r="U89" s="132"/>
      <c r="V89" s="133"/>
      <c r="W89" s="254" t="s">
        <v>1194</v>
      </c>
      <c r="AF89" s="138" t="s">
        <v>8</v>
      </c>
      <c r="AG89" s="138"/>
      <c r="AH89" s="138"/>
      <c r="AI89" s="138"/>
      <c r="AJ89" s="138"/>
      <c r="AK89" s="138"/>
      <c r="AL89" s="244">
        <v>6</v>
      </c>
      <c r="AM89" s="132"/>
      <c r="AN89" s="133"/>
    </row>
    <row r="90" spans="1:43" s="254" customFormat="1" ht="11.25" customHeight="1" x14ac:dyDescent="0.2">
      <c r="A90" s="252"/>
      <c r="B90" s="244"/>
      <c r="C90" s="132"/>
      <c r="D90" s="133"/>
      <c r="U90" s="132"/>
      <c r="V90" s="133"/>
      <c r="AL90" s="244"/>
      <c r="AM90" s="132"/>
      <c r="AN90" s="133"/>
    </row>
    <row r="91" spans="1:43" s="254" customFormat="1" ht="11.25" customHeight="1" x14ac:dyDescent="0.2">
      <c r="A91" s="252"/>
      <c r="B91" s="244"/>
      <c r="C91" s="132"/>
      <c r="D91" s="133"/>
      <c r="U91" s="132"/>
      <c r="V91" s="133"/>
      <c r="W91" s="254" t="s">
        <v>25</v>
      </c>
      <c r="Z91" s="252"/>
      <c r="AB91" s="252"/>
      <c r="AC91" s="252"/>
      <c r="AD91" s="252"/>
      <c r="AE91" s="252"/>
      <c r="AF91" s="252"/>
      <c r="AG91" s="252"/>
      <c r="AH91" s="252"/>
      <c r="AI91" s="252"/>
      <c r="AJ91" s="252"/>
      <c r="AL91" s="244">
        <v>7</v>
      </c>
      <c r="AM91" s="132"/>
      <c r="AN91" s="133"/>
    </row>
    <row r="92" spans="1:43" s="254" customFormat="1" ht="11.25" customHeight="1" x14ac:dyDescent="0.2">
      <c r="A92" s="252"/>
      <c r="B92" s="244"/>
      <c r="C92" s="132"/>
      <c r="D92" s="133"/>
      <c r="U92" s="132"/>
      <c r="V92" s="133"/>
      <c r="Z92" s="629" t="s">
        <v>125</v>
      </c>
      <c r="AA92" s="629"/>
      <c r="AB92" s="629"/>
      <c r="AC92" s="629"/>
      <c r="AD92" s="629"/>
      <c r="AE92" s="629"/>
      <c r="AF92" s="629"/>
      <c r="AG92" s="629"/>
      <c r="AH92" s="629"/>
      <c r="AI92" s="629"/>
      <c r="AJ92" s="629"/>
      <c r="AK92" s="629"/>
      <c r="AL92" s="244"/>
      <c r="AM92" s="132"/>
      <c r="AN92" s="133"/>
    </row>
    <row r="93" spans="1:43" s="254" customFormat="1" ht="11.25" customHeight="1" x14ac:dyDescent="0.2">
      <c r="A93" s="252"/>
      <c r="B93" s="244"/>
      <c r="C93" s="132"/>
      <c r="D93" s="133"/>
      <c r="U93" s="132"/>
      <c r="V93" s="133"/>
      <c r="W93" s="254" t="s">
        <v>107</v>
      </c>
      <c r="AB93" s="138" t="s">
        <v>8</v>
      </c>
      <c r="AC93" s="138"/>
      <c r="AD93" s="138"/>
      <c r="AE93" s="138"/>
      <c r="AF93" s="138"/>
      <c r="AG93" s="138"/>
      <c r="AH93" s="138"/>
      <c r="AI93" s="138"/>
      <c r="AJ93" s="138"/>
      <c r="AK93" s="138"/>
      <c r="AL93" s="244">
        <v>96</v>
      </c>
      <c r="AM93" s="132"/>
      <c r="AN93" s="133"/>
    </row>
    <row r="94" spans="1:43" s="254" customFormat="1" ht="6" customHeight="1" x14ac:dyDescent="0.2">
      <c r="A94" s="147"/>
      <c r="B94" s="146"/>
      <c r="C94" s="142"/>
      <c r="D94" s="141"/>
      <c r="E94" s="147"/>
      <c r="F94" s="147"/>
      <c r="G94" s="147"/>
      <c r="H94" s="147"/>
      <c r="I94" s="147"/>
      <c r="J94" s="147"/>
      <c r="K94" s="147"/>
      <c r="L94" s="147"/>
      <c r="M94" s="147"/>
      <c r="N94" s="147"/>
      <c r="O94" s="147"/>
      <c r="P94" s="147"/>
      <c r="Q94" s="147"/>
      <c r="R94" s="147"/>
      <c r="S94" s="147"/>
      <c r="T94" s="147"/>
      <c r="U94" s="142"/>
      <c r="V94" s="141"/>
      <c r="W94" s="147"/>
      <c r="X94" s="147"/>
      <c r="Y94" s="147"/>
      <c r="Z94" s="147"/>
      <c r="AA94" s="147"/>
      <c r="AB94" s="147"/>
      <c r="AC94" s="147"/>
      <c r="AD94" s="147"/>
      <c r="AE94" s="147"/>
      <c r="AF94" s="147"/>
      <c r="AG94" s="147"/>
      <c r="AH94" s="147"/>
      <c r="AI94" s="147"/>
      <c r="AJ94" s="147"/>
      <c r="AK94" s="147"/>
      <c r="AL94" s="146"/>
      <c r="AM94" s="142"/>
      <c r="AN94" s="141"/>
      <c r="AO94" s="147"/>
      <c r="AP94" s="147"/>
      <c r="AQ94" s="147"/>
    </row>
    <row r="95" spans="1:43" ht="6" customHeight="1" x14ac:dyDescent="0.2">
      <c r="A95" s="25"/>
      <c r="B95" s="263"/>
      <c r="C95" s="69"/>
      <c r="D95" s="39"/>
      <c r="E95" s="25"/>
      <c r="F95" s="25"/>
      <c r="G95" s="25"/>
      <c r="H95" s="25"/>
      <c r="I95" s="25"/>
      <c r="J95" s="25"/>
      <c r="K95" s="25"/>
      <c r="L95" s="25"/>
      <c r="M95" s="25"/>
      <c r="N95" s="25"/>
      <c r="O95" s="25"/>
      <c r="P95" s="25"/>
      <c r="Q95" s="25"/>
      <c r="R95" s="25"/>
      <c r="S95" s="25"/>
      <c r="T95" s="25"/>
      <c r="U95" s="69"/>
      <c r="V95" s="39"/>
      <c r="W95" s="25"/>
      <c r="X95" s="25"/>
      <c r="Y95" s="25"/>
      <c r="Z95" s="25"/>
      <c r="AA95" s="25"/>
      <c r="AB95" s="25"/>
      <c r="AC95" s="25"/>
      <c r="AD95" s="25"/>
      <c r="AE95" s="25"/>
      <c r="AF95" s="25"/>
      <c r="AG95" s="25"/>
      <c r="AH95" s="25"/>
      <c r="AI95" s="25"/>
      <c r="AJ95" s="25"/>
      <c r="AK95" s="25"/>
      <c r="AL95" s="155"/>
      <c r="AM95" s="69"/>
      <c r="AN95" s="39"/>
      <c r="AO95" s="25"/>
      <c r="AP95" s="25"/>
      <c r="AQ95" s="25"/>
    </row>
    <row r="96" spans="1:43" ht="11.25" customHeight="1" x14ac:dyDescent="0.2">
      <c r="A96" s="268"/>
      <c r="B96" s="271">
        <v>909</v>
      </c>
      <c r="C96" s="269"/>
      <c r="D96" s="75"/>
      <c r="E96" s="646" t="s">
        <v>1582</v>
      </c>
      <c r="F96" s="646"/>
      <c r="G96" s="646"/>
      <c r="H96" s="646"/>
      <c r="I96" s="646"/>
      <c r="J96" s="646"/>
      <c r="K96" s="646"/>
      <c r="L96" s="646"/>
      <c r="M96" s="646"/>
      <c r="N96" s="646"/>
      <c r="O96" s="646"/>
      <c r="P96" s="646"/>
      <c r="Q96" s="646"/>
      <c r="R96" s="646"/>
      <c r="S96" s="646"/>
      <c r="T96" s="646"/>
      <c r="U96" s="278"/>
      <c r="V96" s="75"/>
      <c r="W96" s="204" t="s">
        <v>1195</v>
      </c>
      <c r="X96" s="273"/>
      <c r="Y96" s="273"/>
      <c r="Z96" s="273"/>
      <c r="AA96" s="273"/>
      <c r="AB96" s="273"/>
      <c r="AC96" s="273"/>
      <c r="AD96" s="273"/>
      <c r="AE96" s="273"/>
      <c r="AF96" s="273"/>
      <c r="AG96" s="273"/>
      <c r="AH96" s="273"/>
      <c r="AI96" s="273"/>
      <c r="AJ96" s="273"/>
      <c r="AK96" s="273"/>
      <c r="AL96" s="250"/>
      <c r="AM96" s="269"/>
      <c r="AN96" s="75"/>
      <c r="AO96" s="273"/>
      <c r="AP96" s="273"/>
      <c r="AQ96" s="273"/>
    </row>
    <row r="97" spans="1:43" x14ac:dyDescent="0.2">
      <c r="A97" s="268"/>
      <c r="B97" s="158" t="s">
        <v>195</v>
      </c>
      <c r="C97" s="269"/>
      <c r="D97" s="75"/>
      <c r="E97" s="646"/>
      <c r="F97" s="646"/>
      <c r="G97" s="646"/>
      <c r="H97" s="646"/>
      <c r="I97" s="646"/>
      <c r="J97" s="646"/>
      <c r="K97" s="646"/>
      <c r="L97" s="646"/>
      <c r="M97" s="646"/>
      <c r="N97" s="646"/>
      <c r="O97" s="646"/>
      <c r="P97" s="646"/>
      <c r="Q97" s="646"/>
      <c r="R97" s="646"/>
      <c r="S97" s="646"/>
      <c r="T97" s="646"/>
      <c r="U97" s="278"/>
      <c r="V97" s="75"/>
      <c r="W97" s="273"/>
      <c r="X97" s="273" t="s">
        <v>1196</v>
      </c>
      <c r="Y97" s="273"/>
      <c r="Z97" s="273"/>
      <c r="AA97" s="273"/>
      <c r="AB97" s="273"/>
      <c r="AC97" s="273"/>
      <c r="AD97" s="273"/>
      <c r="AE97" s="273"/>
      <c r="AF97" s="273"/>
      <c r="AG97" s="273"/>
      <c r="AH97" s="273"/>
      <c r="AI97" s="152" t="s">
        <v>8</v>
      </c>
      <c r="AJ97" s="152"/>
      <c r="AK97" s="152"/>
      <c r="AL97" s="250" t="s">
        <v>163</v>
      </c>
      <c r="AM97" s="269"/>
      <c r="AN97" s="75"/>
      <c r="AO97" s="273"/>
      <c r="AP97" s="273"/>
      <c r="AQ97" s="273"/>
    </row>
    <row r="98" spans="1:43" x14ac:dyDescent="0.2">
      <c r="A98" s="268"/>
      <c r="B98" s="271"/>
      <c r="C98" s="269"/>
      <c r="D98" s="75"/>
      <c r="E98" s="646"/>
      <c r="F98" s="646"/>
      <c r="G98" s="646"/>
      <c r="H98" s="646"/>
      <c r="I98" s="646"/>
      <c r="J98" s="646"/>
      <c r="K98" s="646"/>
      <c r="L98" s="646"/>
      <c r="M98" s="646"/>
      <c r="N98" s="646"/>
      <c r="O98" s="646"/>
      <c r="P98" s="646"/>
      <c r="Q98" s="646"/>
      <c r="R98" s="646"/>
      <c r="S98" s="646"/>
      <c r="T98" s="646"/>
      <c r="U98" s="278"/>
      <c r="V98" s="75"/>
      <c r="W98" s="273"/>
      <c r="X98" s="273" t="s">
        <v>1197</v>
      </c>
      <c r="Y98" s="273"/>
      <c r="Z98" s="273"/>
      <c r="AA98" s="273"/>
      <c r="AB98" s="273"/>
      <c r="AC98" s="273"/>
      <c r="AD98" s="273"/>
      <c r="AE98" s="273"/>
      <c r="AF98" s="152" t="s">
        <v>8</v>
      </c>
      <c r="AG98" s="152"/>
      <c r="AH98" s="152"/>
      <c r="AI98" s="152"/>
      <c r="AJ98" s="152"/>
      <c r="AK98" s="152"/>
      <c r="AL98" s="250" t="s">
        <v>164</v>
      </c>
      <c r="AM98" s="269"/>
      <c r="AN98" s="75"/>
      <c r="AO98" s="273"/>
      <c r="AP98" s="273"/>
      <c r="AQ98" s="273"/>
    </row>
    <row r="99" spans="1:43" x14ac:dyDescent="0.2">
      <c r="A99" s="268"/>
      <c r="B99" s="271"/>
      <c r="C99" s="269"/>
      <c r="D99" s="75"/>
      <c r="E99" s="646"/>
      <c r="F99" s="646"/>
      <c r="G99" s="646"/>
      <c r="H99" s="646"/>
      <c r="I99" s="646"/>
      <c r="J99" s="646"/>
      <c r="K99" s="646"/>
      <c r="L99" s="646"/>
      <c r="M99" s="646"/>
      <c r="N99" s="646"/>
      <c r="O99" s="646"/>
      <c r="P99" s="646"/>
      <c r="Q99" s="646"/>
      <c r="R99" s="646"/>
      <c r="S99" s="646"/>
      <c r="T99" s="646"/>
      <c r="U99" s="278"/>
      <c r="V99" s="75"/>
      <c r="W99" s="273"/>
      <c r="X99" s="273" t="s">
        <v>1198</v>
      </c>
      <c r="Y99" s="273"/>
      <c r="Z99" s="273"/>
      <c r="AA99" s="273"/>
      <c r="AB99" s="273"/>
      <c r="AC99" s="273"/>
      <c r="AD99" s="273"/>
      <c r="AF99" s="152" t="s">
        <v>8</v>
      </c>
      <c r="AG99" s="152"/>
      <c r="AH99" s="152"/>
      <c r="AI99" s="152"/>
      <c r="AJ99" s="152"/>
      <c r="AK99" s="152"/>
      <c r="AL99" s="250" t="s">
        <v>178</v>
      </c>
      <c r="AM99" s="269"/>
      <c r="AN99" s="75"/>
      <c r="AO99" s="273"/>
      <c r="AP99" s="273"/>
      <c r="AQ99" s="273"/>
    </row>
    <row r="100" spans="1:43" x14ac:dyDescent="0.2">
      <c r="A100" s="268"/>
      <c r="B100" s="271"/>
      <c r="C100" s="269"/>
      <c r="D100" s="75"/>
      <c r="U100" s="278"/>
      <c r="V100" s="75"/>
      <c r="W100" s="273"/>
      <c r="X100" s="273" t="s">
        <v>1199</v>
      </c>
      <c r="Y100" s="273"/>
      <c r="Z100" s="273"/>
      <c r="AA100" s="273"/>
      <c r="AB100" s="273"/>
      <c r="AC100" s="273"/>
      <c r="AD100" s="273"/>
      <c r="AE100" s="273"/>
      <c r="AF100" s="273"/>
      <c r="AH100" s="152" t="s">
        <v>8</v>
      </c>
      <c r="AI100" s="152"/>
      <c r="AJ100" s="152"/>
      <c r="AK100" s="152"/>
      <c r="AL100" s="250" t="s">
        <v>441</v>
      </c>
      <c r="AM100" s="269"/>
      <c r="AN100" s="75"/>
      <c r="AO100" s="273"/>
      <c r="AP100" s="273"/>
      <c r="AQ100" s="273"/>
    </row>
    <row r="101" spans="1:43" x14ac:dyDescent="0.2">
      <c r="A101" s="268"/>
      <c r="B101" s="271"/>
      <c r="C101" s="269"/>
      <c r="D101" s="75"/>
      <c r="E101" s="645" t="s">
        <v>1200</v>
      </c>
      <c r="F101" s="645"/>
      <c r="G101" s="645"/>
      <c r="H101" s="645"/>
      <c r="I101" s="645"/>
      <c r="J101" s="645"/>
      <c r="K101" s="645"/>
      <c r="L101" s="645"/>
      <c r="M101" s="645"/>
      <c r="N101" s="645"/>
      <c r="O101" s="645"/>
      <c r="P101" s="645"/>
      <c r="Q101" s="645"/>
      <c r="R101" s="645"/>
      <c r="S101" s="645"/>
      <c r="T101" s="645"/>
      <c r="U101" s="278"/>
      <c r="V101" s="75"/>
      <c r="W101" s="273"/>
      <c r="X101" s="273" t="s">
        <v>1201</v>
      </c>
      <c r="Y101" s="273"/>
      <c r="Z101" s="273"/>
      <c r="AA101" s="273"/>
      <c r="AB101" s="273"/>
      <c r="AC101" s="273"/>
      <c r="AD101" s="273"/>
      <c r="AE101" s="273"/>
      <c r="AF101" s="273"/>
      <c r="AH101" s="152" t="s">
        <v>8</v>
      </c>
      <c r="AI101" s="152"/>
      <c r="AJ101" s="152"/>
      <c r="AK101" s="152"/>
      <c r="AL101" s="250" t="s">
        <v>457</v>
      </c>
      <c r="AM101" s="269"/>
      <c r="AN101" s="75"/>
      <c r="AO101" s="273"/>
      <c r="AP101" s="273"/>
      <c r="AQ101" s="273"/>
    </row>
    <row r="102" spans="1:43" x14ac:dyDescent="0.2">
      <c r="A102" s="268"/>
      <c r="B102" s="271"/>
      <c r="C102" s="269"/>
      <c r="D102" s="75"/>
      <c r="E102" s="645"/>
      <c r="F102" s="645"/>
      <c r="G102" s="645"/>
      <c r="H102" s="645"/>
      <c r="I102" s="645"/>
      <c r="J102" s="645"/>
      <c r="K102" s="645"/>
      <c r="L102" s="645"/>
      <c r="M102" s="645"/>
      <c r="N102" s="645"/>
      <c r="O102" s="645"/>
      <c r="P102" s="645"/>
      <c r="Q102" s="645"/>
      <c r="R102" s="645"/>
      <c r="S102" s="645"/>
      <c r="T102" s="645"/>
      <c r="U102" s="278"/>
      <c r="V102" s="75"/>
      <c r="W102" s="204" t="s">
        <v>1202</v>
      </c>
      <c r="X102" s="273"/>
      <c r="Y102" s="273"/>
      <c r="Z102" s="273"/>
      <c r="AA102" s="273"/>
      <c r="AB102" s="273"/>
      <c r="AC102" s="273"/>
      <c r="AD102" s="273"/>
      <c r="AE102" s="273"/>
      <c r="AF102" s="273"/>
      <c r="AG102" s="273"/>
      <c r="AH102" s="273"/>
      <c r="AI102" s="273"/>
      <c r="AJ102" s="273"/>
      <c r="AK102" s="273"/>
      <c r="AL102" s="250"/>
      <c r="AM102" s="269"/>
      <c r="AN102" s="75"/>
      <c r="AO102" s="273"/>
      <c r="AP102" s="273"/>
      <c r="AQ102" s="273"/>
    </row>
    <row r="103" spans="1:43" x14ac:dyDescent="0.2">
      <c r="A103" s="268"/>
      <c r="B103" s="271"/>
      <c r="C103" s="269"/>
      <c r="D103" s="75"/>
      <c r="E103" s="265"/>
      <c r="F103" s="265"/>
      <c r="G103" s="265"/>
      <c r="H103" s="265"/>
      <c r="I103" s="265"/>
      <c r="J103" s="265"/>
      <c r="K103" s="265"/>
      <c r="L103" s="265"/>
      <c r="M103" s="265"/>
      <c r="N103" s="265"/>
      <c r="O103" s="265"/>
      <c r="P103" s="265"/>
      <c r="Q103" s="265"/>
      <c r="R103" s="265"/>
      <c r="S103" s="265"/>
      <c r="T103" s="265"/>
      <c r="U103" s="278"/>
      <c r="V103" s="75"/>
      <c r="W103" s="273"/>
      <c r="X103" s="273" t="s">
        <v>1203</v>
      </c>
      <c r="Y103" s="273"/>
      <c r="Z103" s="273"/>
      <c r="AA103" s="273"/>
      <c r="AB103" s="273"/>
      <c r="AC103" s="273"/>
      <c r="AD103" s="273"/>
      <c r="AE103" s="273"/>
      <c r="AF103" s="273"/>
      <c r="AG103" s="273"/>
      <c r="AH103" s="273"/>
      <c r="AI103" s="273"/>
      <c r="AJ103" s="152" t="s">
        <v>8</v>
      </c>
      <c r="AK103" s="152"/>
      <c r="AL103" s="250" t="s">
        <v>165</v>
      </c>
      <c r="AM103" s="269"/>
      <c r="AN103" s="75"/>
      <c r="AO103" s="273"/>
      <c r="AP103" s="273"/>
      <c r="AQ103" s="273"/>
    </row>
    <row r="104" spans="1:43" x14ac:dyDescent="0.2">
      <c r="A104" s="268"/>
      <c r="B104" s="271"/>
      <c r="C104" s="269"/>
      <c r="D104" s="75"/>
      <c r="U104" s="278"/>
      <c r="V104" s="75"/>
      <c r="W104" s="273"/>
      <c r="X104" s="273" t="s">
        <v>1204</v>
      </c>
      <c r="Y104" s="273"/>
      <c r="Z104" s="273"/>
      <c r="AA104" s="273"/>
      <c r="AB104" s="273"/>
      <c r="AC104" s="273"/>
      <c r="AD104" s="273"/>
      <c r="AE104" s="273"/>
      <c r="AF104" s="152" t="s">
        <v>8</v>
      </c>
      <c r="AG104" s="152"/>
      <c r="AH104" s="152"/>
      <c r="AI104" s="152"/>
      <c r="AJ104" s="152"/>
      <c r="AK104" s="152"/>
      <c r="AL104" s="250" t="s">
        <v>166</v>
      </c>
      <c r="AM104" s="269"/>
      <c r="AN104" s="75"/>
      <c r="AO104" s="273"/>
      <c r="AP104" s="273"/>
      <c r="AQ104" s="273"/>
    </row>
    <row r="105" spans="1:43" x14ac:dyDescent="0.2">
      <c r="A105" s="268"/>
      <c r="B105" s="271"/>
      <c r="C105" s="269"/>
      <c r="D105" s="75"/>
      <c r="E105" s="265"/>
      <c r="F105" s="265"/>
      <c r="G105" s="265"/>
      <c r="H105" s="265"/>
      <c r="I105" s="265"/>
      <c r="J105" s="265"/>
      <c r="K105" s="265"/>
      <c r="L105" s="265"/>
      <c r="M105" s="265"/>
      <c r="N105" s="265"/>
      <c r="O105" s="265"/>
      <c r="P105" s="265"/>
      <c r="Q105" s="265"/>
      <c r="R105" s="265"/>
      <c r="S105" s="265"/>
      <c r="T105" s="265"/>
      <c r="U105" s="278"/>
      <c r="V105" s="75"/>
      <c r="W105" s="273"/>
      <c r="X105" s="273" t="s">
        <v>1205</v>
      </c>
      <c r="Y105" s="273"/>
      <c r="Z105" s="273"/>
      <c r="AA105" s="273"/>
      <c r="AB105" s="273"/>
      <c r="AC105" s="273"/>
      <c r="AD105" s="273"/>
      <c r="AE105" s="273"/>
      <c r="AF105" s="273"/>
      <c r="AG105" s="273"/>
      <c r="AH105" s="273"/>
      <c r="AI105" s="273"/>
      <c r="AJ105" s="152" t="s">
        <v>8</v>
      </c>
      <c r="AK105" s="152"/>
      <c r="AL105" s="250" t="s">
        <v>167</v>
      </c>
      <c r="AM105" s="269"/>
      <c r="AN105" s="75"/>
      <c r="AO105" s="273"/>
      <c r="AP105" s="273"/>
      <c r="AQ105" s="273"/>
    </row>
    <row r="106" spans="1:43" x14ac:dyDescent="0.2">
      <c r="A106" s="268"/>
      <c r="B106" s="271"/>
      <c r="C106" s="269"/>
      <c r="D106" s="75"/>
      <c r="E106" s="265"/>
      <c r="F106" s="265"/>
      <c r="G106" s="265"/>
      <c r="H106" s="265"/>
      <c r="I106" s="265"/>
      <c r="J106" s="265"/>
      <c r="K106" s="265"/>
      <c r="L106" s="265"/>
      <c r="M106" s="265"/>
      <c r="N106" s="265"/>
      <c r="O106" s="265"/>
      <c r="P106" s="265"/>
      <c r="Q106" s="265"/>
      <c r="R106" s="265"/>
      <c r="S106" s="265"/>
      <c r="T106" s="265"/>
      <c r="U106" s="278"/>
      <c r="V106" s="75"/>
      <c r="W106" s="273"/>
      <c r="X106" s="273"/>
      <c r="Y106" s="273"/>
      <c r="Z106" s="273"/>
      <c r="AA106" s="273"/>
      <c r="AC106" s="152"/>
      <c r="AD106" s="153"/>
      <c r="AE106" s="152"/>
      <c r="AF106" s="152"/>
      <c r="AG106" s="152"/>
      <c r="AH106" s="152"/>
      <c r="AI106" s="152"/>
      <c r="AJ106" s="152"/>
      <c r="AK106" s="152"/>
      <c r="AL106" s="250"/>
      <c r="AM106" s="269"/>
      <c r="AN106" s="75"/>
      <c r="AO106" s="273"/>
      <c r="AP106" s="273"/>
      <c r="AQ106" s="273"/>
    </row>
    <row r="107" spans="1:43" x14ac:dyDescent="0.2">
      <c r="A107" s="268"/>
      <c r="B107" s="271"/>
      <c r="C107" s="269"/>
      <c r="D107" s="75"/>
      <c r="E107" s="265"/>
      <c r="F107" s="265"/>
      <c r="G107" s="265"/>
      <c r="H107" s="265"/>
      <c r="I107" s="265"/>
      <c r="J107" s="265"/>
      <c r="K107" s="265"/>
      <c r="L107" s="265"/>
      <c r="M107" s="265"/>
      <c r="N107" s="265"/>
      <c r="O107" s="265"/>
      <c r="P107" s="265"/>
      <c r="Q107" s="265"/>
      <c r="R107" s="265"/>
      <c r="S107" s="265"/>
      <c r="T107" s="265"/>
      <c r="U107" s="278"/>
      <c r="V107" s="75"/>
      <c r="W107" s="273" t="s">
        <v>1206</v>
      </c>
      <c r="X107" s="273"/>
      <c r="Y107" s="273"/>
      <c r="Z107" s="273"/>
      <c r="AA107" s="273"/>
      <c r="AB107" s="273"/>
      <c r="AC107" s="273"/>
      <c r="AD107" s="152" t="s">
        <v>8</v>
      </c>
      <c r="AE107" s="152"/>
      <c r="AF107" s="152"/>
      <c r="AG107" s="153"/>
      <c r="AH107" s="152"/>
      <c r="AI107" s="152"/>
      <c r="AJ107" s="152"/>
      <c r="AK107" s="152"/>
      <c r="AL107" s="250" t="s">
        <v>170</v>
      </c>
      <c r="AM107" s="269"/>
      <c r="AN107" s="75"/>
      <c r="AO107" s="273"/>
      <c r="AP107" s="273"/>
      <c r="AQ107" s="273"/>
    </row>
    <row r="108" spans="1:43" x14ac:dyDescent="0.2">
      <c r="A108" s="268"/>
      <c r="B108" s="271"/>
      <c r="C108" s="269"/>
      <c r="D108" s="75"/>
      <c r="E108" s="265"/>
      <c r="F108" s="265"/>
      <c r="G108" s="265"/>
      <c r="H108" s="265"/>
      <c r="I108" s="265"/>
      <c r="J108" s="265"/>
      <c r="K108" s="265"/>
      <c r="L108" s="265"/>
      <c r="M108" s="265"/>
      <c r="N108" s="265"/>
      <c r="O108" s="265"/>
      <c r="P108" s="265"/>
      <c r="Q108" s="265"/>
      <c r="R108" s="265"/>
      <c r="S108" s="265"/>
      <c r="T108" s="265"/>
      <c r="U108" s="278"/>
      <c r="V108" s="75"/>
      <c r="W108" s="273" t="s">
        <v>1207</v>
      </c>
      <c r="X108" s="273"/>
      <c r="Y108" s="273"/>
      <c r="Z108" s="273"/>
      <c r="AA108" s="273"/>
      <c r="AC108" s="152" t="s">
        <v>8</v>
      </c>
      <c r="AD108" s="152"/>
      <c r="AE108" s="153"/>
      <c r="AF108" s="152"/>
      <c r="AG108" s="152"/>
      <c r="AH108" s="152"/>
      <c r="AI108" s="152"/>
      <c r="AJ108" s="152"/>
      <c r="AK108" s="152"/>
      <c r="AL108" s="250" t="s">
        <v>522</v>
      </c>
      <c r="AM108" s="269"/>
      <c r="AN108" s="75"/>
      <c r="AO108" s="273"/>
      <c r="AP108" s="273"/>
      <c r="AQ108" s="273"/>
    </row>
    <row r="109" spans="1:43" x14ac:dyDescent="0.2">
      <c r="A109" s="268"/>
      <c r="B109" s="271"/>
      <c r="C109" s="269"/>
      <c r="D109" s="75"/>
      <c r="E109" s="265"/>
      <c r="F109" s="265"/>
      <c r="G109" s="265"/>
      <c r="H109" s="265"/>
      <c r="I109" s="265"/>
      <c r="J109" s="265"/>
      <c r="K109" s="265"/>
      <c r="L109" s="265"/>
      <c r="M109" s="265"/>
      <c r="N109" s="265"/>
      <c r="O109" s="265"/>
      <c r="P109" s="265"/>
      <c r="Q109" s="265"/>
      <c r="R109" s="265"/>
      <c r="S109" s="265"/>
      <c r="T109" s="265"/>
      <c r="U109" s="278"/>
      <c r="V109" s="75"/>
      <c r="W109" s="273" t="s">
        <v>1208</v>
      </c>
      <c r="X109" s="273"/>
      <c r="Y109" s="273"/>
      <c r="Z109" s="273"/>
      <c r="AA109" s="273"/>
      <c r="AB109" s="273"/>
      <c r="AC109" s="273"/>
      <c r="AD109" s="273"/>
      <c r="AE109" s="273"/>
      <c r="AF109" s="273"/>
      <c r="AG109" s="273"/>
      <c r="AH109" s="273"/>
      <c r="AI109" s="152" t="s">
        <v>8</v>
      </c>
      <c r="AJ109" s="152"/>
      <c r="AK109" s="152"/>
      <c r="AL109" s="250" t="s">
        <v>524</v>
      </c>
      <c r="AM109" s="269"/>
      <c r="AN109" s="75"/>
      <c r="AO109" s="273"/>
      <c r="AP109" s="273"/>
      <c r="AQ109" s="273"/>
    </row>
    <row r="110" spans="1:43" x14ac:dyDescent="0.2">
      <c r="A110" s="268"/>
      <c r="B110" s="271"/>
      <c r="C110" s="269"/>
      <c r="D110" s="75"/>
      <c r="E110" s="265"/>
      <c r="F110" s="265"/>
      <c r="G110" s="265"/>
      <c r="H110" s="265"/>
      <c r="I110" s="265"/>
      <c r="J110" s="265"/>
      <c r="K110" s="265"/>
      <c r="L110" s="265"/>
      <c r="M110" s="265"/>
      <c r="N110" s="265"/>
      <c r="O110" s="265"/>
      <c r="P110" s="265"/>
      <c r="Q110" s="265"/>
      <c r="R110" s="265"/>
      <c r="S110" s="265"/>
      <c r="T110" s="265"/>
      <c r="U110" s="278"/>
      <c r="V110" s="75"/>
      <c r="W110" s="273" t="s">
        <v>1209</v>
      </c>
      <c r="X110" s="273"/>
      <c r="Y110" s="273"/>
      <c r="Z110" s="273"/>
      <c r="AA110" s="273"/>
      <c r="AB110" s="273"/>
      <c r="AC110" s="273"/>
      <c r="AD110" s="273"/>
      <c r="AF110" s="152" t="s">
        <v>8</v>
      </c>
      <c r="AG110" s="152"/>
      <c r="AH110" s="152"/>
      <c r="AI110" s="152"/>
      <c r="AJ110" s="152"/>
      <c r="AK110" s="152"/>
      <c r="AL110" s="250" t="s">
        <v>525</v>
      </c>
      <c r="AM110" s="269"/>
      <c r="AN110" s="75"/>
      <c r="AO110" s="273"/>
      <c r="AP110" s="273">
        <v>113</v>
      </c>
      <c r="AQ110" s="273"/>
    </row>
    <row r="111" spans="1:43" x14ac:dyDescent="0.2">
      <c r="A111" s="268"/>
      <c r="B111" s="271"/>
      <c r="C111" s="269"/>
      <c r="D111" s="75"/>
      <c r="E111" s="265"/>
      <c r="F111" s="265"/>
      <c r="G111" s="265"/>
      <c r="H111" s="265"/>
      <c r="I111" s="265"/>
      <c r="J111" s="265"/>
      <c r="K111" s="265"/>
      <c r="L111" s="265"/>
      <c r="M111" s="265"/>
      <c r="N111" s="265"/>
      <c r="O111" s="265"/>
      <c r="P111" s="265"/>
      <c r="Q111" s="265"/>
      <c r="R111" s="265"/>
      <c r="S111" s="265"/>
      <c r="T111" s="265"/>
      <c r="U111" s="278"/>
      <c r="V111" s="75"/>
      <c r="W111" s="273"/>
      <c r="X111" s="273"/>
      <c r="Y111" s="273"/>
      <c r="Z111" s="273"/>
      <c r="AA111" s="273"/>
      <c r="AB111" s="273"/>
      <c r="AC111" s="273"/>
      <c r="AD111" s="273"/>
      <c r="AE111" s="273"/>
      <c r="AF111" s="273"/>
      <c r="AG111" s="273"/>
      <c r="AH111" s="273"/>
      <c r="AI111" s="273"/>
      <c r="AJ111" s="273"/>
      <c r="AK111" s="273"/>
      <c r="AL111" s="250"/>
      <c r="AM111" s="269"/>
      <c r="AN111" s="75"/>
      <c r="AO111" s="273"/>
      <c r="AP111" s="273"/>
      <c r="AQ111" s="273"/>
    </row>
    <row r="112" spans="1:43" x14ac:dyDescent="0.2">
      <c r="A112" s="268"/>
      <c r="B112" s="271"/>
      <c r="C112" s="269"/>
      <c r="D112" s="75"/>
      <c r="E112" s="265"/>
      <c r="F112" s="265"/>
      <c r="G112" s="265"/>
      <c r="H112" s="265"/>
      <c r="I112" s="265"/>
      <c r="J112" s="265"/>
      <c r="K112" s="265"/>
      <c r="L112" s="265"/>
      <c r="M112" s="265"/>
      <c r="N112" s="265"/>
      <c r="O112" s="265"/>
      <c r="P112" s="265"/>
      <c r="Q112" s="265"/>
      <c r="R112" s="265"/>
      <c r="S112" s="265"/>
      <c r="T112" s="265"/>
      <c r="U112" s="278"/>
      <c r="V112" s="75"/>
      <c r="W112" s="273" t="s">
        <v>25</v>
      </c>
      <c r="X112" s="273"/>
      <c r="Y112" s="273"/>
      <c r="Z112" s="273"/>
      <c r="AA112" s="273"/>
      <c r="AB112" s="273"/>
      <c r="AC112" s="273"/>
      <c r="AD112" s="273"/>
      <c r="AE112" s="273"/>
      <c r="AF112" s="273"/>
      <c r="AG112" s="273"/>
      <c r="AH112" s="273"/>
      <c r="AI112" s="273"/>
      <c r="AJ112" s="273"/>
      <c r="AK112" s="273"/>
      <c r="AL112" s="250" t="s">
        <v>172</v>
      </c>
      <c r="AM112" s="269"/>
      <c r="AN112" s="75"/>
      <c r="AO112" s="273"/>
      <c r="AP112" s="273"/>
      <c r="AQ112" s="273"/>
    </row>
    <row r="113" spans="1:43" x14ac:dyDescent="0.2">
      <c r="A113" s="268"/>
      <c r="B113" s="271"/>
      <c r="C113" s="269"/>
      <c r="D113" s="75"/>
      <c r="E113" s="265"/>
      <c r="F113" s="265"/>
      <c r="G113" s="265"/>
      <c r="H113" s="265"/>
      <c r="I113" s="265"/>
      <c r="J113" s="265"/>
      <c r="K113" s="265"/>
      <c r="L113" s="265"/>
      <c r="M113" s="265"/>
      <c r="N113" s="265"/>
      <c r="O113" s="265"/>
      <c r="P113" s="265"/>
      <c r="Q113" s="265"/>
      <c r="R113" s="265"/>
      <c r="S113" s="265"/>
      <c r="T113" s="265"/>
      <c r="U113" s="278"/>
      <c r="V113" s="75"/>
      <c r="W113" s="273"/>
      <c r="X113" s="273"/>
      <c r="Y113" s="273"/>
      <c r="Z113" s="622" t="s">
        <v>125</v>
      </c>
      <c r="AA113" s="622"/>
      <c r="AB113" s="622"/>
      <c r="AC113" s="622"/>
      <c r="AD113" s="622"/>
      <c r="AE113" s="622"/>
      <c r="AF113" s="622"/>
      <c r="AG113" s="622"/>
      <c r="AH113" s="622"/>
      <c r="AI113" s="622"/>
      <c r="AJ113" s="622"/>
      <c r="AK113" s="622"/>
      <c r="AL113" s="250"/>
      <c r="AM113" s="269"/>
      <c r="AN113" s="75"/>
      <c r="AO113" s="273"/>
      <c r="AP113" s="273"/>
      <c r="AQ113" s="273"/>
    </row>
    <row r="114" spans="1:43" ht="6" customHeight="1" x14ac:dyDescent="0.2">
      <c r="A114" s="28"/>
      <c r="B114" s="274"/>
      <c r="C114" s="71"/>
      <c r="D114" s="38"/>
      <c r="E114" s="28"/>
      <c r="F114" s="28"/>
      <c r="G114" s="28"/>
      <c r="H114" s="28"/>
      <c r="I114" s="28"/>
      <c r="J114" s="28"/>
      <c r="K114" s="28"/>
      <c r="L114" s="28"/>
      <c r="M114" s="28"/>
      <c r="N114" s="28"/>
      <c r="O114" s="28"/>
      <c r="P114" s="28"/>
      <c r="Q114" s="28"/>
      <c r="R114" s="28"/>
      <c r="S114" s="28"/>
      <c r="T114" s="28"/>
      <c r="U114" s="71"/>
      <c r="V114" s="38"/>
      <c r="W114" s="28"/>
      <c r="X114" s="28"/>
      <c r="Y114" s="28"/>
      <c r="Z114" s="28"/>
      <c r="AA114" s="28"/>
      <c r="AB114" s="28"/>
      <c r="AC114" s="28"/>
      <c r="AD114" s="28"/>
      <c r="AE114" s="28"/>
      <c r="AF114" s="28"/>
      <c r="AG114" s="28"/>
      <c r="AH114" s="28"/>
      <c r="AI114" s="28"/>
      <c r="AJ114" s="28"/>
      <c r="AK114" s="28"/>
      <c r="AL114" s="154"/>
      <c r="AM114" s="71"/>
      <c r="AN114" s="38"/>
      <c r="AO114" s="28"/>
      <c r="AP114" s="28"/>
      <c r="AQ114" s="28"/>
    </row>
    <row r="115" spans="1:43" ht="6" customHeight="1" x14ac:dyDescent="0.2">
      <c r="A115" s="25"/>
      <c r="B115" s="263"/>
      <c r="C115" s="69"/>
      <c r="D115" s="39"/>
      <c r="E115" s="25"/>
      <c r="F115" s="25"/>
      <c r="G115" s="25"/>
      <c r="H115" s="25"/>
      <c r="I115" s="25"/>
      <c r="J115" s="25"/>
      <c r="K115" s="25"/>
      <c r="L115" s="25"/>
      <c r="M115" s="25"/>
      <c r="N115" s="25"/>
      <c r="O115" s="25"/>
      <c r="P115" s="25"/>
      <c r="Q115" s="25"/>
      <c r="R115" s="25"/>
      <c r="S115" s="25"/>
      <c r="T115" s="25"/>
      <c r="U115" s="69"/>
      <c r="V115" s="39"/>
      <c r="W115" s="25"/>
      <c r="X115" s="25"/>
      <c r="Y115" s="25"/>
      <c r="Z115" s="25"/>
      <c r="AA115" s="25"/>
      <c r="AB115" s="25"/>
      <c r="AC115" s="25"/>
      <c r="AD115" s="25"/>
      <c r="AE115" s="25"/>
      <c r="AF115" s="25"/>
      <c r="AG115" s="25"/>
      <c r="AH115" s="25"/>
      <c r="AI115" s="25"/>
      <c r="AJ115" s="25"/>
      <c r="AK115" s="25"/>
      <c r="AL115" s="155"/>
      <c r="AM115" s="69"/>
      <c r="AN115" s="39"/>
      <c r="AO115" s="25"/>
      <c r="AP115" s="25"/>
      <c r="AQ115" s="25"/>
    </row>
    <row r="116" spans="1:43" ht="11.25" customHeight="1" x14ac:dyDescent="0.2">
      <c r="A116" s="268"/>
      <c r="B116" s="271">
        <v>910</v>
      </c>
      <c r="C116" s="269"/>
      <c r="D116" s="75"/>
      <c r="E116" s="646" t="s">
        <v>1583</v>
      </c>
      <c r="F116" s="646"/>
      <c r="G116" s="646"/>
      <c r="H116" s="646"/>
      <c r="I116" s="646"/>
      <c r="J116" s="646"/>
      <c r="K116" s="646"/>
      <c r="L116" s="646"/>
      <c r="M116" s="646"/>
      <c r="N116" s="646"/>
      <c r="O116" s="646"/>
      <c r="P116" s="646"/>
      <c r="Q116" s="646"/>
      <c r="R116" s="646"/>
      <c r="S116" s="646"/>
      <c r="T116" s="646"/>
      <c r="U116" s="278"/>
      <c r="V116" s="75"/>
      <c r="W116" s="273" t="s">
        <v>62</v>
      </c>
      <c r="X116" s="273"/>
      <c r="Y116" s="152" t="s">
        <v>8</v>
      </c>
      <c r="Z116" s="152"/>
      <c r="AA116" s="152"/>
      <c r="AB116" s="152"/>
      <c r="AC116" s="152"/>
      <c r="AD116" s="152"/>
      <c r="AE116" s="152"/>
      <c r="AF116" s="152"/>
      <c r="AG116" s="152"/>
      <c r="AH116" s="152"/>
      <c r="AI116" s="152"/>
      <c r="AJ116" s="152"/>
      <c r="AK116" s="152"/>
      <c r="AL116" s="149" t="s">
        <v>63</v>
      </c>
      <c r="AM116" s="269"/>
      <c r="AN116" s="75"/>
      <c r="AO116" s="273"/>
      <c r="AP116" s="273"/>
      <c r="AQ116" s="268"/>
    </row>
    <row r="117" spans="1:43" x14ac:dyDescent="0.2">
      <c r="A117" s="268"/>
      <c r="B117" s="271"/>
      <c r="C117" s="269"/>
      <c r="D117" s="75"/>
      <c r="E117" s="646"/>
      <c r="F117" s="646"/>
      <c r="G117" s="646"/>
      <c r="H117" s="646"/>
      <c r="I117" s="646"/>
      <c r="J117" s="646"/>
      <c r="K117" s="646"/>
      <c r="L117" s="646"/>
      <c r="M117" s="646"/>
      <c r="N117" s="646"/>
      <c r="O117" s="646"/>
      <c r="P117" s="646"/>
      <c r="Q117" s="646"/>
      <c r="R117" s="646"/>
      <c r="S117" s="646"/>
      <c r="T117" s="646"/>
      <c r="U117" s="278"/>
      <c r="V117" s="75"/>
      <c r="W117" s="273" t="s">
        <v>64</v>
      </c>
      <c r="X117" s="273"/>
      <c r="Y117" s="152" t="s">
        <v>8</v>
      </c>
      <c r="Z117" s="152"/>
      <c r="AA117" s="152"/>
      <c r="AB117" s="152"/>
      <c r="AC117" s="152"/>
      <c r="AD117" s="152"/>
      <c r="AE117" s="152"/>
      <c r="AF117" s="152"/>
      <c r="AG117" s="152"/>
      <c r="AH117" s="152"/>
      <c r="AI117" s="152"/>
      <c r="AJ117" s="152"/>
      <c r="AK117" s="152"/>
      <c r="AL117" s="149" t="s">
        <v>65</v>
      </c>
      <c r="AM117" s="269"/>
      <c r="AN117" s="75"/>
      <c r="AO117" s="273"/>
      <c r="AP117" s="273">
        <v>112</v>
      </c>
      <c r="AQ117" s="268"/>
    </row>
    <row r="118" spans="1:43" ht="6" customHeight="1" x14ac:dyDescent="0.2">
      <c r="A118" s="28"/>
      <c r="B118" s="274"/>
      <c r="C118" s="71"/>
      <c r="D118" s="38"/>
      <c r="E118" s="28"/>
      <c r="F118" s="28"/>
      <c r="G118" s="28"/>
      <c r="H118" s="28"/>
      <c r="I118" s="28"/>
      <c r="J118" s="28"/>
      <c r="K118" s="28"/>
      <c r="L118" s="28"/>
      <c r="M118" s="28"/>
      <c r="N118" s="28"/>
      <c r="O118" s="28"/>
      <c r="P118" s="28"/>
      <c r="Q118" s="28"/>
      <c r="R118" s="28"/>
      <c r="S118" s="28"/>
      <c r="T118" s="28"/>
      <c r="U118" s="71"/>
      <c r="V118" s="38"/>
      <c r="W118" s="28"/>
      <c r="X118" s="28"/>
      <c r="Y118" s="28"/>
      <c r="Z118" s="28"/>
      <c r="AA118" s="28"/>
      <c r="AB118" s="28"/>
      <c r="AC118" s="28"/>
      <c r="AD118" s="28"/>
      <c r="AE118" s="28"/>
      <c r="AF118" s="28"/>
      <c r="AG118" s="28"/>
      <c r="AH118" s="28"/>
      <c r="AI118" s="28"/>
      <c r="AJ118" s="28"/>
      <c r="AK118" s="28"/>
      <c r="AL118" s="154"/>
      <c r="AM118" s="71"/>
      <c r="AN118" s="38"/>
      <c r="AO118" s="28"/>
      <c r="AP118" s="28"/>
      <c r="AQ118" s="28"/>
    </row>
    <row r="119" spans="1:43" ht="6" customHeight="1" x14ac:dyDescent="0.2">
      <c r="A119" s="25"/>
      <c r="B119" s="263"/>
      <c r="C119" s="69"/>
      <c r="D119" s="39"/>
      <c r="E119" s="25"/>
      <c r="F119" s="25"/>
      <c r="G119" s="25"/>
      <c r="H119" s="25"/>
      <c r="I119" s="25"/>
      <c r="J119" s="25"/>
      <c r="K119" s="25"/>
      <c r="L119" s="25"/>
      <c r="M119" s="25"/>
      <c r="N119" s="25"/>
      <c r="O119" s="25"/>
      <c r="P119" s="25"/>
      <c r="Q119" s="25"/>
      <c r="R119" s="25"/>
      <c r="S119" s="25"/>
      <c r="T119" s="25"/>
      <c r="U119" s="69"/>
      <c r="V119" s="39"/>
      <c r="W119" s="25"/>
      <c r="X119" s="25"/>
      <c r="Y119" s="25"/>
      <c r="Z119" s="25"/>
      <c r="AA119" s="25"/>
      <c r="AB119" s="25"/>
      <c r="AC119" s="25"/>
      <c r="AD119" s="25"/>
      <c r="AE119" s="25"/>
      <c r="AF119" s="25"/>
      <c r="AG119" s="25"/>
      <c r="AH119" s="25"/>
      <c r="AI119" s="25"/>
      <c r="AJ119" s="25"/>
      <c r="AK119" s="25"/>
      <c r="AL119" s="155"/>
      <c r="AM119" s="69"/>
      <c r="AN119" s="39"/>
      <c r="AO119" s="25"/>
      <c r="AP119" s="25"/>
      <c r="AQ119" s="25"/>
    </row>
    <row r="120" spans="1:43" ht="11.25" customHeight="1" x14ac:dyDescent="0.2">
      <c r="A120" s="268"/>
      <c r="B120" s="271">
        <v>911</v>
      </c>
      <c r="C120" s="269"/>
      <c r="D120" s="75"/>
      <c r="E120" s="646" t="s">
        <v>1584</v>
      </c>
      <c r="F120" s="646"/>
      <c r="G120" s="646"/>
      <c r="H120" s="646"/>
      <c r="I120" s="646"/>
      <c r="J120" s="646"/>
      <c r="K120" s="646"/>
      <c r="L120" s="646"/>
      <c r="M120" s="646"/>
      <c r="N120" s="646"/>
      <c r="O120" s="646"/>
      <c r="P120" s="646"/>
      <c r="Q120" s="646"/>
      <c r="R120" s="646"/>
      <c r="S120" s="646"/>
      <c r="T120" s="646"/>
      <c r="U120" s="278"/>
      <c r="V120" s="75"/>
      <c r="W120" s="273" t="s">
        <v>1210</v>
      </c>
      <c r="X120" s="273"/>
      <c r="Y120" s="273"/>
      <c r="Z120" s="273"/>
      <c r="AA120" s="273"/>
      <c r="AB120" s="273"/>
      <c r="AC120" s="273"/>
      <c r="AD120" s="273"/>
      <c r="AE120" s="273"/>
      <c r="AF120" s="273"/>
      <c r="AG120" s="273"/>
      <c r="AH120" s="268"/>
      <c r="AI120" s="756">
        <v>0</v>
      </c>
      <c r="AJ120" s="757"/>
      <c r="AK120" s="279"/>
      <c r="AL120" s="280"/>
      <c r="AM120" s="269"/>
      <c r="AN120" s="75"/>
      <c r="AO120" s="273"/>
      <c r="AP120" s="273"/>
      <c r="AQ120" s="273"/>
    </row>
    <row r="121" spans="1:43" ht="11.25" customHeight="1" x14ac:dyDescent="0.2">
      <c r="A121" s="268"/>
      <c r="B121" s="271"/>
      <c r="C121" s="269"/>
      <c r="D121" s="75"/>
      <c r="E121" s="646"/>
      <c r="F121" s="646"/>
      <c r="G121" s="646"/>
      <c r="H121" s="646"/>
      <c r="I121" s="646"/>
      <c r="J121" s="646"/>
      <c r="K121" s="646"/>
      <c r="L121" s="646"/>
      <c r="M121" s="646"/>
      <c r="N121" s="646"/>
      <c r="O121" s="646"/>
      <c r="P121" s="646"/>
      <c r="Q121" s="646"/>
      <c r="R121" s="646"/>
      <c r="S121" s="646"/>
      <c r="T121" s="646"/>
      <c r="U121" s="278"/>
      <c r="V121" s="75"/>
      <c r="W121" s="273"/>
      <c r="X121" s="273" t="s">
        <v>1211</v>
      </c>
      <c r="Y121" s="273"/>
      <c r="Z121" s="273"/>
      <c r="AA121" s="273"/>
      <c r="AB121" s="273"/>
      <c r="AC121" s="273"/>
      <c r="AD121" s="152" t="s">
        <v>8</v>
      </c>
      <c r="AE121" s="152"/>
      <c r="AF121" s="153"/>
      <c r="AG121" s="152"/>
      <c r="AH121" s="70"/>
      <c r="AI121" s="758"/>
      <c r="AJ121" s="759"/>
      <c r="AK121" s="281"/>
      <c r="AL121" s="282"/>
      <c r="AM121" s="269"/>
      <c r="AN121" s="75"/>
      <c r="AO121" s="273"/>
      <c r="AP121" s="273"/>
      <c r="AQ121" s="273"/>
    </row>
    <row r="122" spans="1:43" x14ac:dyDescent="0.2">
      <c r="A122" s="268"/>
      <c r="B122" s="271"/>
      <c r="C122" s="269"/>
      <c r="D122" s="75"/>
      <c r="E122" s="646"/>
      <c r="F122" s="646"/>
      <c r="G122" s="646"/>
      <c r="H122" s="646"/>
      <c r="I122" s="646"/>
      <c r="J122" s="646"/>
      <c r="K122" s="646"/>
      <c r="L122" s="646"/>
      <c r="M122" s="646"/>
      <c r="N122" s="646"/>
      <c r="O122" s="646"/>
      <c r="P122" s="646"/>
      <c r="Q122" s="646"/>
      <c r="R122" s="646"/>
      <c r="S122" s="646"/>
      <c r="T122" s="646"/>
      <c r="U122" s="278"/>
      <c r="V122" s="75"/>
      <c r="W122" s="273"/>
      <c r="X122" s="273"/>
      <c r="Y122" s="273"/>
      <c r="Z122" s="273"/>
      <c r="AA122" s="273"/>
      <c r="AB122" s="273"/>
      <c r="AC122" s="273"/>
      <c r="AD122" s="273"/>
      <c r="AE122" s="273"/>
      <c r="AF122" s="273"/>
      <c r="AG122" s="273"/>
      <c r="AH122" s="268"/>
      <c r="AI122" s="268"/>
      <c r="AJ122" s="268"/>
      <c r="AK122" s="268"/>
      <c r="AL122" s="266"/>
      <c r="AM122" s="269"/>
      <c r="AN122" s="75"/>
      <c r="AO122" s="273"/>
      <c r="AP122" s="273"/>
      <c r="AQ122" s="273"/>
    </row>
    <row r="123" spans="1:43" x14ac:dyDescent="0.2">
      <c r="A123" s="268"/>
      <c r="B123" s="271"/>
      <c r="C123" s="269"/>
      <c r="D123" s="75"/>
      <c r="E123" s="646"/>
      <c r="F123" s="646"/>
      <c r="G123" s="646"/>
      <c r="H123" s="646"/>
      <c r="I123" s="646"/>
      <c r="J123" s="646"/>
      <c r="K123" s="646"/>
      <c r="L123" s="646"/>
      <c r="M123" s="646"/>
      <c r="N123" s="646"/>
      <c r="O123" s="646"/>
      <c r="P123" s="646"/>
      <c r="Q123" s="646"/>
      <c r="R123" s="646"/>
      <c r="S123" s="646"/>
      <c r="T123" s="646"/>
      <c r="U123" s="278"/>
      <c r="V123" s="75"/>
      <c r="W123" s="273" t="s">
        <v>1212</v>
      </c>
      <c r="X123" s="273"/>
      <c r="Y123" s="273"/>
      <c r="Z123" s="273"/>
      <c r="AA123" s="273"/>
      <c r="AB123" s="273"/>
      <c r="AC123" s="273"/>
      <c r="AD123" s="273"/>
      <c r="AE123" s="273"/>
      <c r="AF123" s="152" t="s">
        <v>8</v>
      </c>
      <c r="AG123" s="152"/>
      <c r="AH123" s="152"/>
      <c r="AI123" s="70"/>
      <c r="AJ123" s="70"/>
      <c r="AK123" s="152"/>
      <c r="AL123" s="250" t="s">
        <v>456</v>
      </c>
      <c r="AM123" s="269"/>
      <c r="AN123" s="75"/>
      <c r="AO123" s="273"/>
      <c r="AP123" s="273"/>
      <c r="AQ123" s="273"/>
    </row>
    <row r="124" spans="1:43" x14ac:dyDescent="0.2">
      <c r="A124" s="268"/>
      <c r="B124" s="271"/>
      <c r="C124" s="269"/>
      <c r="D124" s="75"/>
      <c r="E124" s="646"/>
      <c r="F124" s="646"/>
      <c r="G124" s="646"/>
      <c r="H124" s="646"/>
      <c r="I124" s="646"/>
      <c r="J124" s="646"/>
      <c r="K124" s="646"/>
      <c r="L124" s="646"/>
      <c r="M124" s="646"/>
      <c r="N124" s="646"/>
      <c r="O124" s="646"/>
      <c r="P124" s="646"/>
      <c r="Q124" s="646"/>
      <c r="R124" s="646"/>
      <c r="S124" s="646"/>
      <c r="T124" s="646"/>
      <c r="U124" s="278"/>
      <c r="V124" s="75"/>
      <c r="W124" s="273" t="s">
        <v>107</v>
      </c>
      <c r="X124" s="273"/>
      <c r="Y124" s="273"/>
      <c r="Z124" s="273"/>
      <c r="AA124" s="273"/>
      <c r="AB124" s="152" t="s">
        <v>8</v>
      </c>
      <c r="AC124" s="152"/>
      <c r="AD124" s="153"/>
      <c r="AE124" s="152"/>
      <c r="AF124" s="70"/>
      <c r="AG124" s="70"/>
      <c r="AH124" s="152"/>
      <c r="AI124" s="152"/>
      <c r="AJ124" s="152"/>
      <c r="AK124" s="152"/>
      <c r="AL124" s="250" t="s">
        <v>56</v>
      </c>
      <c r="AM124" s="269"/>
      <c r="AN124" s="75"/>
      <c r="AO124" s="273"/>
      <c r="AP124" s="273"/>
      <c r="AQ124" s="273"/>
    </row>
    <row r="125" spans="1:43" ht="6" customHeight="1" x14ac:dyDescent="0.2">
      <c r="A125" s="28"/>
      <c r="B125" s="274"/>
      <c r="C125" s="71"/>
      <c r="D125" s="38"/>
      <c r="E125" s="28"/>
      <c r="F125" s="28"/>
      <c r="G125" s="28"/>
      <c r="H125" s="28"/>
      <c r="I125" s="28"/>
      <c r="J125" s="28"/>
      <c r="K125" s="28"/>
      <c r="L125" s="28"/>
      <c r="M125" s="28"/>
      <c r="N125" s="28"/>
      <c r="O125" s="28"/>
      <c r="P125" s="28"/>
      <c r="Q125" s="28"/>
      <c r="R125" s="28"/>
      <c r="S125" s="28"/>
      <c r="T125" s="28"/>
      <c r="U125" s="71"/>
      <c r="V125" s="38"/>
      <c r="W125" s="28"/>
      <c r="X125" s="28"/>
      <c r="Y125" s="28"/>
      <c r="Z125" s="28"/>
      <c r="AA125" s="28"/>
      <c r="AB125" s="28"/>
      <c r="AC125" s="28"/>
      <c r="AD125" s="28"/>
      <c r="AE125" s="28"/>
      <c r="AF125" s="28"/>
      <c r="AG125" s="28"/>
      <c r="AH125" s="28"/>
      <c r="AI125" s="28"/>
      <c r="AJ125" s="28"/>
      <c r="AK125" s="28"/>
      <c r="AL125" s="154"/>
      <c r="AM125" s="71"/>
      <c r="AN125" s="38"/>
      <c r="AO125" s="28"/>
      <c r="AP125" s="28"/>
      <c r="AQ125" s="28"/>
    </row>
    <row r="126" spans="1:43" s="254" customFormat="1" ht="6" customHeight="1" x14ac:dyDescent="0.2">
      <c r="A126" s="30"/>
      <c r="B126" s="242"/>
      <c r="C126" s="130"/>
      <c r="D126" s="131"/>
      <c r="E126" s="30"/>
      <c r="F126" s="30"/>
      <c r="G126" s="30"/>
      <c r="H126" s="30"/>
      <c r="I126" s="30"/>
      <c r="J126" s="30"/>
      <c r="K126" s="30"/>
      <c r="L126" s="30"/>
      <c r="M126" s="30"/>
      <c r="N126" s="30"/>
      <c r="O126" s="30"/>
      <c r="P126" s="30"/>
      <c r="Q126" s="30"/>
      <c r="R126" s="30"/>
      <c r="S126" s="30"/>
      <c r="T126" s="30"/>
      <c r="U126" s="130"/>
      <c r="V126" s="131"/>
      <c r="W126" s="30"/>
      <c r="X126" s="30"/>
      <c r="Y126" s="30"/>
      <c r="Z126" s="30"/>
      <c r="AA126" s="30"/>
      <c r="AB126" s="30"/>
      <c r="AC126" s="30"/>
      <c r="AD126" s="30"/>
      <c r="AE126" s="30"/>
      <c r="AF126" s="30"/>
      <c r="AG126" s="30"/>
      <c r="AH126" s="30"/>
      <c r="AI126" s="30"/>
      <c r="AJ126" s="30"/>
      <c r="AK126" s="30"/>
      <c r="AL126" s="30"/>
      <c r="AM126" s="130"/>
      <c r="AN126" s="131"/>
      <c r="AO126" s="30"/>
      <c r="AP126" s="30"/>
      <c r="AQ126" s="30"/>
    </row>
    <row r="127" spans="1:43" s="254" customFormat="1" ht="11.25" customHeight="1" x14ac:dyDescent="0.2">
      <c r="A127" s="252"/>
      <c r="B127" s="244">
        <v>912</v>
      </c>
      <c r="C127" s="132"/>
      <c r="D127" s="133"/>
      <c r="E127" s="676" t="s">
        <v>1585</v>
      </c>
      <c r="F127" s="676"/>
      <c r="G127" s="676"/>
      <c r="H127" s="676"/>
      <c r="I127" s="676"/>
      <c r="J127" s="676"/>
      <c r="K127" s="676"/>
      <c r="L127" s="676"/>
      <c r="M127" s="676"/>
      <c r="N127" s="676"/>
      <c r="O127" s="676"/>
      <c r="P127" s="676"/>
      <c r="Q127" s="676"/>
      <c r="R127" s="676"/>
      <c r="S127" s="676"/>
      <c r="T127" s="676"/>
      <c r="U127" s="132"/>
      <c r="V127" s="133"/>
      <c r="W127" s="273" t="s">
        <v>1183</v>
      </c>
      <c r="X127" s="273"/>
      <c r="Y127" s="273"/>
      <c r="Z127" s="273"/>
      <c r="AA127" s="273"/>
      <c r="AB127" s="273"/>
      <c r="AC127" s="150"/>
      <c r="AD127" s="152" t="s">
        <v>8</v>
      </c>
      <c r="AE127" s="152"/>
      <c r="AF127" s="153"/>
      <c r="AG127" s="152"/>
      <c r="AH127" s="152"/>
      <c r="AI127" s="152"/>
      <c r="AJ127" s="152"/>
      <c r="AK127" s="152"/>
      <c r="AL127" s="250" t="s">
        <v>63</v>
      </c>
      <c r="AM127" s="132"/>
      <c r="AN127" s="133"/>
      <c r="AO127" s="252"/>
      <c r="AP127" s="252"/>
    </row>
    <row r="128" spans="1:43" s="254" customFormat="1" ht="11.25" customHeight="1" x14ac:dyDescent="0.2">
      <c r="A128" s="252"/>
      <c r="B128" s="244"/>
      <c r="C128" s="132"/>
      <c r="D128" s="133"/>
      <c r="E128" s="676"/>
      <c r="F128" s="676"/>
      <c r="G128" s="676"/>
      <c r="H128" s="676"/>
      <c r="I128" s="676"/>
      <c r="J128" s="676"/>
      <c r="K128" s="676"/>
      <c r="L128" s="676"/>
      <c r="M128" s="676"/>
      <c r="N128" s="676"/>
      <c r="O128" s="676"/>
      <c r="P128" s="676"/>
      <c r="Q128" s="676"/>
      <c r="R128" s="676"/>
      <c r="S128" s="676"/>
      <c r="T128" s="676"/>
      <c r="U128" s="132"/>
      <c r="V128" s="133"/>
      <c r="W128" s="273" t="s">
        <v>1184</v>
      </c>
      <c r="X128" s="273"/>
      <c r="Y128" s="273"/>
      <c r="Z128" s="273"/>
      <c r="AA128" s="273"/>
      <c r="AB128" s="273"/>
      <c r="AC128" s="273"/>
      <c r="AD128" s="152" t="s">
        <v>8</v>
      </c>
      <c r="AE128" s="152"/>
      <c r="AF128" s="152"/>
      <c r="AG128" s="153"/>
      <c r="AH128" s="152"/>
      <c r="AI128" s="152"/>
      <c r="AJ128" s="152"/>
      <c r="AK128" s="152"/>
      <c r="AL128" s="250" t="s">
        <v>65</v>
      </c>
      <c r="AM128" s="132"/>
      <c r="AN128" s="133"/>
      <c r="AO128" s="252"/>
      <c r="AP128" s="252"/>
    </row>
    <row r="129" spans="1:43" s="254" customFormat="1" ht="11.25" customHeight="1" x14ac:dyDescent="0.2">
      <c r="A129" s="252"/>
      <c r="B129" s="244"/>
      <c r="C129" s="132"/>
      <c r="D129" s="133"/>
      <c r="E129" s="676"/>
      <c r="F129" s="676"/>
      <c r="G129" s="676"/>
      <c r="H129" s="676"/>
      <c r="I129" s="676"/>
      <c r="J129" s="676"/>
      <c r="K129" s="676"/>
      <c r="L129" s="676"/>
      <c r="M129" s="676"/>
      <c r="N129" s="676"/>
      <c r="O129" s="676"/>
      <c r="P129" s="676"/>
      <c r="Q129" s="676"/>
      <c r="R129" s="676"/>
      <c r="S129" s="676"/>
      <c r="T129" s="676"/>
      <c r="U129" s="132"/>
      <c r="V129" s="133"/>
      <c r="W129" s="273" t="s">
        <v>1185</v>
      </c>
      <c r="X129" s="273"/>
      <c r="Y129" s="273"/>
      <c r="Z129" s="273"/>
      <c r="AA129" s="150"/>
      <c r="AB129" s="152" t="s">
        <v>8</v>
      </c>
      <c r="AC129" s="152"/>
      <c r="AD129" s="153"/>
      <c r="AE129" s="152"/>
      <c r="AF129" s="152"/>
      <c r="AG129" s="152"/>
      <c r="AH129" s="152"/>
      <c r="AI129" s="152"/>
      <c r="AJ129" s="152"/>
      <c r="AK129" s="152"/>
      <c r="AL129" s="250" t="s">
        <v>71</v>
      </c>
      <c r="AM129" s="132"/>
      <c r="AN129" s="133"/>
      <c r="AO129" s="252"/>
      <c r="AP129" s="252"/>
    </row>
    <row r="130" spans="1:43" s="254" customFormat="1" ht="6" customHeight="1" x14ac:dyDescent="0.2">
      <c r="A130" s="147"/>
      <c r="B130" s="146"/>
      <c r="C130" s="142"/>
      <c r="D130" s="141"/>
      <c r="E130" s="147"/>
      <c r="F130" s="147"/>
      <c r="G130" s="147"/>
      <c r="H130" s="147"/>
      <c r="I130" s="147"/>
      <c r="J130" s="147"/>
      <c r="K130" s="147"/>
      <c r="L130" s="147"/>
      <c r="M130" s="147"/>
      <c r="N130" s="147"/>
      <c r="O130" s="147"/>
      <c r="P130" s="147"/>
      <c r="Q130" s="147"/>
      <c r="R130" s="147"/>
      <c r="S130" s="147"/>
      <c r="T130" s="147"/>
      <c r="U130" s="142"/>
      <c r="V130" s="141"/>
      <c r="W130" s="147"/>
      <c r="X130" s="147"/>
      <c r="Y130" s="147"/>
      <c r="Z130" s="147"/>
      <c r="AA130" s="147"/>
      <c r="AB130" s="147"/>
      <c r="AC130" s="147"/>
      <c r="AD130" s="147"/>
      <c r="AE130" s="147"/>
      <c r="AF130" s="147"/>
      <c r="AG130" s="147"/>
      <c r="AH130" s="147"/>
      <c r="AI130" s="147"/>
      <c r="AJ130" s="147"/>
      <c r="AK130" s="147"/>
      <c r="AL130" s="147"/>
      <c r="AM130" s="142"/>
      <c r="AN130" s="141"/>
      <c r="AO130" s="147"/>
      <c r="AP130" s="147"/>
      <c r="AQ130" s="147"/>
    </row>
    <row r="131" spans="1:43" ht="6" customHeight="1" x14ac:dyDescent="0.2">
      <c r="A131" s="25"/>
      <c r="B131" s="263"/>
      <c r="C131" s="69"/>
      <c r="D131" s="39"/>
      <c r="E131" s="25"/>
      <c r="F131" s="25"/>
      <c r="G131" s="25"/>
      <c r="H131" s="25"/>
      <c r="I131" s="25"/>
      <c r="J131" s="25"/>
      <c r="K131" s="25"/>
      <c r="L131" s="25"/>
      <c r="M131" s="25"/>
      <c r="N131" s="25"/>
      <c r="O131" s="25"/>
      <c r="P131" s="25"/>
      <c r="Q131" s="25"/>
      <c r="R131" s="25"/>
      <c r="S131" s="25"/>
      <c r="T131" s="25"/>
      <c r="U131" s="69"/>
      <c r="V131" s="39"/>
      <c r="W131" s="25"/>
      <c r="X131" s="25"/>
      <c r="Y131" s="25"/>
      <c r="Z131" s="25"/>
      <c r="AA131" s="25"/>
      <c r="AB131" s="25"/>
      <c r="AC131" s="25"/>
      <c r="AD131" s="25"/>
      <c r="AE131" s="25"/>
      <c r="AF131" s="25"/>
      <c r="AG131" s="25"/>
      <c r="AH131" s="25"/>
      <c r="AI131" s="25"/>
      <c r="AJ131" s="25"/>
      <c r="AK131" s="25"/>
      <c r="AL131" s="155"/>
      <c r="AM131" s="69"/>
      <c r="AN131" s="39"/>
      <c r="AO131" s="25"/>
      <c r="AP131" s="25"/>
      <c r="AQ131" s="25"/>
    </row>
    <row r="132" spans="1:43" ht="11.25" customHeight="1" x14ac:dyDescent="0.2">
      <c r="A132" s="268"/>
      <c r="B132" s="264">
        <v>913</v>
      </c>
      <c r="C132" s="269"/>
      <c r="D132" s="75"/>
      <c r="E132" s="665" t="s">
        <v>1586</v>
      </c>
      <c r="F132" s="665"/>
      <c r="G132" s="665"/>
      <c r="H132" s="665"/>
      <c r="I132" s="665"/>
      <c r="J132" s="665"/>
      <c r="K132" s="665"/>
      <c r="L132" s="665"/>
      <c r="M132" s="665"/>
      <c r="N132" s="665"/>
      <c r="O132" s="665"/>
      <c r="P132" s="665"/>
      <c r="Q132" s="665"/>
      <c r="R132" s="665"/>
      <c r="S132" s="665"/>
      <c r="T132" s="665"/>
      <c r="U132" s="278"/>
      <c r="V132" s="75"/>
      <c r="W132" s="268" t="s">
        <v>1213</v>
      </c>
      <c r="X132" s="268"/>
      <c r="Y132" s="268"/>
      <c r="Z132" s="268"/>
      <c r="AB132" s="70" t="s">
        <v>8</v>
      </c>
      <c r="AC132" s="153"/>
      <c r="AD132" s="70"/>
      <c r="AE132" s="70"/>
      <c r="AF132" s="70"/>
      <c r="AG132" s="70"/>
      <c r="AH132" s="70"/>
      <c r="AI132" s="70"/>
      <c r="AJ132" s="70"/>
      <c r="AK132" s="70"/>
      <c r="AL132" s="266" t="s">
        <v>286</v>
      </c>
      <c r="AM132" s="269"/>
      <c r="AN132" s="75"/>
      <c r="AO132" s="268"/>
      <c r="AP132" s="268"/>
      <c r="AQ132" s="268"/>
    </row>
    <row r="133" spans="1:43" x14ac:dyDescent="0.2">
      <c r="A133" s="268"/>
      <c r="B133" s="264"/>
      <c r="C133" s="269"/>
      <c r="D133" s="75"/>
      <c r="E133" s="665"/>
      <c r="F133" s="665"/>
      <c r="G133" s="665"/>
      <c r="H133" s="665"/>
      <c r="I133" s="665"/>
      <c r="J133" s="665"/>
      <c r="K133" s="665"/>
      <c r="L133" s="665"/>
      <c r="M133" s="665"/>
      <c r="N133" s="665"/>
      <c r="O133" s="665"/>
      <c r="P133" s="665"/>
      <c r="Q133" s="665"/>
      <c r="R133" s="665"/>
      <c r="S133" s="665"/>
      <c r="T133" s="665"/>
      <c r="U133" s="278"/>
      <c r="V133" s="75"/>
      <c r="W133" s="268" t="s">
        <v>1214</v>
      </c>
      <c r="X133" s="268"/>
      <c r="Y133" s="70" t="s">
        <v>8</v>
      </c>
      <c r="Z133" s="153"/>
      <c r="AA133" s="70"/>
      <c r="AB133" s="70"/>
      <c r="AC133" s="70"/>
      <c r="AD133" s="70"/>
      <c r="AE133" s="70"/>
      <c r="AF133" s="70"/>
      <c r="AG133" s="70"/>
      <c r="AH133" s="70"/>
      <c r="AI133" s="70"/>
      <c r="AJ133" s="70"/>
      <c r="AK133" s="70"/>
      <c r="AL133" s="266" t="s">
        <v>287</v>
      </c>
      <c r="AM133" s="269"/>
      <c r="AN133" s="75"/>
      <c r="AO133" s="268"/>
      <c r="AP133" s="268"/>
      <c r="AQ133" s="268"/>
    </row>
    <row r="134" spans="1:43" x14ac:dyDescent="0.2">
      <c r="A134" s="268"/>
      <c r="B134" s="264"/>
      <c r="C134" s="269"/>
      <c r="D134" s="75"/>
      <c r="E134" s="665"/>
      <c r="F134" s="665"/>
      <c r="G134" s="665"/>
      <c r="H134" s="665"/>
      <c r="I134" s="665"/>
      <c r="J134" s="665"/>
      <c r="K134" s="665"/>
      <c r="L134" s="665"/>
      <c r="M134" s="665"/>
      <c r="N134" s="665"/>
      <c r="O134" s="665"/>
      <c r="P134" s="665"/>
      <c r="Q134" s="665"/>
      <c r="R134" s="665"/>
      <c r="S134" s="665"/>
      <c r="T134" s="665"/>
      <c r="U134" s="278"/>
      <c r="V134" s="75"/>
      <c r="W134" s="268" t="s">
        <v>1215</v>
      </c>
      <c r="X134" s="268"/>
      <c r="Y134" s="268"/>
      <c r="Z134" s="268"/>
      <c r="AA134" s="268"/>
      <c r="AB134" s="70" t="s">
        <v>8</v>
      </c>
      <c r="AC134" s="70"/>
      <c r="AD134" s="153"/>
      <c r="AE134" s="70"/>
      <c r="AF134" s="70"/>
      <c r="AG134" s="70"/>
      <c r="AH134" s="70"/>
      <c r="AI134" s="70"/>
      <c r="AJ134" s="70"/>
      <c r="AK134" s="70"/>
      <c r="AL134" s="266" t="s">
        <v>288</v>
      </c>
      <c r="AM134" s="269"/>
      <c r="AN134" s="75"/>
      <c r="AO134" s="268"/>
      <c r="AP134" s="268"/>
      <c r="AQ134" s="268"/>
    </row>
    <row r="135" spans="1:43" x14ac:dyDescent="0.2">
      <c r="A135" s="268"/>
      <c r="B135" s="264"/>
      <c r="C135" s="269"/>
      <c r="D135" s="75"/>
      <c r="E135" s="665"/>
      <c r="F135" s="665"/>
      <c r="G135" s="665"/>
      <c r="H135" s="665"/>
      <c r="I135" s="665"/>
      <c r="J135" s="665"/>
      <c r="K135" s="665"/>
      <c r="L135" s="665"/>
      <c r="M135" s="665"/>
      <c r="N135" s="665"/>
      <c r="O135" s="665"/>
      <c r="P135" s="665"/>
      <c r="Q135" s="665"/>
      <c r="R135" s="665"/>
      <c r="S135" s="665"/>
      <c r="T135" s="665"/>
      <c r="U135" s="278"/>
      <c r="V135" s="75"/>
      <c r="W135" s="268" t="s">
        <v>1216</v>
      </c>
      <c r="X135" s="268"/>
      <c r="Y135" s="268"/>
      <c r="Z135" s="70" t="s">
        <v>8</v>
      </c>
      <c r="AA135" s="153"/>
      <c r="AB135" s="70"/>
      <c r="AC135" s="70"/>
      <c r="AD135" s="70"/>
      <c r="AE135" s="70"/>
      <c r="AF135" s="70"/>
      <c r="AG135" s="70"/>
      <c r="AH135" s="70"/>
      <c r="AI135" s="70"/>
      <c r="AJ135" s="70"/>
      <c r="AK135" s="70"/>
      <c r="AL135" s="266" t="s">
        <v>289</v>
      </c>
      <c r="AM135" s="269"/>
      <c r="AN135" s="75"/>
      <c r="AO135" s="268"/>
      <c r="AP135" s="268"/>
      <c r="AQ135" s="268"/>
    </row>
    <row r="136" spans="1:43" x14ac:dyDescent="0.2">
      <c r="A136" s="268"/>
      <c r="B136" s="264"/>
      <c r="C136" s="269"/>
      <c r="D136" s="75"/>
      <c r="E136" s="665"/>
      <c r="F136" s="665"/>
      <c r="G136" s="665"/>
      <c r="H136" s="665"/>
      <c r="I136" s="665"/>
      <c r="J136" s="665"/>
      <c r="K136" s="665"/>
      <c r="L136" s="665"/>
      <c r="M136" s="665"/>
      <c r="N136" s="665"/>
      <c r="O136" s="665"/>
      <c r="P136" s="665"/>
      <c r="Q136" s="665"/>
      <c r="R136" s="665"/>
      <c r="S136" s="665"/>
      <c r="T136" s="665"/>
      <c r="U136" s="278"/>
      <c r="V136" s="75"/>
      <c r="W136" s="268" t="s">
        <v>1217</v>
      </c>
      <c r="X136" s="268"/>
      <c r="Y136" s="268"/>
      <c r="Z136" s="268"/>
      <c r="AA136" s="70" t="s">
        <v>8</v>
      </c>
      <c r="AB136" s="70"/>
      <c r="AC136" s="153"/>
      <c r="AD136" s="70"/>
      <c r="AE136" s="70"/>
      <c r="AF136" s="70"/>
      <c r="AG136" s="70"/>
      <c r="AH136" s="70"/>
      <c r="AI136" s="70"/>
      <c r="AJ136" s="70"/>
      <c r="AK136" s="70"/>
      <c r="AL136" s="266" t="s">
        <v>290</v>
      </c>
      <c r="AM136" s="269"/>
      <c r="AN136" s="75"/>
      <c r="AO136" s="268"/>
      <c r="AP136" s="268"/>
      <c r="AQ136" s="268"/>
    </row>
    <row r="137" spans="1:43" x14ac:dyDescent="0.2">
      <c r="A137" s="268"/>
      <c r="B137" s="264"/>
      <c r="C137" s="269"/>
      <c r="D137" s="75"/>
      <c r="E137" s="665"/>
      <c r="F137" s="665"/>
      <c r="G137" s="665"/>
      <c r="H137" s="665"/>
      <c r="I137" s="665"/>
      <c r="J137" s="665"/>
      <c r="K137" s="665"/>
      <c r="L137" s="665"/>
      <c r="M137" s="665"/>
      <c r="N137" s="665"/>
      <c r="O137" s="665"/>
      <c r="P137" s="665"/>
      <c r="Q137" s="665"/>
      <c r="R137" s="665"/>
      <c r="S137" s="665"/>
      <c r="T137" s="665"/>
      <c r="U137" s="278"/>
      <c r="V137" s="75"/>
      <c r="W137" s="268" t="s">
        <v>1218</v>
      </c>
      <c r="X137" s="268"/>
      <c r="Y137" s="268"/>
      <c r="Z137" s="268"/>
      <c r="AA137" s="268"/>
      <c r="AB137" s="70" t="s">
        <v>8</v>
      </c>
      <c r="AC137" s="70"/>
      <c r="AD137" s="153"/>
      <c r="AE137" s="70"/>
      <c r="AF137" s="70"/>
      <c r="AG137" s="70"/>
      <c r="AH137" s="70"/>
      <c r="AI137" s="70"/>
      <c r="AJ137" s="70"/>
      <c r="AK137" s="70"/>
      <c r="AL137" s="266" t="s">
        <v>291</v>
      </c>
      <c r="AM137" s="269"/>
      <c r="AN137" s="75"/>
      <c r="AO137" s="268"/>
      <c r="AP137" s="268"/>
      <c r="AQ137" s="268"/>
    </row>
    <row r="138" spans="1:43" x14ac:dyDescent="0.2">
      <c r="A138" s="268"/>
      <c r="B138" s="264"/>
      <c r="C138" s="269"/>
      <c r="D138" s="75"/>
      <c r="E138" s="665"/>
      <c r="F138" s="665"/>
      <c r="G138" s="665"/>
      <c r="H138" s="665"/>
      <c r="I138" s="665"/>
      <c r="J138" s="665"/>
      <c r="K138" s="665"/>
      <c r="L138" s="665"/>
      <c r="M138" s="665"/>
      <c r="N138" s="665"/>
      <c r="O138" s="665"/>
      <c r="P138" s="665"/>
      <c r="Q138" s="665"/>
      <c r="R138" s="665"/>
      <c r="S138" s="665"/>
      <c r="T138" s="665"/>
      <c r="U138" s="278"/>
      <c r="V138" s="75"/>
      <c r="W138" s="268" t="s">
        <v>1219</v>
      </c>
      <c r="X138" s="268"/>
      <c r="Y138" s="268"/>
      <c r="Z138" s="268"/>
      <c r="AA138" s="70" t="s">
        <v>8</v>
      </c>
      <c r="AB138" s="70"/>
      <c r="AC138" s="153"/>
      <c r="AD138" s="70"/>
      <c r="AE138" s="70"/>
      <c r="AF138" s="70"/>
      <c r="AG138" s="70"/>
      <c r="AH138" s="70"/>
      <c r="AI138" s="70"/>
      <c r="AJ138" s="70"/>
      <c r="AK138" s="70"/>
      <c r="AL138" s="266" t="s">
        <v>381</v>
      </c>
      <c r="AM138" s="269"/>
      <c r="AN138" s="75"/>
      <c r="AO138" s="268"/>
      <c r="AP138" s="268"/>
      <c r="AQ138" s="268"/>
    </row>
    <row r="139" spans="1:43" x14ac:dyDescent="0.2">
      <c r="A139" s="268"/>
      <c r="B139" s="264"/>
      <c r="C139" s="269"/>
      <c r="D139" s="75"/>
      <c r="E139" s="665"/>
      <c r="F139" s="665"/>
      <c r="G139" s="665"/>
      <c r="H139" s="665"/>
      <c r="I139" s="665"/>
      <c r="J139" s="665"/>
      <c r="K139" s="665"/>
      <c r="L139" s="665"/>
      <c r="M139" s="665"/>
      <c r="N139" s="665"/>
      <c r="O139" s="665"/>
      <c r="P139" s="665"/>
      <c r="Q139" s="665"/>
      <c r="R139" s="665"/>
      <c r="S139" s="665"/>
      <c r="T139" s="665"/>
      <c r="U139" s="278"/>
      <c r="V139" s="75"/>
      <c r="W139" s="268" t="s">
        <v>1220</v>
      </c>
      <c r="X139" s="268"/>
      <c r="Y139" s="268"/>
      <c r="Z139" s="70" t="s">
        <v>8</v>
      </c>
      <c r="AA139" s="153"/>
      <c r="AB139" s="70"/>
      <c r="AC139" s="70"/>
      <c r="AD139" s="70"/>
      <c r="AE139" s="70"/>
      <c r="AF139" s="70"/>
      <c r="AG139" s="70"/>
      <c r="AH139" s="70"/>
      <c r="AI139" s="70"/>
      <c r="AJ139" s="70"/>
      <c r="AK139" s="70"/>
      <c r="AL139" s="266" t="s">
        <v>382</v>
      </c>
      <c r="AM139" s="269"/>
      <c r="AN139" s="75"/>
      <c r="AO139" s="268"/>
      <c r="AP139" s="268"/>
      <c r="AQ139" s="268"/>
    </row>
    <row r="140" spans="1:43" x14ac:dyDescent="0.2">
      <c r="A140" s="268"/>
      <c r="B140" s="264"/>
      <c r="C140" s="269"/>
      <c r="D140" s="75"/>
      <c r="E140" s="665"/>
      <c r="F140" s="665"/>
      <c r="G140" s="665"/>
      <c r="H140" s="665"/>
      <c r="I140" s="665"/>
      <c r="J140" s="665"/>
      <c r="K140" s="665"/>
      <c r="L140" s="665"/>
      <c r="M140" s="665"/>
      <c r="N140" s="665"/>
      <c r="O140" s="665"/>
      <c r="P140" s="665"/>
      <c r="Q140" s="665"/>
      <c r="R140" s="665"/>
      <c r="S140" s="665"/>
      <c r="T140" s="665"/>
      <c r="U140" s="278"/>
      <c r="V140" s="75"/>
      <c r="W140" s="268" t="s">
        <v>1221</v>
      </c>
      <c r="X140" s="268"/>
      <c r="Y140" s="268"/>
      <c r="Z140" s="268"/>
      <c r="AA140" s="268"/>
      <c r="AB140" s="268"/>
      <c r="AC140" s="268"/>
      <c r="AD140" s="268"/>
      <c r="AE140" s="70" t="s">
        <v>8</v>
      </c>
      <c r="AF140" s="70"/>
      <c r="AG140" s="153"/>
      <c r="AH140" s="70"/>
      <c r="AI140" s="70"/>
      <c r="AJ140" s="70"/>
      <c r="AK140" s="70"/>
      <c r="AL140" s="266" t="s">
        <v>383</v>
      </c>
      <c r="AM140" s="269"/>
      <c r="AN140" s="75"/>
      <c r="AO140" s="268"/>
      <c r="AP140" s="268"/>
      <c r="AQ140" s="268"/>
    </row>
    <row r="141" spans="1:43" x14ac:dyDescent="0.2">
      <c r="A141" s="268"/>
      <c r="B141" s="264"/>
      <c r="C141" s="269"/>
      <c r="D141" s="75"/>
      <c r="E141" s="665"/>
      <c r="F141" s="665"/>
      <c r="G141" s="665"/>
      <c r="H141" s="665"/>
      <c r="I141" s="665"/>
      <c r="J141" s="665"/>
      <c r="K141" s="665"/>
      <c r="L141" s="665"/>
      <c r="M141" s="665"/>
      <c r="N141" s="665"/>
      <c r="O141" s="665"/>
      <c r="P141" s="665"/>
      <c r="Q141" s="665"/>
      <c r="R141" s="665"/>
      <c r="S141" s="665"/>
      <c r="T141" s="665"/>
      <c r="U141" s="278"/>
      <c r="V141" s="75"/>
      <c r="W141" s="268" t="s">
        <v>1222</v>
      </c>
      <c r="X141" s="268"/>
      <c r="Y141" s="268"/>
      <c r="Z141" s="268"/>
      <c r="AA141" s="268"/>
      <c r="AB141" s="268"/>
      <c r="AC141" s="268"/>
      <c r="AE141" s="70" t="s">
        <v>8</v>
      </c>
      <c r="AF141" s="70"/>
      <c r="AG141" s="153"/>
      <c r="AH141" s="70"/>
      <c r="AI141" s="70"/>
      <c r="AJ141" s="70"/>
      <c r="AK141" s="70"/>
      <c r="AL141" s="266" t="s">
        <v>384</v>
      </c>
      <c r="AM141" s="269"/>
      <c r="AN141" s="75"/>
      <c r="AO141" s="268"/>
      <c r="AP141" s="268"/>
      <c r="AQ141" s="268"/>
    </row>
    <row r="142" spans="1:43" x14ac:dyDescent="0.2">
      <c r="A142" s="268"/>
      <c r="B142" s="264"/>
      <c r="C142" s="269"/>
      <c r="D142" s="75"/>
      <c r="E142" s="665"/>
      <c r="F142" s="665"/>
      <c r="G142" s="665"/>
      <c r="H142" s="665"/>
      <c r="I142" s="665"/>
      <c r="J142" s="665"/>
      <c r="K142" s="665"/>
      <c r="L142" s="665"/>
      <c r="M142" s="665"/>
      <c r="N142" s="665"/>
      <c r="O142" s="665"/>
      <c r="P142" s="665"/>
      <c r="Q142" s="665"/>
      <c r="R142" s="665"/>
      <c r="S142" s="665"/>
      <c r="T142" s="665"/>
      <c r="U142" s="278"/>
      <c r="V142" s="75"/>
      <c r="W142" s="268" t="s">
        <v>1223</v>
      </c>
      <c r="X142" s="268"/>
      <c r="Y142" s="268"/>
      <c r="Z142" s="268"/>
      <c r="AA142" s="268"/>
      <c r="AB142" s="70" t="s">
        <v>8</v>
      </c>
      <c r="AC142" s="70"/>
      <c r="AD142" s="153"/>
      <c r="AE142" s="70"/>
      <c r="AF142" s="70"/>
      <c r="AG142" s="70"/>
      <c r="AH142" s="70"/>
      <c r="AI142" s="70"/>
      <c r="AJ142" s="70"/>
      <c r="AK142" s="70"/>
      <c r="AL142" s="266" t="s">
        <v>163</v>
      </c>
      <c r="AM142" s="269"/>
      <c r="AN142" s="75"/>
      <c r="AO142" s="268"/>
      <c r="AP142" s="268"/>
      <c r="AQ142" s="268"/>
    </row>
    <row r="143" spans="1:43" x14ac:dyDescent="0.2">
      <c r="A143" s="268"/>
      <c r="B143" s="264"/>
      <c r="C143" s="269"/>
      <c r="D143" s="75"/>
      <c r="E143" s="665"/>
      <c r="F143" s="665"/>
      <c r="G143" s="665"/>
      <c r="H143" s="665"/>
      <c r="I143" s="665"/>
      <c r="J143" s="665"/>
      <c r="K143" s="665"/>
      <c r="L143" s="665"/>
      <c r="M143" s="665"/>
      <c r="N143" s="665"/>
      <c r="O143" s="665"/>
      <c r="P143" s="665"/>
      <c r="Q143" s="665"/>
      <c r="R143" s="665"/>
      <c r="S143" s="665"/>
      <c r="T143" s="665"/>
      <c r="U143" s="278"/>
      <c r="V143" s="75"/>
      <c r="W143" s="268"/>
      <c r="X143" s="268"/>
      <c r="Y143" s="268"/>
      <c r="Z143" s="268"/>
      <c r="AA143" s="268"/>
      <c r="AB143" s="268"/>
      <c r="AC143" s="268"/>
      <c r="AD143" s="268"/>
      <c r="AE143" s="268"/>
      <c r="AF143" s="268"/>
      <c r="AG143" s="268"/>
      <c r="AH143" s="268"/>
      <c r="AI143" s="268"/>
      <c r="AJ143" s="268"/>
      <c r="AK143" s="268"/>
      <c r="AL143" s="266"/>
      <c r="AM143" s="269"/>
      <c r="AN143" s="75"/>
      <c r="AO143" s="268"/>
      <c r="AP143" s="268"/>
      <c r="AQ143" s="268"/>
    </row>
    <row r="144" spans="1:43" x14ac:dyDescent="0.2">
      <c r="A144" s="268"/>
      <c r="B144" s="264"/>
      <c r="C144" s="269"/>
      <c r="D144" s="75"/>
      <c r="E144" s="665"/>
      <c r="F144" s="665"/>
      <c r="G144" s="665"/>
      <c r="H144" s="665"/>
      <c r="I144" s="665"/>
      <c r="J144" s="665"/>
      <c r="K144" s="665"/>
      <c r="L144" s="665"/>
      <c r="M144" s="665"/>
      <c r="N144" s="665"/>
      <c r="O144" s="665"/>
      <c r="P144" s="665"/>
      <c r="Q144" s="665"/>
      <c r="R144" s="665"/>
      <c r="S144" s="665"/>
      <c r="T144" s="665"/>
      <c r="U144" s="278"/>
      <c r="V144" s="75"/>
      <c r="W144" s="252" t="s">
        <v>1224</v>
      </c>
      <c r="X144" s="252"/>
      <c r="Y144" s="252"/>
      <c r="Z144" s="252"/>
      <c r="AA144" s="252"/>
      <c r="AB144" s="252"/>
      <c r="AC144" s="252"/>
      <c r="AD144" s="252"/>
      <c r="AE144" s="252"/>
      <c r="AF144" s="252"/>
      <c r="AG144" s="252"/>
      <c r="AH144" s="139" t="s">
        <v>8</v>
      </c>
      <c r="AI144" s="139"/>
      <c r="AJ144" s="139"/>
      <c r="AK144" s="139"/>
      <c r="AL144" s="135" t="s">
        <v>456</v>
      </c>
      <c r="AM144" s="132"/>
      <c r="AN144" s="133"/>
      <c r="AO144" s="252"/>
      <c r="AP144" s="252">
        <v>116</v>
      </c>
      <c r="AQ144" s="268"/>
    </row>
    <row r="145" spans="1:43" x14ac:dyDescent="0.2">
      <c r="A145" s="268"/>
      <c r="B145" s="264"/>
      <c r="C145" s="269"/>
      <c r="D145" s="75"/>
      <c r="E145" s="665"/>
      <c r="F145" s="665"/>
      <c r="G145" s="665"/>
      <c r="H145" s="665"/>
      <c r="I145" s="665"/>
      <c r="J145" s="665"/>
      <c r="K145" s="665"/>
      <c r="L145" s="665"/>
      <c r="M145" s="665"/>
      <c r="N145" s="665"/>
      <c r="O145" s="665"/>
      <c r="P145" s="665"/>
      <c r="Q145" s="665"/>
      <c r="R145" s="665"/>
      <c r="S145" s="665"/>
      <c r="T145" s="665"/>
      <c r="U145" s="278"/>
      <c r="V145" s="75"/>
      <c r="W145" s="252"/>
      <c r="X145" s="252"/>
      <c r="Y145" s="252"/>
      <c r="Z145" s="252"/>
      <c r="AA145" s="252"/>
      <c r="AB145" s="252"/>
      <c r="AC145" s="252"/>
      <c r="AD145" s="252"/>
      <c r="AE145" s="252"/>
      <c r="AF145" s="252"/>
      <c r="AG145" s="252"/>
      <c r="AH145" s="252"/>
      <c r="AI145" s="252"/>
      <c r="AJ145" s="252"/>
      <c r="AK145" s="252"/>
      <c r="AL145" s="135"/>
      <c r="AM145" s="132"/>
      <c r="AN145" s="133"/>
      <c r="AO145" s="252"/>
      <c r="AP145" s="276"/>
      <c r="AQ145" s="268"/>
    </row>
    <row r="146" spans="1:43" x14ac:dyDescent="0.2">
      <c r="A146" s="268"/>
      <c r="B146" s="264"/>
      <c r="C146" s="269"/>
      <c r="D146" s="75"/>
      <c r="E146" s="665"/>
      <c r="F146" s="665"/>
      <c r="G146" s="665"/>
      <c r="H146" s="665"/>
      <c r="I146" s="665"/>
      <c r="J146" s="665"/>
      <c r="K146" s="665"/>
      <c r="L146" s="665"/>
      <c r="M146" s="665"/>
      <c r="N146" s="665"/>
      <c r="O146" s="665"/>
      <c r="P146" s="665"/>
      <c r="Q146" s="665"/>
      <c r="R146" s="665"/>
      <c r="S146" s="665"/>
      <c r="T146" s="665"/>
      <c r="U146" s="278"/>
      <c r="V146" s="75"/>
      <c r="W146" s="268" t="s">
        <v>25</v>
      </c>
      <c r="X146" s="268"/>
      <c r="Y146" s="268"/>
      <c r="Z146" s="268"/>
      <c r="AA146" s="252"/>
      <c r="AB146" s="252"/>
      <c r="AC146" s="252"/>
      <c r="AD146" s="252"/>
      <c r="AE146" s="252"/>
      <c r="AF146" s="252"/>
      <c r="AG146" s="252"/>
      <c r="AH146" s="252"/>
      <c r="AI146" s="252"/>
      <c r="AJ146" s="252"/>
      <c r="AK146" s="268"/>
      <c r="AL146" s="266" t="s">
        <v>172</v>
      </c>
      <c r="AM146" s="269"/>
      <c r="AN146" s="75"/>
      <c r="AO146" s="268"/>
      <c r="AP146" s="268"/>
      <c r="AQ146" s="268"/>
    </row>
    <row r="147" spans="1:43" x14ac:dyDescent="0.2">
      <c r="A147" s="268"/>
      <c r="B147" s="264"/>
      <c r="C147" s="269"/>
      <c r="D147" s="75"/>
      <c r="E147" s="665"/>
      <c r="F147" s="665"/>
      <c r="G147" s="665"/>
      <c r="H147" s="665"/>
      <c r="I147" s="665"/>
      <c r="J147" s="665"/>
      <c r="K147" s="665"/>
      <c r="L147" s="665"/>
      <c r="M147" s="665"/>
      <c r="N147" s="665"/>
      <c r="O147" s="665"/>
      <c r="P147" s="665"/>
      <c r="Q147" s="665"/>
      <c r="R147" s="665"/>
      <c r="S147" s="665"/>
      <c r="T147" s="665"/>
      <c r="U147" s="278"/>
      <c r="V147" s="75"/>
      <c r="W147" s="268"/>
      <c r="X147" s="268"/>
      <c r="Y147" s="268"/>
      <c r="Z147" s="622" t="s">
        <v>125</v>
      </c>
      <c r="AA147" s="622"/>
      <c r="AB147" s="622"/>
      <c r="AC147" s="622"/>
      <c r="AD147" s="622"/>
      <c r="AE147" s="622"/>
      <c r="AF147" s="622"/>
      <c r="AG147" s="622"/>
      <c r="AH147" s="622"/>
      <c r="AI147" s="622"/>
      <c r="AJ147" s="622"/>
      <c r="AK147" s="622"/>
      <c r="AL147" s="266"/>
      <c r="AM147" s="269"/>
      <c r="AN147" s="75"/>
      <c r="AO147" s="268"/>
      <c r="AP147" s="268"/>
      <c r="AQ147" s="268"/>
    </row>
    <row r="148" spans="1:43" ht="6" customHeight="1" x14ac:dyDescent="0.2">
      <c r="A148" s="28"/>
      <c r="B148" s="274"/>
      <c r="C148" s="71"/>
      <c r="D148" s="38"/>
      <c r="E148" s="28"/>
      <c r="F148" s="28"/>
      <c r="G148" s="28"/>
      <c r="H148" s="28"/>
      <c r="I148" s="28"/>
      <c r="J148" s="28"/>
      <c r="K148" s="28"/>
      <c r="L148" s="28"/>
      <c r="M148" s="28"/>
      <c r="N148" s="28"/>
      <c r="O148" s="28"/>
      <c r="P148" s="28"/>
      <c r="Q148" s="28"/>
      <c r="R148" s="28"/>
      <c r="S148" s="28"/>
      <c r="T148" s="28"/>
      <c r="U148" s="71"/>
      <c r="V148" s="38"/>
      <c r="W148" s="28"/>
      <c r="X148" s="28"/>
      <c r="Y148" s="28"/>
      <c r="Z148" s="28"/>
      <c r="AA148" s="28"/>
      <c r="AB148" s="28"/>
      <c r="AC148" s="28"/>
      <c r="AD148" s="28"/>
      <c r="AE148" s="28"/>
      <c r="AF148" s="28"/>
      <c r="AG148" s="28"/>
      <c r="AH148" s="28"/>
      <c r="AI148" s="28"/>
      <c r="AJ148" s="28"/>
      <c r="AK148" s="28"/>
      <c r="AL148" s="154"/>
      <c r="AM148" s="71"/>
      <c r="AN148" s="38"/>
      <c r="AO148" s="28"/>
      <c r="AP148" s="28"/>
      <c r="AQ148" s="28"/>
    </row>
    <row r="149" spans="1:43" ht="6" customHeight="1" x14ac:dyDescent="0.2">
      <c r="A149" s="25"/>
      <c r="B149" s="263"/>
      <c r="C149" s="69"/>
      <c r="D149" s="39"/>
      <c r="E149" s="25"/>
      <c r="F149" s="25"/>
      <c r="G149" s="25"/>
      <c r="H149" s="25"/>
      <c r="I149" s="25"/>
      <c r="J149" s="25"/>
      <c r="K149" s="25"/>
      <c r="L149" s="25"/>
      <c r="M149" s="25"/>
      <c r="N149" s="25"/>
      <c r="O149" s="25"/>
      <c r="P149" s="25"/>
      <c r="Q149" s="25"/>
      <c r="R149" s="25"/>
      <c r="S149" s="25"/>
      <c r="T149" s="25"/>
      <c r="U149" s="69"/>
      <c r="V149" s="39"/>
      <c r="W149" s="25"/>
      <c r="X149" s="25"/>
      <c r="Y149" s="25"/>
      <c r="Z149" s="25"/>
      <c r="AA149" s="25"/>
      <c r="AB149" s="25"/>
      <c r="AC149" s="25"/>
      <c r="AD149" s="25"/>
      <c r="AE149" s="25"/>
      <c r="AF149" s="25"/>
      <c r="AG149" s="25"/>
      <c r="AH149" s="25"/>
      <c r="AI149" s="25"/>
      <c r="AJ149" s="25"/>
      <c r="AK149" s="25"/>
      <c r="AL149" s="155"/>
      <c r="AM149" s="69"/>
      <c r="AN149" s="39"/>
      <c r="AO149" s="25"/>
      <c r="AP149" s="25"/>
      <c r="AQ149" s="25"/>
    </row>
    <row r="150" spans="1:43" ht="11.25" customHeight="1" x14ac:dyDescent="0.2">
      <c r="A150" s="268"/>
      <c r="B150" s="264">
        <v>914</v>
      </c>
      <c r="C150" s="269"/>
      <c r="D150" s="75"/>
      <c r="E150" s="665" t="s">
        <v>1587</v>
      </c>
      <c r="F150" s="665"/>
      <c r="G150" s="665"/>
      <c r="H150" s="665"/>
      <c r="I150" s="665"/>
      <c r="J150" s="665"/>
      <c r="K150" s="665"/>
      <c r="L150" s="665"/>
      <c r="M150" s="665"/>
      <c r="N150" s="665"/>
      <c r="O150" s="665"/>
      <c r="P150" s="665"/>
      <c r="Q150" s="665"/>
      <c r="R150" s="665"/>
      <c r="S150" s="665"/>
      <c r="T150" s="665"/>
      <c r="U150" s="278"/>
      <c r="V150" s="75"/>
      <c r="W150" s="268" t="s">
        <v>1225</v>
      </c>
      <c r="X150" s="268"/>
      <c r="Y150" s="268"/>
      <c r="Z150" s="268"/>
      <c r="AA150" s="268"/>
      <c r="AB150" s="152" t="s">
        <v>8</v>
      </c>
      <c r="AC150" s="70"/>
      <c r="AD150" s="153"/>
      <c r="AE150" s="70"/>
      <c r="AF150" s="70"/>
      <c r="AG150" s="70"/>
      <c r="AH150" s="70"/>
      <c r="AI150" s="70"/>
      <c r="AJ150" s="70"/>
      <c r="AK150" s="70"/>
      <c r="AL150" s="266" t="s">
        <v>63</v>
      </c>
      <c r="AM150" s="269"/>
      <c r="AN150" s="75"/>
      <c r="AO150" s="268"/>
      <c r="AP150" s="268"/>
      <c r="AQ150" s="268"/>
    </row>
    <row r="151" spans="1:43" x14ac:dyDescent="0.2">
      <c r="A151" s="268"/>
      <c r="B151" s="264"/>
      <c r="C151" s="269"/>
      <c r="D151" s="75"/>
      <c r="E151" s="665"/>
      <c r="F151" s="665"/>
      <c r="G151" s="665"/>
      <c r="H151" s="665"/>
      <c r="I151" s="665"/>
      <c r="J151" s="665"/>
      <c r="K151" s="665"/>
      <c r="L151" s="665"/>
      <c r="M151" s="665"/>
      <c r="N151" s="665"/>
      <c r="O151" s="665"/>
      <c r="P151" s="665"/>
      <c r="Q151" s="665"/>
      <c r="R151" s="665"/>
      <c r="S151" s="665"/>
      <c r="T151" s="665"/>
      <c r="U151" s="278"/>
      <c r="V151" s="75"/>
      <c r="W151" s="268" t="s">
        <v>1226</v>
      </c>
      <c r="X151" s="268"/>
      <c r="Y151" s="268"/>
      <c r="Z151" s="268"/>
      <c r="AA151" s="268"/>
      <c r="AB151" s="268"/>
      <c r="AC151" s="268"/>
      <c r="AD151" s="268"/>
      <c r="AF151" s="152" t="s">
        <v>8</v>
      </c>
      <c r="AG151" s="70"/>
      <c r="AH151" s="70"/>
      <c r="AI151" s="70"/>
      <c r="AJ151" s="70"/>
      <c r="AK151" s="70"/>
      <c r="AL151" s="266" t="s">
        <v>65</v>
      </c>
      <c r="AM151" s="269"/>
      <c r="AN151" s="75"/>
      <c r="AO151" s="268"/>
      <c r="AP151" s="268"/>
      <c r="AQ151" s="268"/>
    </row>
    <row r="152" spans="1:43" x14ac:dyDescent="0.2">
      <c r="A152" s="268"/>
      <c r="B152" s="264"/>
      <c r="C152" s="269"/>
      <c r="D152" s="75"/>
      <c r="E152" s="665"/>
      <c r="F152" s="665"/>
      <c r="G152" s="665"/>
      <c r="H152" s="665"/>
      <c r="I152" s="665"/>
      <c r="J152" s="665"/>
      <c r="K152" s="665"/>
      <c r="L152" s="665"/>
      <c r="M152" s="665"/>
      <c r="N152" s="665"/>
      <c r="O152" s="665"/>
      <c r="P152" s="665"/>
      <c r="Q152" s="665"/>
      <c r="R152" s="665"/>
      <c r="S152" s="665"/>
      <c r="T152" s="665"/>
      <c r="U152" s="278"/>
      <c r="V152" s="75"/>
      <c r="W152" s="268" t="s">
        <v>1227</v>
      </c>
      <c r="X152" s="268"/>
      <c r="Y152" s="268"/>
      <c r="Z152" s="268"/>
      <c r="AA152" s="152" t="s">
        <v>8</v>
      </c>
      <c r="AB152" s="70"/>
      <c r="AC152" s="153"/>
      <c r="AD152" s="70"/>
      <c r="AE152" s="70"/>
      <c r="AF152" s="70"/>
      <c r="AG152" s="70"/>
      <c r="AH152" s="70"/>
      <c r="AI152" s="70"/>
      <c r="AJ152" s="70"/>
      <c r="AK152" s="70"/>
      <c r="AL152" s="266" t="s">
        <v>71</v>
      </c>
      <c r="AM152" s="269"/>
      <c r="AN152" s="75"/>
      <c r="AO152" s="268"/>
      <c r="AP152" s="654">
        <v>116</v>
      </c>
      <c r="AQ152" s="31"/>
    </row>
    <row r="153" spans="1:43" x14ac:dyDescent="0.2">
      <c r="A153" s="268"/>
      <c r="B153" s="264"/>
      <c r="C153" s="269"/>
      <c r="D153" s="75"/>
      <c r="E153" s="665"/>
      <c r="F153" s="665"/>
      <c r="G153" s="665"/>
      <c r="H153" s="665"/>
      <c r="I153" s="665"/>
      <c r="J153" s="665"/>
      <c r="K153" s="665"/>
      <c r="L153" s="665"/>
      <c r="M153" s="665"/>
      <c r="N153" s="665"/>
      <c r="O153" s="665"/>
      <c r="P153" s="665"/>
      <c r="Q153" s="665"/>
      <c r="R153" s="665"/>
      <c r="S153" s="665"/>
      <c r="T153" s="665"/>
      <c r="U153" s="278"/>
      <c r="V153" s="75"/>
      <c r="W153" s="268"/>
      <c r="X153" s="268"/>
      <c r="Y153" s="268"/>
      <c r="Z153" s="268"/>
      <c r="AA153" s="268"/>
      <c r="AB153" s="268"/>
      <c r="AC153" s="268"/>
      <c r="AD153" s="268"/>
      <c r="AE153" s="268"/>
      <c r="AF153" s="268"/>
      <c r="AG153" s="268"/>
      <c r="AH153" s="268"/>
      <c r="AI153" s="268"/>
      <c r="AJ153" s="268"/>
      <c r="AK153" s="268"/>
      <c r="AL153" s="266"/>
      <c r="AM153" s="269"/>
      <c r="AN153" s="75"/>
      <c r="AO153" s="268"/>
      <c r="AP153" s="654"/>
      <c r="AQ153" s="31"/>
    </row>
    <row r="154" spans="1:43" x14ac:dyDescent="0.2">
      <c r="A154" s="268"/>
      <c r="B154" s="264"/>
      <c r="C154" s="269"/>
      <c r="D154" s="75"/>
      <c r="E154" s="665"/>
      <c r="F154" s="665"/>
      <c r="G154" s="665"/>
      <c r="H154" s="665"/>
      <c r="I154" s="665"/>
      <c r="J154" s="665"/>
      <c r="K154" s="665"/>
      <c r="L154" s="665"/>
      <c r="M154" s="665"/>
      <c r="N154" s="665"/>
      <c r="O154" s="665"/>
      <c r="P154" s="665"/>
      <c r="Q154" s="665"/>
      <c r="R154" s="665"/>
      <c r="S154" s="665"/>
      <c r="T154" s="665"/>
      <c r="U154" s="278"/>
      <c r="V154" s="75"/>
      <c r="W154" s="268" t="s">
        <v>25</v>
      </c>
      <c r="X154" s="268"/>
      <c r="Y154" s="268"/>
      <c r="Z154" s="268"/>
      <c r="AA154" s="268"/>
      <c r="AB154" s="268"/>
      <c r="AC154" s="268"/>
      <c r="AD154" s="268"/>
      <c r="AE154" s="268"/>
      <c r="AF154" s="268"/>
      <c r="AG154" s="268"/>
      <c r="AH154" s="268"/>
      <c r="AI154" s="268"/>
      <c r="AJ154" s="268"/>
      <c r="AK154" s="268"/>
      <c r="AL154" s="266" t="s">
        <v>211</v>
      </c>
      <c r="AM154" s="269"/>
      <c r="AN154" s="75"/>
      <c r="AO154" s="268"/>
      <c r="AP154" s="268"/>
      <c r="AQ154" s="268"/>
    </row>
    <row r="155" spans="1:43" x14ac:dyDescent="0.2">
      <c r="A155" s="268"/>
      <c r="B155" s="264"/>
      <c r="C155" s="269"/>
      <c r="D155" s="75"/>
      <c r="E155" s="665"/>
      <c r="F155" s="665"/>
      <c r="G155" s="665"/>
      <c r="H155" s="665"/>
      <c r="I155" s="665"/>
      <c r="J155" s="665"/>
      <c r="K155" s="665"/>
      <c r="L155" s="665"/>
      <c r="M155" s="665"/>
      <c r="N155" s="665"/>
      <c r="O155" s="665"/>
      <c r="P155" s="665"/>
      <c r="Q155" s="665"/>
      <c r="R155" s="665"/>
      <c r="S155" s="665"/>
      <c r="T155" s="665"/>
      <c r="U155" s="278"/>
      <c r="V155" s="75"/>
      <c r="W155" s="268"/>
      <c r="X155" s="268"/>
      <c r="Y155" s="268"/>
      <c r="Z155" s="622" t="s">
        <v>125</v>
      </c>
      <c r="AA155" s="622"/>
      <c r="AB155" s="622"/>
      <c r="AC155" s="622"/>
      <c r="AD155" s="622"/>
      <c r="AE155" s="622"/>
      <c r="AF155" s="622"/>
      <c r="AG155" s="622"/>
      <c r="AH155" s="622"/>
      <c r="AI155" s="622"/>
      <c r="AJ155" s="622"/>
      <c r="AK155" s="622"/>
      <c r="AL155" s="266"/>
      <c r="AM155" s="269"/>
      <c r="AN155" s="75"/>
      <c r="AO155" s="268"/>
      <c r="AP155" s="268"/>
      <c r="AQ155" s="268"/>
    </row>
    <row r="156" spans="1:43" ht="6" customHeight="1" x14ac:dyDescent="0.2">
      <c r="A156" s="28"/>
      <c r="B156" s="274"/>
      <c r="C156" s="71"/>
      <c r="D156" s="38"/>
      <c r="E156" s="28"/>
      <c r="F156" s="28"/>
      <c r="G156" s="28"/>
      <c r="H156" s="28"/>
      <c r="I156" s="28"/>
      <c r="J156" s="28"/>
      <c r="K156" s="28"/>
      <c r="L156" s="28"/>
      <c r="M156" s="28"/>
      <c r="N156" s="28"/>
      <c r="O156" s="28"/>
      <c r="P156" s="28"/>
      <c r="Q156" s="28"/>
      <c r="R156" s="28"/>
      <c r="S156" s="28"/>
      <c r="T156" s="28"/>
      <c r="U156" s="71"/>
      <c r="V156" s="38"/>
      <c r="W156" s="28"/>
      <c r="X156" s="28"/>
      <c r="Y156" s="28"/>
      <c r="Z156" s="28"/>
      <c r="AA156" s="28"/>
      <c r="AB156" s="28"/>
      <c r="AC156" s="28"/>
      <c r="AD156" s="28"/>
      <c r="AE156" s="28"/>
      <c r="AF156" s="28"/>
      <c r="AG156" s="28"/>
      <c r="AH156" s="28"/>
      <c r="AI156" s="28"/>
      <c r="AJ156" s="28"/>
      <c r="AK156" s="28"/>
      <c r="AL156" s="154"/>
      <c r="AM156" s="71"/>
      <c r="AN156" s="38"/>
      <c r="AO156" s="28"/>
      <c r="AP156" s="28"/>
      <c r="AQ156" s="28"/>
    </row>
    <row r="157" spans="1:43" ht="6" customHeight="1" x14ac:dyDescent="0.2">
      <c r="A157" s="25"/>
      <c r="B157" s="263"/>
      <c r="C157" s="69"/>
      <c r="D157" s="39"/>
      <c r="E157" s="25"/>
      <c r="F157" s="25"/>
      <c r="G157" s="25"/>
      <c r="H157" s="25"/>
      <c r="I157" s="25"/>
      <c r="J157" s="25"/>
      <c r="K157" s="25"/>
      <c r="L157" s="25"/>
      <c r="M157" s="25"/>
      <c r="N157" s="25"/>
      <c r="O157" s="25"/>
      <c r="P157" s="25"/>
      <c r="Q157" s="25"/>
      <c r="R157" s="25"/>
      <c r="S157" s="25"/>
      <c r="T157" s="25"/>
      <c r="U157" s="69"/>
      <c r="V157" s="39"/>
      <c r="W157" s="25"/>
      <c r="X157" s="25"/>
      <c r="Y157" s="25"/>
      <c r="Z157" s="25"/>
      <c r="AA157" s="25"/>
      <c r="AB157" s="25"/>
      <c r="AC157" s="25"/>
      <c r="AD157" s="25"/>
      <c r="AE157" s="25"/>
      <c r="AF157" s="25"/>
      <c r="AG157" s="25"/>
      <c r="AH157" s="25"/>
      <c r="AI157" s="25"/>
      <c r="AJ157" s="25"/>
      <c r="AK157" s="25"/>
      <c r="AL157" s="155"/>
      <c r="AM157" s="69"/>
      <c r="AN157" s="39"/>
      <c r="AO157" s="25"/>
      <c r="AP157" s="25"/>
      <c r="AQ157" s="25"/>
    </row>
    <row r="158" spans="1:43" ht="11.25" customHeight="1" x14ac:dyDescent="0.2">
      <c r="A158" s="268"/>
      <c r="B158" s="264">
        <v>915</v>
      </c>
      <c r="C158" s="269"/>
      <c r="D158" s="75"/>
      <c r="E158" s="665" t="s">
        <v>1588</v>
      </c>
      <c r="F158" s="665"/>
      <c r="G158" s="665"/>
      <c r="H158" s="665"/>
      <c r="I158" s="665"/>
      <c r="J158" s="665"/>
      <c r="K158" s="665"/>
      <c r="L158" s="665"/>
      <c r="M158" s="665"/>
      <c r="N158" s="665"/>
      <c r="O158" s="665"/>
      <c r="P158" s="665"/>
      <c r="Q158" s="665"/>
      <c r="R158" s="665"/>
      <c r="S158" s="665"/>
      <c r="T158" s="665"/>
      <c r="U158" s="278"/>
      <c r="V158" s="75"/>
      <c r="W158" s="268" t="s">
        <v>62</v>
      </c>
      <c r="X158" s="268"/>
      <c r="Y158" s="152" t="s">
        <v>8</v>
      </c>
      <c r="Z158" s="152"/>
      <c r="AA158" s="152"/>
      <c r="AB158" s="152"/>
      <c r="AC158" s="152"/>
      <c r="AD158" s="152"/>
      <c r="AE158" s="152"/>
      <c r="AF158" s="152"/>
      <c r="AG158" s="152"/>
      <c r="AH158" s="152"/>
      <c r="AI158" s="152"/>
      <c r="AJ158" s="152"/>
      <c r="AK158" s="70"/>
      <c r="AL158" s="266" t="s">
        <v>63</v>
      </c>
      <c r="AM158" s="269"/>
      <c r="AN158" s="75"/>
      <c r="AO158" s="268"/>
      <c r="AP158" s="268"/>
      <c r="AQ158" s="268"/>
    </row>
    <row r="159" spans="1:43" x14ac:dyDescent="0.2">
      <c r="A159" s="268"/>
      <c r="B159" s="264"/>
      <c r="C159" s="269"/>
      <c r="D159" s="75"/>
      <c r="E159" s="665"/>
      <c r="F159" s="665"/>
      <c r="G159" s="665"/>
      <c r="H159" s="665"/>
      <c r="I159" s="665"/>
      <c r="J159" s="665"/>
      <c r="K159" s="665"/>
      <c r="L159" s="665"/>
      <c r="M159" s="665"/>
      <c r="N159" s="665"/>
      <c r="O159" s="665"/>
      <c r="P159" s="665"/>
      <c r="Q159" s="665"/>
      <c r="R159" s="665"/>
      <c r="S159" s="665"/>
      <c r="T159" s="665"/>
      <c r="U159" s="278"/>
      <c r="V159" s="75"/>
      <c r="W159" s="268" t="s">
        <v>64</v>
      </c>
      <c r="X159" s="268"/>
      <c r="Y159" s="152" t="s">
        <v>8</v>
      </c>
      <c r="Z159" s="152"/>
      <c r="AA159" s="152"/>
      <c r="AB159" s="152"/>
      <c r="AC159" s="152"/>
      <c r="AD159" s="152"/>
      <c r="AE159" s="152"/>
      <c r="AF159" s="152"/>
      <c r="AG159" s="152"/>
      <c r="AH159" s="152"/>
      <c r="AI159" s="152"/>
      <c r="AJ159" s="152"/>
      <c r="AK159" s="70"/>
      <c r="AL159" s="266" t="s">
        <v>65</v>
      </c>
      <c r="AM159" s="269"/>
      <c r="AN159" s="75"/>
      <c r="AO159" s="268"/>
      <c r="AP159" s="268"/>
      <c r="AQ159" s="268"/>
    </row>
    <row r="160" spans="1:43" ht="6" customHeight="1" x14ac:dyDescent="0.2">
      <c r="A160" s="28"/>
      <c r="B160" s="274"/>
      <c r="C160" s="71"/>
      <c r="D160" s="38"/>
      <c r="E160" s="28"/>
      <c r="F160" s="28"/>
      <c r="G160" s="28"/>
      <c r="H160" s="28"/>
      <c r="I160" s="28"/>
      <c r="J160" s="28"/>
      <c r="K160" s="28"/>
      <c r="L160" s="28"/>
      <c r="M160" s="28"/>
      <c r="N160" s="28"/>
      <c r="O160" s="28"/>
      <c r="P160" s="28"/>
      <c r="Q160" s="28"/>
      <c r="R160" s="28"/>
      <c r="S160" s="28"/>
      <c r="T160" s="28"/>
      <c r="U160" s="71"/>
      <c r="V160" s="38"/>
      <c r="W160" s="28"/>
      <c r="X160" s="28"/>
      <c r="Y160" s="28"/>
      <c r="Z160" s="28"/>
      <c r="AA160" s="28"/>
      <c r="AB160" s="28"/>
      <c r="AC160" s="28"/>
      <c r="AD160" s="28"/>
      <c r="AE160" s="28"/>
      <c r="AF160" s="28"/>
      <c r="AG160" s="28"/>
      <c r="AH160" s="28"/>
      <c r="AI160" s="28"/>
      <c r="AJ160" s="28"/>
      <c r="AK160" s="28"/>
      <c r="AL160" s="154"/>
      <c r="AM160" s="71"/>
      <c r="AN160" s="38"/>
      <c r="AO160" s="28"/>
      <c r="AP160" s="28"/>
      <c r="AQ160" s="28"/>
    </row>
    <row r="161" spans="1:43" ht="6" customHeight="1" x14ac:dyDescent="0.2">
      <c r="A161" s="25"/>
      <c r="B161" s="263"/>
      <c r="C161" s="69"/>
      <c r="D161" s="39"/>
      <c r="E161" s="25"/>
      <c r="F161" s="25"/>
      <c r="G161" s="25"/>
      <c r="H161" s="25"/>
      <c r="I161" s="25"/>
      <c r="J161" s="25"/>
      <c r="K161" s="25"/>
      <c r="L161" s="25"/>
      <c r="M161" s="25"/>
      <c r="N161" s="25"/>
      <c r="O161" s="25"/>
      <c r="P161" s="25"/>
      <c r="Q161" s="25"/>
      <c r="R161" s="25"/>
      <c r="S161" s="25"/>
      <c r="T161" s="25"/>
      <c r="U161" s="69"/>
      <c r="V161" s="39"/>
      <c r="W161" s="25"/>
      <c r="X161" s="25"/>
      <c r="Y161" s="25"/>
      <c r="Z161" s="25"/>
      <c r="AA161" s="25"/>
      <c r="AB161" s="25"/>
      <c r="AC161" s="25"/>
      <c r="AD161" s="25"/>
      <c r="AE161" s="25"/>
      <c r="AF161" s="25"/>
      <c r="AG161" s="25"/>
      <c r="AH161" s="25"/>
      <c r="AI161" s="25"/>
      <c r="AJ161" s="25"/>
      <c r="AK161" s="25"/>
      <c r="AL161" s="155"/>
      <c r="AM161" s="69"/>
      <c r="AN161" s="39"/>
      <c r="AO161" s="25"/>
      <c r="AP161" s="25"/>
      <c r="AQ161" s="25"/>
    </row>
    <row r="162" spans="1:43" ht="11.25" customHeight="1" x14ac:dyDescent="0.2">
      <c r="A162" s="268"/>
      <c r="B162" s="271">
        <v>916</v>
      </c>
      <c r="C162" s="269"/>
      <c r="D162" s="75"/>
      <c r="E162" s="646" t="s">
        <v>1589</v>
      </c>
      <c r="F162" s="646"/>
      <c r="G162" s="646"/>
      <c r="H162" s="646"/>
      <c r="I162" s="646"/>
      <c r="J162" s="646"/>
      <c r="K162" s="646"/>
      <c r="L162" s="646"/>
      <c r="M162" s="646"/>
      <c r="N162" s="646"/>
      <c r="O162" s="646"/>
      <c r="P162" s="646"/>
      <c r="Q162" s="646"/>
      <c r="R162" s="646"/>
      <c r="S162" s="646"/>
      <c r="T162" s="646"/>
      <c r="U162" s="278"/>
      <c r="V162" s="75"/>
      <c r="W162" s="273"/>
      <c r="X162" s="273"/>
      <c r="Y162" s="273"/>
      <c r="Z162" s="273"/>
      <c r="AA162" s="273"/>
      <c r="AB162" s="273"/>
      <c r="AC162" s="273"/>
      <c r="AD162" s="273"/>
      <c r="AE162" s="273"/>
      <c r="AF162" s="273"/>
      <c r="AG162" s="273"/>
      <c r="AH162" s="268"/>
      <c r="AI162" s="39"/>
      <c r="AJ162" s="69"/>
      <c r="AK162" s="39"/>
      <c r="AL162" s="33"/>
      <c r="AM162" s="269"/>
      <c r="AN162" s="75"/>
      <c r="AO162" s="273"/>
      <c r="AP162" s="273"/>
      <c r="AQ162" s="273"/>
    </row>
    <row r="163" spans="1:43" x14ac:dyDescent="0.2">
      <c r="A163" s="268"/>
      <c r="B163" s="271"/>
      <c r="C163" s="269"/>
      <c r="D163" s="75"/>
      <c r="E163" s="646"/>
      <c r="F163" s="646"/>
      <c r="G163" s="646"/>
      <c r="H163" s="646"/>
      <c r="I163" s="646"/>
      <c r="J163" s="646"/>
      <c r="K163" s="646"/>
      <c r="L163" s="646"/>
      <c r="M163" s="646"/>
      <c r="N163" s="646"/>
      <c r="O163" s="646"/>
      <c r="P163" s="646"/>
      <c r="Q163" s="646"/>
      <c r="R163" s="646"/>
      <c r="S163" s="646"/>
      <c r="T163" s="646"/>
      <c r="U163" s="278"/>
      <c r="V163" s="75"/>
      <c r="W163" s="273" t="s">
        <v>1228</v>
      </c>
      <c r="X163" s="273"/>
      <c r="Y163" s="273"/>
      <c r="Z163" s="152" t="s">
        <v>8</v>
      </c>
      <c r="AA163" s="153"/>
      <c r="AB163" s="152"/>
      <c r="AC163" s="152"/>
      <c r="AD163" s="152"/>
      <c r="AE163" s="152"/>
      <c r="AF163" s="152"/>
      <c r="AG163" s="152"/>
      <c r="AH163" s="70"/>
      <c r="AI163" s="38"/>
      <c r="AJ163" s="71"/>
      <c r="AK163" s="38"/>
      <c r="AL163" s="34"/>
      <c r="AM163" s="269"/>
      <c r="AN163" s="75"/>
      <c r="AO163" s="273"/>
      <c r="AP163" s="273"/>
      <c r="AQ163" s="273"/>
    </row>
    <row r="164" spans="1:43" ht="6" customHeight="1" x14ac:dyDescent="0.2">
      <c r="A164" s="28"/>
      <c r="B164" s="274"/>
      <c r="C164" s="71"/>
      <c r="D164" s="38"/>
      <c r="E164" s="28"/>
      <c r="F164" s="28"/>
      <c r="G164" s="28"/>
      <c r="H164" s="28"/>
      <c r="I164" s="28"/>
      <c r="J164" s="28"/>
      <c r="K164" s="28"/>
      <c r="L164" s="28"/>
      <c r="M164" s="28"/>
      <c r="N164" s="28"/>
      <c r="O164" s="28"/>
      <c r="P164" s="28"/>
      <c r="Q164" s="28"/>
      <c r="R164" s="28"/>
      <c r="S164" s="28"/>
      <c r="T164" s="28"/>
      <c r="U164" s="71"/>
      <c r="V164" s="38"/>
      <c r="W164" s="28"/>
      <c r="X164" s="28"/>
      <c r="Y164" s="28"/>
      <c r="Z164" s="28"/>
      <c r="AA164" s="28"/>
      <c r="AB164" s="28"/>
      <c r="AC164" s="28"/>
      <c r="AD164" s="28"/>
      <c r="AE164" s="28"/>
      <c r="AF164" s="28"/>
      <c r="AG164" s="28"/>
      <c r="AH164" s="28"/>
      <c r="AI164" s="28"/>
      <c r="AJ164" s="28"/>
      <c r="AK164" s="28"/>
      <c r="AL164" s="154"/>
      <c r="AM164" s="71"/>
      <c r="AN164" s="38"/>
      <c r="AO164" s="28"/>
      <c r="AP164" s="28"/>
      <c r="AQ164" s="28"/>
    </row>
    <row r="165" spans="1:43" ht="6" customHeight="1" x14ac:dyDescent="0.2">
      <c r="A165" s="25"/>
      <c r="B165" s="263"/>
      <c r="C165" s="69"/>
      <c r="D165" s="39"/>
      <c r="E165" s="25"/>
      <c r="F165" s="25"/>
      <c r="G165" s="25"/>
      <c r="H165" s="25"/>
      <c r="I165" s="25"/>
      <c r="J165" s="25"/>
      <c r="K165" s="25"/>
      <c r="L165" s="25"/>
      <c r="M165" s="25"/>
      <c r="N165" s="25"/>
      <c r="O165" s="25"/>
      <c r="P165" s="25"/>
      <c r="Q165" s="25"/>
      <c r="R165" s="25"/>
      <c r="S165" s="25"/>
      <c r="T165" s="25"/>
      <c r="U165" s="69"/>
      <c r="V165" s="39"/>
      <c r="W165" s="25"/>
      <c r="X165" s="25"/>
      <c r="Y165" s="25"/>
      <c r="Z165" s="25"/>
      <c r="AA165" s="25"/>
      <c r="AB165" s="25"/>
      <c r="AC165" s="25"/>
      <c r="AD165" s="25"/>
      <c r="AE165" s="25"/>
      <c r="AF165" s="25"/>
      <c r="AG165" s="25"/>
      <c r="AH165" s="25"/>
      <c r="AI165" s="25"/>
      <c r="AJ165" s="25"/>
      <c r="AK165" s="25"/>
      <c r="AL165" s="155"/>
      <c r="AM165" s="69"/>
      <c r="AN165" s="39"/>
      <c r="AO165" s="25"/>
      <c r="AP165" s="25"/>
      <c r="AQ165" s="25"/>
    </row>
    <row r="166" spans="1:43" ht="11.25" customHeight="1" x14ac:dyDescent="0.2">
      <c r="A166" s="268"/>
      <c r="B166" s="271">
        <v>917</v>
      </c>
      <c r="C166" s="269"/>
      <c r="D166" s="75"/>
      <c r="E166" s="646" t="s">
        <v>1590</v>
      </c>
      <c r="F166" s="646"/>
      <c r="G166" s="646"/>
      <c r="H166" s="646"/>
      <c r="I166" s="646"/>
      <c r="J166" s="646"/>
      <c r="K166" s="646"/>
      <c r="L166" s="646"/>
      <c r="M166" s="646"/>
      <c r="N166" s="646"/>
      <c r="O166" s="646"/>
      <c r="P166" s="646"/>
      <c r="Q166" s="646"/>
      <c r="R166" s="646"/>
      <c r="S166" s="646"/>
      <c r="T166" s="646"/>
      <c r="U166" s="278"/>
      <c r="V166" s="75"/>
      <c r="W166" s="268" t="s">
        <v>62</v>
      </c>
      <c r="X166" s="268"/>
      <c r="Y166" s="152" t="s">
        <v>8</v>
      </c>
      <c r="Z166" s="70"/>
      <c r="AA166" s="70"/>
      <c r="AB166" s="70"/>
      <c r="AC166" s="70"/>
      <c r="AD166" s="70"/>
      <c r="AE166" s="70"/>
      <c r="AF166" s="70"/>
      <c r="AG166" s="70"/>
      <c r="AH166" s="70"/>
      <c r="AI166" s="70"/>
      <c r="AJ166" s="70"/>
      <c r="AK166" s="152"/>
      <c r="AL166" s="184" t="s">
        <v>63</v>
      </c>
      <c r="AM166" s="269"/>
      <c r="AN166" s="75"/>
      <c r="AO166" s="273"/>
      <c r="AP166" s="273"/>
      <c r="AQ166" s="273"/>
    </row>
    <row r="167" spans="1:43" x14ac:dyDescent="0.2">
      <c r="A167" s="268"/>
      <c r="B167" s="271"/>
      <c r="C167" s="269"/>
      <c r="D167" s="75"/>
      <c r="E167" s="646"/>
      <c r="F167" s="646"/>
      <c r="G167" s="646"/>
      <c r="H167" s="646"/>
      <c r="I167" s="646"/>
      <c r="J167" s="646"/>
      <c r="K167" s="646"/>
      <c r="L167" s="646"/>
      <c r="M167" s="646"/>
      <c r="N167" s="646"/>
      <c r="O167" s="646"/>
      <c r="P167" s="646"/>
      <c r="Q167" s="646"/>
      <c r="R167" s="646"/>
      <c r="S167" s="646"/>
      <c r="T167" s="646"/>
      <c r="U167" s="278"/>
      <c r="V167" s="75"/>
      <c r="W167" s="268" t="s">
        <v>64</v>
      </c>
      <c r="X167" s="268"/>
      <c r="Y167" s="152" t="s">
        <v>8</v>
      </c>
      <c r="Z167" s="70"/>
      <c r="AA167" s="70"/>
      <c r="AB167" s="70"/>
      <c r="AC167" s="70"/>
      <c r="AD167" s="70"/>
      <c r="AE167" s="70"/>
      <c r="AF167" s="70"/>
      <c r="AG167" s="70"/>
      <c r="AH167" s="70"/>
      <c r="AI167" s="70"/>
      <c r="AJ167" s="152"/>
      <c r="AK167" s="152"/>
      <c r="AL167" s="184" t="s">
        <v>65</v>
      </c>
      <c r="AM167" s="269"/>
      <c r="AN167" s="75"/>
      <c r="AO167" s="273"/>
      <c r="AP167" s="273">
        <v>119</v>
      </c>
      <c r="AQ167" s="273"/>
    </row>
    <row r="168" spans="1:43" ht="6" customHeight="1" x14ac:dyDescent="0.2">
      <c r="A168" s="28"/>
      <c r="B168" s="274"/>
      <c r="C168" s="71"/>
      <c r="D168" s="38"/>
      <c r="E168" s="28"/>
      <c r="F168" s="28"/>
      <c r="G168" s="28"/>
      <c r="H168" s="28"/>
      <c r="I168" s="28"/>
      <c r="J168" s="28"/>
      <c r="K168" s="28"/>
      <c r="L168" s="28"/>
      <c r="M168" s="28"/>
      <c r="N168" s="28"/>
      <c r="O168" s="28"/>
      <c r="P168" s="28"/>
      <c r="Q168" s="28"/>
      <c r="R168" s="28"/>
      <c r="S168" s="28"/>
      <c r="T168" s="28"/>
      <c r="U168" s="71"/>
      <c r="V168" s="38"/>
      <c r="W168" s="28"/>
      <c r="X168" s="28"/>
      <c r="Y168" s="28"/>
      <c r="Z168" s="28"/>
      <c r="AA168" s="28"/>
      <c r="AB168" s="28"/>
      <c r="AC168" s="28"/>
      <c r="AD168" s="28"/>
      <c r="AE168" s="28"/>
      <c r="AF168" s="28"/>
      <c r="AG168" s="28"/>
      <c r="AH168" s="28"/>
      <c r="AI168" s="28"/>
      <c r="AJ168" s="28"/>
      <c r="AK168" s="28"/>
      <c r="AL168" s="154"/>
      <c r="AM168" s="71"/>
      <c r="AN168" s="38"/>
      <c r="AO168" s="28"/>
      <c r="AP168" s="28"/>
      <c r="AQ168" s="28"/>
    </row>
    <row r="169" spans="1:43" ht="6" customHeight="1" x14ac:dyDescent="0.2">
      <c r="A169" s="25"/>
      <c r="B169" s="263"/>
      <c r="C169" s="69"/>
      <c r="D169" s="39"/>
      <c r="E169" s="25"/>
      <c r="F169" s="25"/>
      <c r="G169" s="25"/>
      <c r="H169" s="25"/>
      <c r="I169" s="25"/>
      <c r="J169" s="25"/>
      <c r="K169" s="25"/>
      <c r="L169" s="25"/>
      <c r="M169" s="25"/>
      <c r="N169" s="25"/>
      <c r="O169" s="25"/>
      <c r="P169" s="25"/>
      <c r="Q169" s="25"/>
      <c r="R169" s="25"/>
      <c r="S169" s="25"/>
      <c r="T169" s="25"/>
      <c r="U169" s="69"/>
      <c r="V169" s="39"/>
      <c r="W169" s="25"/>
      <c r="X169" s="25"/>
      <c r="Y169" s="25"/>
      <c r="Z169" s="25"/>
      <c r="AA169" s="25"/>
      <c r="AB169" s="25"/>
      <c r="AC169" s="25"/>
      <c r="AD169" s="25"/>
      <c r="AE169" s="25"/>
      <c r="AF169" s="25"/>
      <c r="AG169" s="25"/>
      <c r="AH169" s="25"/>
      <c r="AI169" s="25"/>
      <c r="AJ169" s="25"/>
      <c r="AK169" s="25"/>
      <c r="AL169" s="155"/>
      <c r="AM169" s="69"/>
      <c r="AN169" s="39"/>
      <c r="AO169" s="25"/>
      <c r="AP169" s="25"/>
      <c r="AQ169" s="25"/>
    </row>
    <row r="170" spans="1:43" ht="11.25" customHeight="1" x14ac:dyDescent="0.2">
      <c r="A170" s="268"/>
      <c r="B170" s="271">
        <v>918</v>
      </c>
      <c r="C170" s="269"/>
      <c r="D170" s="75"/>
      <c r="E170" s="646" t="s">
        <v>1591</v>
      </c>
      <c r="F170" s="646"/>
      <c r="G170" s="646"/>
      <c r="H170" s="646"/>
      <c r="I170" s="646"/>
      <c r="J170" s="646"/>
      <c r="K170" s="646"/>
      <c r="L170" s="646"/>
      <c r="M170" s="646"/>
      <c r="N170" s="646"/>
      <c r="O170" s="646"/>
      <c r="P170" s="646"/>
      <c r="Q170" s="646"/>
      <c r="R170" s="646"/>
      <c r="S170" s="646"/>
      <c r="T170" s="646"/>
      <c r="U170" s="278"/>
      <c r="V170" s="75"/>
      <c r="W170" s="273"/>
      <c r="X170" s="273"/>
      <c r="Y170" s="273"/>
      <c r="Z170" s="273"/>
      <c r="AA170" s="273"/>
      <c r="AB170" s="273"/>
      <c r="AC170" s="273"/>
      <c r="AD170" s="273"/>
      <c r="AE170" s="273"/>
      <c r="AF170" s="273"/>
      <c r="AG170" s="273"/>
      <c r="AH170" s="268"/>
      <c r="AI170" s="268"/>
      <c r="AJ170" s="268"/>
      <c r="AK170" s="268"/>
      <c r="AL170" s="266"/>
      <c r="AM170" s="269"/>
      <c r="AN170" s="75"/>
      <c r="AO170" s="273"/>
      <c r="AP170" s="273"/>
      <c r="AQ170" s="273"/>
    </row>
    <row r="171" spans="1:43" x14ac:dyDescent="0.2">
      <c r="A171" s="268"/>
      <c r="B171" s="158" t="s">
        <v>148</v>
      </c>
      <c r="C171" s="269"/>
      <c r="D171" s="75"/>
      <c r="E171" s="646"/>
      <c r="F171" s="646"/>
      <c r="G171" s="646"/>
      <c r="H171" s="646"/>
      <c r="I171" s="646"/>
      <c r="J171" s="646"/>
      <c r="K171" s="646"/>
      <c r="L171" s="646"/>
      <c r="M171" s="646"/>
      <c r="N171" s="646"/>
      <c r="O171" s="646"/>
      <c r="P171" s="646"/>
      <c r="Q171" s="646"/>
      <c r="R171" s="646"/>
      <c r="S171" s="646"/>
      <c r="T171" s="646"/>
      <c r="U171" s="278"/>
      <c r="V171" s="75"/>
      <c r="W171" s="273"/>
      <c r="X171" s="273"/>
      <c r="Y171" s="273"/>
      <c r="Z171" s="273"/>
      <c r="AA171" s="273"/>
      <c r="AB171" s="273"/>
      <c r="AC171" s="273"/>
      <c r="AD171" s="273"/>
      <c r="AE171" s="273"/>
      <c r="AF171" s="273"/>
      <c r="AG171" s="273"/>
      <c r="AH171" s="268"/>
      <c r="AI171" s="268"/>
      <c r="AJ171" s="268"/>
      <c r="AK171" s="268"/>
      <c r="AL171" s="266"/>
      <c r="AM171" s="269"/>
      <c r="AN171" s="75"/>
      <c r="AO171" s="273"/>
      <c r="AP171" s="273"/>
      <c r="AQ171" s="273"/>
    </row>
    <row r="172" spans="1:43" x14ac:dyDescent="0.2">
      <c r="A172" s="268"/>
      <c r="B172" s="271"/>
      <c r="C172" s="269"/>
      <c r="D172" s="75"/>
      <c r="E172" s="645" t="s">
        <v>1229</v>
      </c>
      <c r="F172" s="645"/>
      <c r="G172" s="645"/>
      <c r="H172" s="645"/>
      <c r="I172" s="645"/>
      <c r="J172" s="645"/>
      <c r="K172" s="645"/>
      <c r="L172" s="645"/>
      <c r="M172" s="645"/>
      <c r="N172" s="645"/>
      <c r="O172" s="645"/>
      <c r="P172" s="645"/>
      <c r="Q172" s="645"/>
      <c r="R172" s="645"/>
      <c r="S172" s="645"/>
      <c r="T172" s="645"/>
      <c r="U172" s="269"/>
      <c r="V172" s="75"/>
      <c r="W172" s="273"/>
      <c r="X172" s="273"/>
      <c r="Y172" s="273"/>
      <c r="Z172" s="273"/>
      <c r="AA172" s="273"/>
      <c r="AB172" s="273"/>
      <c r="AC172" s="273"/>
      <c r="AD172" s="273"/>
      <c r="AE172" s="273"/>
      <c r="AF172" s="273"/>
      <c r="AG172" s="273"/>
      <c r="AH172" s="268"/>
      <c r="AI172" s="268"/>
      <c r="AJ172" s="268"/>
      <c r="AK172" s="268"/>
      <c r="AL172" s="266"/>
      <c r="AM172" s="269"/>
      <c r="AN172" s="75"/>
      <c r="AO172" s="273"/>
      <c r="AP172" s="273"/>
      <c r="AQ172" s="273"/>
    </row>
    <row r="173" spans="1:43" x14ac:dyDescent="0.2">
      <c r="A173" s="268"/>
      <c r="B173" s="271"/>
      <c r="C173" s="269"/>
      <c r="D173" s="75"/>
      <c r="E173" s="645"/>
      <c r="F173" s="645"/>
      <c r="G173" s="645"/>
      <c r="H173" s="645"/>
      <c r="I173" s="645"/>
      <c r="J173" s="645"/>
      <c r="K173" s="645"/>
      <c r="L173" s="645"/>
      <c r="M173" s="645"/>
      <c r="N173" s="645"/>
      <c r="O173" s="645"/>
      <c r="P173" s="645"/>
      <c r="Q173" s="645"/>
      <c r="R173" s="645"/>
      <c r="S173" s="645"/>
      <c r="T173" s="645"/>
      <c r="U173" s="269"/>
      <c r="V173" s="75"/>
      <c r="W173" s="273"/>
      <c r="X173" s="273"/>
      <c r="Y173" s="273"/>
      <c r="Z173" s="273"/>
      <c r="AA173" s="273"/>
      <c r="AB173" s="273"/>
      <c r="AC173" s="273"/>
      <c r="AD173" s="273"/>
      <c r="AE173" s="273"/>
      <c r="AF173" s="273"/>
      <c r="AG173" s="273"/>
      <c r="AH173" s="268"/>
      <c r="AI173" s="268"/>
      <c r="AJ173" s="268"/>
      <c r="AK173" s="268"/>
      <c r="AL173" s="266"/>
      <c r="AM173" s="269"/>
      <c r="AN173" s="75"/>
      <c r="AO173" s="273"/>
      <c r="AP173" s="273"/>
      <c r="AQ173" s="273"/>
    </row>
    <row r="174" spans="1:43" x14ac:dyDescent="0.2">
      <c r="A174" s="268"/>
      <c r="B174" s="271"/>
      <c r="C174" s="269"/>
      <c r="D174" s="75"/>
      <c r="E174" s="645"/>
      <c r="F174" s="645"/>
      <c r="G174" s="645"/>
      <c r="H174" s="645"/>
      <c r="I174" s="645"/>
      <c r="J174" s="645"/>
      <c r="K174" s="645"/>
      <c r="L174" s="645"/>
      <c r="M174" s="645"/>
      <c r="N174" s="645"/>
      <c r="O174" s="645"/>
      <c r="P174" s="645"/>
      <c r="Q174" s="645"/>
      <c r="R174" s="645"/>
      <c r="S174" s="645"/>
      <c r="T174" s="645"/>
      <c r="U174" s="269"/>
      <c r="V174" s="75"/>
      <c r="W174" s="273"/>
      <c r="X174" s="273"/>
      <c r="Y174" s="273"/>
      <c r="Z174" s="273"/>
      <c r="AA174" s="273"/>
      <c r="AB174" s="273"/>
      <c r="AC174" s="273"/>
      <c r="AD174" s="273"/>
      <c r="AE174" s="273"/>
      <c r="AF174" s="273"/>
      <c r="AG174" s="273"/>
      <c r="AH174" s="268"/>
      <c r="AI174" s="268"/>
      <c r="AJ174" s="268"/>
      <c r="AK174" s="268"/>
      <c r="AL174" s="266"/>
      <c r="AM174" s="269"/>
      <c r="AN174" s="75"/>
      <c r="AO174" s="273"/>
      <c r="AP174" s="273"/>
      <c r="AQ174" s="273"/>
    </row>
    <row r="175" spans="1:43" x14ac:dyDescent="0.2">
      <c r="A175" s="268"/>
      <c r="B175" s="271"/>
      <c r="C175" s="269"/>
      <c r="D175" s="75"/>
      <c r="E175" s="273"/>
      <c r="F175" s="273"/>
      <c r="G175" s="273"/>
      <c r="H175" s="273"/>
      <c r="I175" s="273"/>
      <c r="J175" s="273"/>
      <c r="K175" s="273"/>
      <c r="L175" s="273"/>
      <c r="M175" s="273"/>
      <c r="N175" s="273"/>
      <c r="O175" s="273"/>
      <c r="P175" s="273"/>
      <c r="Q175" s="273"/>
      <c r="R175" s="273"/>
      <c r="S175" s="273"/>
      <c r="T175" s="273"/>
      <c r="U175" s="269"/>
      <c r="V175" s="75"/>
      <c r="W175" s="273"/>
      <c r="X175" s="273"/>
      <c r="Y175" s="273"/>
      <c r="Z175" s="273"/>
      <c r="AA175" s="273"/>
      <c r="AB175" s="273"/>
      <c r="AC175" s="273"/>
      <c r="AD175" s="273"/>
      <c r="AE175" s="273"/>
      <c r="AF175" s="273"/>
      <c r="AG175" s="273"/>
      <c r="AH175" s="268"/>
      <c r="AI175" s="39"/>
      <c r="AJ175" s="69"/>
      <c r="AK175" s="39"/>
      <c r="AL175" s="33"/>
      <c r="AM175" s="269"/>
      <c r="AN175" s="75"/>
      <c r="AO175" s="273"/>
      <c r="AP175" s="273"/>
      <c r="AQ175" s="273"/>
    </row>
    <row r="176" spans="1:43" ht="11.25" customHeight="1" x14ac:dyDescent="0.2">
      <c r="A176" s="268"/>
      <c r="B176" s="271"/>
      <c r="C176" s="269"/>
      <c r="D176" s="75"/>
      <c r="E176" s="273" t="s">
        <v>201</v>
      </c>
      <c r="F176" s="665" t="s">
        <v>1598</v>
      </c>
      <c r="G176" s="665"/>
      <c r="H176" s="665"/>
      <c r="I176" s="665"/>
      <c r="J176" s="665"/>
      <c r="K176" s="665"/>
      <c r="L176" s="665"/>
      <c r="M176" s="665"/>
      <c r="N176" s="665"/>
      <c r="O176" s="665"/>
      <c r="P176" s="665"/>
      <c r="Q176" s="665"/>
      <c r="R176" s="665"/>
      <c r="S176" s="665"/>
      <c r="T176" s="665"/>
      <c r="U176" s="278"/>
      <c r="V176" s="75"/>
      <c r="W176" s="273" t="s">
        <v>201</v>
      </c>
      <c r="X176" s="273" t="s">
        <v>1230</v>
      </c>
      <c r="Y176" s="273"/>
      <c r="Z176" s="273"/>
      <c r="AA176" s="273"/>
      <c r="AB176" s="273"/>
      <c r="AC176" s="152" t="s">
        <v>8</v>
      </c>
      <c r="AD176" s="152"/>
      <c r="AE176" s="153"/>
      <c r="AF176" s="152"/>
      <c r="AG176" s="152"/>
      <c r="AH176" s="70"/>
      <c r="AI176" s="38"/>
      <c r="AJ176" s="71"/>
      <c r="AK176" s="38"/>
      <c r="AL176" s="34"/>
      <c r="AM176" s="269"/>
      <c r="AN176" s="75"/>
      <c r="AO176" s="273"/>
      <c r="AP176" s="273"/>
      <c r="AQ176" s="273"/>
    </row>
    <row r="177" spans="1:43" x14ac:dyDescent="0.2">
      <c r="A177" s="268"/>
      <c r="B177" s="271"/>
      <c r="C177" s="269"/>
      <c r="D177" s="75"/>
      <c r="E177" s="273"/>
      <c r="U177" s="151"/>
      <c r="V177" s="75"/>
      <c r="W177" s="273"/>
      <c r="AI177" s="39"/>
      <c r="AJ177" s="69"/>
      <c r="AK177" s="39"/>
      <c r="AL177" s="33"/>
      <c r="AM177" s="269"/>
      <c r="AN177" s="75"/>
      <c r="AO177" s="273"/>
      <c r="AP177" s="273"/>
      <c r="AQ177" s="273"/>
    </row>
    <row r="178" spans="1:43" ht="11.25" customHeight="1" x14ac:dyDescent="0.2">
      <c r="A178" s="268"/>
      <c r="B178" s="271"/>
      <c r="C178" s="269"/>
      <c r="D178" s="75"/>
      <c r="E178" s="273" t="s">
        <v>202</v>
      </c>
      <c r="F178" s="665" t="s">
        <v>1603</v>
      </c>
      <c r="G178" s="665"/>
      <c r="H178" s="665"/>
      <c r="I178" s="665"/>
      <c r="J178" s="665"/>
      <c r="K178" s="665"/>
      <c r="L178" s="665"/>
      <c r="M178" s="665"/>
      <c r="N178" s="665"/>
      <c r="O178" s="665"/>
      <c r="P178" s="665"/>
      <c r="Q178" s="665"/>
      <c r="R178" s="665"/>
      <c r="S178" s="665"/>
      <c r="T178" s="665"/>
      <c r="U178" s="278"/>
      <c r="V178" s="75"/>
      <c r="W178" s="273" t="s">
        <v>202</v>
      </c>
      <c r="X178" s="273" t="s">
        <v>1604</v>
      </c>
      <c r="Y178" s="273"/>
      <c r="Z178" s="273"/>
      <c r="AB178" s="153"/>
      <c r="AD178" s="152" t="s">
        <v>8</v>
      </c>
      <c r="AE178" s="152"/>
      <c r="AF178" s="152"/>
      <c r="AG178" s="152"/>
      <c r="AH178" s="70"/>
      <c r="AI178" s="38"/>
      <c r="AJ178" s="71"/>
      <c r="AK178" s="38"/>
      <c r="AL178" s="34"/>
      <c r="AM178" s="269"/>
      <c r="AN178" s="75"/>
      <c r="AO178" s="273"/>
      <c r="AP178" s="273"/>
      <c r="AQ178" s="273"/>
    </row>
    <row r="179" spans="1:43" x14ac:dyDescent="0.2">
      <c r="A179" s="268"/>
      <c r="B179" s="271"/>
      <c r="C179" s="269"/>
      <c r="D179" s="75"/>
      <c r="E179" s="273"/>
      <c r="F179" s="2"/>
      <c r="H179" s="2"/>
      <c r="I179" s="2"/>
      <c r="J179" s="2"/>
      <c r="K179" s="2"/>
      <c r="L179" s="2"/>
      <c r="M179" s="2"/>
      <c r="N179" s="2"/>
      <c r="O179" s="2"/>
      <c r="P179" s="2"/>
      <c r="Q179" s="2"/>
      <c r="R179" s="2"/>
      <c r="S179" s="2"/>
      <c r="T179" s="2"/>
      <c r="U179" s="151"/>
      <c r="V179" s="75"/>
      <c r="W179" s="273"/>
      <c r="X179" s="273"/>
      <c r="Y179" s="273"/>
      <c r="Z179" s="273"/>
      <c r="AA179" s="273"/>
      <c r="AB179" s="273"/>
      <c r="AC179" s="273"/>
      <c r="AD179" s="273"/>
      <c r="AE179" s="273"/>
      <c r="AF179" s="273"/>
      <c r="AG179" s="273"/>
      <c r="AH179" s="268"/>
      <c r="AI179" s="39"/>
      <c r="AJ179" s="69"/>
      <c r="AK179" s="39"/>
      <c r="AL179" s="33"/>
      <c r="AM179" s="269"/>
      <c r="AN179" s="75"/>
      <c r="AO179" s="273"/>
      <c r="AP179" s="273"/>
      <c r="AQ179" s="273"/>
    </row>
    <row r="180" spans="1:43" ht="11.25" customHeight="1" x14ac:dyDescent="0.2">
      <c r="A180" s="268"/>
      <c r="B180" s="271"/>
      <c r="C180" s="269"/>
      <c r="D180" s="75"/>
      <c r="E180" s="273" t="s">
        <v>206</v>
      </c>
      <c r="F180" s="665" t="s">
        <v>1599</v>
      </c>
      <c r="G180" s="665"/>
      <c r="H180" s="665"/>
      <c r="I180" s="665"/>
      <c r="J180" s="665"/>
      <c r="K180" s="665"/>
      <c r="L180" s="665"/>
      <c r="M180" s="665"/>
      <c r="N180" s="665"/>
      <c r="O180" s="665"/>
      <c r="P180" s="665"/>
      <c r="Q180" s="665"/>
      <c r="R180" s="665"/>
      <c r="S180" s="665"/>
      <c r="T180" s="665"/>
      <c r="U180" s="278"/>
      <c r="V180" s="75"/>
      <c r="W180" s="273" t="s">
        <v>206</v>
      </c>
      <c r="X180" s="273" t="s">
        <v>1231</v>
      </c>
      <c r="Y180" s="273"/>
      <c r="Z180" s="273"/>
      <c r="AA180" s="273"/>
      <c r="AB180" s="273"/>
      <c r="AC180" s="273"/>
      <c r="AD180" s="273"/>
      <c r="AE180" s="273"/>
      <c r="AF180" s="273"/>
      <c r="AG180" s="152" t="s">
        <v>8</v>
      </c>
      <c r="AH180" s="70"/>
      <c r="AI180" s="38"/>
      <c r="AJ180" s="71"/>
      <c r="AK180" s="38"/>
      <c r="AL180" s="34"/>
      <c r="AM180" s="269"/>
      <c r="AN180" s="75"/>
      <c r="AO180" s="273"/>
      <c r="AP180" s="273"/>
      <c r="AQ180" s="273"/>
    </row>
    <row r="181" spans="1:43" x14ac:dyDescent="0.2">
      <c r="A181" s="268"/>
      <c r="B181" s="271"/>
      <c r="C181" s="269"/>
      <c r="D181" s="75"/>
      <c r="E181" s="273"/>
      <c r="F181" s="2"/>
      <c r="H181" s="2"/>
      <c r="I181" s="2"/>
      <c r="J181" s="2"/>
      <c r="K181" s="2"/>
      <c r="L181" s="2"/>
      <c r="M181" s="2"/>
      <c r="N181" s="2"/>
      <c r="O181" s="2"/>
      <c r="P181" s="2"/>
      <c r="Q181" s="2"/>
      <c r="R181" s="2"/>
      <c r="S181" s="2"/>
      <c r="T181" s="2"/>
      <c r="U181" s="151"/>
      <c r="V181" s="75"/>
      <c r="W181" s="273"/>
      <c r="X181" s="273"/>
      <c r="Y181" s="273"/>
      <c r="Z181" s="273"/>
      <c r="AA181" s="273"/>
      <c r="AB181" s="273"/>
      <c r="AC181" s="273"/>
      <c r="AD181" s="273"/>
      <c r="AE181" s="273"/>
      <c r="AF181" s="273"/>
      <c r="AG181" s="273"/>
      <c r="AH181" s="268"/>
      <c r="AI181" s="39"/>
      <c r="AJ181" s="69"/>
      <c r="AK181" s="39"/>
      <c r="AL181" s="33"/>
      <c r="AM181" s="269"/>
      <c r="AN181" s="75"/>
      <c r="AO181" s="273"/>
      <c r="AP181" s="273"/>
      <c r="AQ181" s="273"/>
    </row>
    <row r="182" spans="1:43" ht="11.25" customHeight="1" x14ac:dyDescent="0.2">
      <c r="A182" s="268"/>
      <c r="B182" s="271"/>
      <c r="C182" s="269"/>
      <c r="D182" s="75"/>
      <c r="E182" s="273" t="s">
        <v>295</v>
      </c>
      <c r="F182" s="665" t="s">
        <v>1600</v>
      </c>
      <c r="G182" s="665"/>
      <c r="H182" s="665"/>
      <c r="I182" s="665"/>
      <c r="J182" s="665"/>
      <c r="K182" s="665"/>
      <c r="L182" s="665"/>
      <c r="M182" s="665"/>
      <c r="N182" s="665"/>
      <c r="O182" s="665"/>
      <c r="P182" s="665"/>
      <c r="Q182" s="665"/>
      <c r="R182" s="665"/>
      <c r="S182" s="665"/>
      <c r="T182" s="665"/>
      <c r="U182" s="278"/>
      <c r="V182" s="75"/>
      <c r="W182" s="273" t="s">
        <v>295</v>
      </c>
      <c r="X182" s="273" t="s">
        <v>1232</v>
      </c>
      <c r="Y182" s="273"/>
      <c r="Z182" s="273"/>
      <c r="AA182" s="152" t="s">
        <v>8</v>
      </c>
      <c r="AB182" s="153"/>
      <c r="AC182" s="152"/>
      <c r="AD182" s="152"/>
      <c r="AE182" s="152"/>
      <c r="AF182" s="152"/>
      <c r="AG182" s="152"/>
      <c r="AH182" s="70"/>
      <c r="AI182" s="38"/>
      <c r="AJ182" s="71"/>
      <c r="AK182" s="38"/>
      <c r="AL182" s="34"/>
      <c r="AM182" s="269"/>
      <c r="AN182" s="75"/>
      <c r="AO182" s="273"/>
      <c r="AP182" s="273"/>
      <c r="AQ182" s="273"/>
    </row>
    <row r="183" spans="1:43" x14ac:dyDescent="0.2">
      <c r="A183" s="268"/>
      <c r="B183" s="271"/>
      <c r="C183" s="269"/>
      <c r="D183" s="75"/>
      <c r="E183" s="273"/>
      <c r="F183" s="2"/>
      <c r="H183" s="2"/>
      <c r="I183" s="2"/>
      <c r="J183" s="2"/>
      <c r="K183" s="2"/>
      <c r="L183" s="2"/>
      <c r="M183" s="2"/>
      <c r="N183" s="2"/>
      <c r="O183" s="2"/>
      <c r="P183" s="2"/>
      <c r="Q183" s="2"/>
      <c r="R183" s="2"/>
      <c r="S183" s="2"/>
      <c r="T183" s="2"/>
      <c r="U183" s="151"/>
      <c r="V183" s="75"/>
      <c r="W183" s="273"/>
      <c r="X183" s="273"/>
      <c r="Y183" s="273"/>
      <c r="Z183" s="273"/>
      <c r="AA183" s="273"/>
      <c r="AC183" s="273"/>
      <c r="AD183" s="273"/>
      <c r="AE183" s="273"/>
      <c r="AF183" s="273"/>
      <c r="AG183" s="273"/>
      <c r="AH183" s="268"/>
      <c r="AI183" s="39"/>
      <c r="AJ183" s="69"/>
      <c r="AK183" s="39"/>
      <c r="AL183" s="33"/>
      <c r="AM183" s="269"/>
      <c r="AN183" s="75"/>
      <c r="AO183" s="273"/>
      <c r="AP183" s="273"/>
      <c r="AQ183" s="273"/>
    </row>
    <row r="184" spans="1:43" ht="11.25" customHeight="1" x14ac:dyDescent="0.2">
      <c r="A184" s="268"/>
      <c r="B184" s="271"/>
      <c r="C184" s="269"/>
      <c r="D184" s="75"/>
      <c r="E184" s="273" t="s">
        <v>296</v>
      </c>
      <c r="F184" s="665" t="s">
        <v>1601</v>
      </c>
      <c r="G184" s="665"/>
      <c r="H184" s="665"/>
      <c r="I184" s="665"/>
      <c r="J184" s="665"/>
      <c r="K184" s="665"/>
      <c r="L184" s="665"/>
      <c r="M184" s="665"/>
      <c r="N184" s="665"/>
      <c r="O184" s="665"/>
      <c r="P184" s="665"/>
      <c r="Q184" s="665"/>
      <c r="R184" s="665"/>
      <c r="S184" s="665"/>
      <c r="T184" s="665"/>
      <c r="U184" s="278"/>
      <c r="V184" s="75"/>
      <c r="W184" s="273" t="s">
        <v>296</v>
      </c>
      <c r="X184" s="273" t="s">
        <v>1233</v>
      </c>
      <c r="Y184" s="273"/>
      <c r="Z184" s="273"/>
      <c r="AA184" s="152" t="s">
        <v>8</v>
      </c>
      <c r="AB184" s="153"/>
      <c r="AC184" s="152"/>
      <c r="AD184" s="152"/>
      <c r="AE184" s="152"/>
      <c r="AF184" s="152"/>
      <c r="AG184" s="152"/>
      <c r="AH184" s="70"/>
      <c r="AI184" s="38"/>
      <c r="AJ184" s="71"/>
      <c r="AK184" s="38"/>
      <c r="AL184" s="34"/>
      <c r="AM184" s="269"/>
      <c r="AN184" s="75"/>
      <c r="AO184" s="273"/>
      <c r="AP184" s="273"/>
      <c r="AQ184" s="273"/>
    </row>
    <row r="185" spans="1:43" x14ac:dyDescent="0.2">
      <c r="A185" s="268"/>
      <c r="B185" s="271"/>
      <c r="C185" s="269"/>
      <c r="D185" s="75"/>
      <c r="E185" s="273"/>
      <c r="F185" s="2"/>
      <c r="H185" s="2"/>
      <c r="I185" s="2"/>
      <c r="J185" s="2"/>
      <c r="K185" s="2"/>
      <c r="L185" s="2"/>
      <c r="M185" s="2"/>
      <c r="N185" s="2"/>
      <c r="O185" s="2"/>
      <c r="P185" s="2"/>
      <c r="Q185" s="2"/>
      <c r="R185" s="2"/>
      <c r="S185" s="2"/>
      <c r="T185" s="2"/>
      <c r="U185" s="151"/>
      <c r="V185" s="75"/>
      <c r="W185" s="273"/>
      <c r="X185" s="273"/>
      <c r="Y185" s="273"/>
      <c r="Z185" s="273"/>
      <c r="AA185" s="273"/>
      <c r="AB185" s="273"/>
      <c r="AC185" s="273"/>
      <c r="AD185" s="273"/>
      <c r="AE185" s="273"/>
      <c r="AF185" s="273"/>
      <c r="AG185" s="273"/>
      <c r="AH185" s="268"/>
      <c r="AI185" s="39"/>
      <c r="AJ185" s="69"/>
      <c r="AK185" s="39"/>
      <c r="AL185" s="33"/>
      <c r="AM185" s="269"/>
      <c r="AN185" s="75"/>
      <c r="AO185" s="273"/>
      <c r="AP185" s="273"/>
      <c r="AQ185" s="273"/>
    </row>
    <row r="186" spans="1:43" ht="11.25" customHeight="1" x14ac:dyDescent="0.2">
      <c r="A186" s="268"/>
      <c r="B186" s="271"/>
      <c r="C186" s="269"/>
      <c r="D186" s="75"/>
      <c r="E186" s="273" t="s">
        <v>1234</v>
      </c>
      <c r="F186" s="665" t="s">
        <v>1602</v>
      </c>
      <c r="G186" s="665"/>
      <c r="H186" s="665"/>
      <c r="I186" s="665"/>
      <c r="J186" s="665"/>
      <c r="K186" s="665"/>
      <c r="L186" s="665"/>
      <c r="M186" s="665"/>
      <c r="N186" s="665"/>
      <c r="O186" s="665"/>
      <c r="P186" s="665"/>
      <c r="Q186" s="665"/>
      <c r="R186" s="665"/>
      <c r="S186" s="665"/>
      <c r="T186" s="665"/>
      <c r="U186" s="278"/>
      <c r="V186" s="75"/>
      <c r="W186" s="273" t="s">
        <v>1234</v>
      </c>
      <c r="X186" s="273" t="s">
        <v>1235</v>
      </c>
      <c r="Y186" s="273"/>
      <c r="Z186" s="273"/>
      <c r="AA186" s="273"/>
      <c r="AC186" s="153"/>
      <c r="AE186" s="152" t="s">
        <v>8</v>
      </c>
      <c r="AF186" s="152"/>
      <c r="AG186" s="152"/>
      <c r="AH186" s="70"/>
      <c r="AI186" s="38"/>
      <c r="AJ186" s="71"/>
      <c r="AK186" s="38"/>
      <c r="AL186" s="34"/>
      <c r="AM186" s="269"/>
      <c r="AN186" s="75"/>
      <c r="AO186" s="273"/>
      <c r="AP186" s="273"/>
      <c r="AQ186" s="273"/>
    </row>
    <row r="187" spans="1:43" ht="6" customHeight="1" x14ac:dyDescent="0.2">
      <c r="A187" s="28"/>
      <c r="B187" s="274"/>
      <c r="C187" s="71"/>
      <c r="D187" s="38"/>
      <c r="E187" s="28"/>
      <c r="F187" s="28"/>
      <c r="G187" s="283"/>
      <c r="H187" s="283"/>
      <c r="I187" s="283"/>
      <c r="J187" s="283"/>
      <c r="K187" s="283"/>
      <c r="L187" s="283"/>
      <c r="M187" s="283"/>
      <c r="N187" s="283"/>
      <c r="O187" s="283"/>
      <c r="P187" s="283"/>
      <c r="Q187" s="283"/>
      <c r="R187" s="283"/>
      <c r="S187" s="283"/>
      <c r="T187" s="283"/>
      <c r="U187" s="284"/>
      <c r="V187" s="38"/>
      <c r="W187" s="28"/>
      <c r="X187" s="28"/>
      <c r="Y187" s="28"/>
      <c r="Z187" s="28"/>
      <c r="AA187" s="28"/>
      <c r="AB187" s="28"/>
      <c r="AC187" s="28"/>
      <c r="AD187" s="28"/>
      <c r="AE187" s="28"/>
      <c r="AF187" s="28"/>
      <c r="AG187" s="28"/>
      <c r="AH187" s="28"/>
      <c r="AI187" s="28"/>
      <c r="AJ187" s="28"/>
      <c r="AK187" s="28"/>
      <c r="AL187" s="154"/>
      <c r="AM187" s="71"/>
      <c r="AN187" s="38"/>
      <c r="AO187" s="28"/>
      <c r="AP187" s="28"/>
      <c r="AQ187" s="28"/>
    </row>
    <row r="188" spans="1:43" ht="6" customHeight="1" x14ac:dyDescent="0.2">
      <c r="A188" s="25"/>
      <c r="B188" s="263"/>
      <c r="C188" s="69"/>
      <c r="D188" s="39"/>
      <c r="E188" s="25"/>
      <c r="F188" s="25"/>
      <c r="G188" s="25"/>
      <c r="H188" s="25"/>
      <c r="I188" s="25"/>
      <c r="J188" s="25"/>
      <c r="K188" s="25"/>
      <c r="L188" s="25"/>
      <c r="M188" s="25"/>
      <c r="N188" s="25"/>
      <c r="O188" s="25"/>
      <c r="P188" s="25"/>
      <c r="Q188" s="25"/>
      <c r="R188" s="25"/>
      <c r="S188" s="25"/>
      <c r="T188" s="25"/>
      <c r="U188" s="69"/>
      <c r="V188" s="39"/>
      <c r="W188" s="25"/>
      <c r="X188" s="25"/>
      <c r="Y188" s="25"/>
      <c r="Z188" s="25"/>
      <c r="AA188" s="25"/>
      <c r="AB188" s="25"/>
      <c r="AC188" s="25"/>
      <c r="AD188" s="25"/>
      <c r="AE188" s="25"/>
      <c r="AF188" s="25"/>
      <c r="AG188" s="25"/>
      <c r="AH188" s="25"/>
      <c r="AI188" s="25"/>
      <c r="AJ188" s="25"/>
      <c r="AK188" s="25"/>
      <c r="AL188" s="155"/>
      <c r="AM188" s="69"/>
      <c r="AN188" s="39"/>
      <c r="AO188" s="25"/>
      <c r="AP188" s="25"/>
      <c r="AQ188" s="25"/>
    </row>
    <row r="189" spans="1:43" ht="11.25" customHeight="1" x14ac:dyDescent="0.2">
      <c r="A189" s="268"/>
      <c r="B189" s="264">
        <v>919</v>
      </c>
      <c r="C189" s="269"/>
      <c r="D189" s="75"/>
      <c r="E189" s="665" t="s">
        <v>1592</v>
      </c>
      <c r="F189" s="665"/>
      <c r="G189" s="665"/>
      <c r="H189" s="665"/>
      <c r="I189" s="665"/>
      <c r="J189" s="665"/>
      <c r="K189" s="665"/>
      <c r="L189" s="665"/>
      <c r="M189" s="665"/>
      <c r="N189" s="665"/>
      <c r="O189" s="665"/>
      <c r="P189" s="665"/>
      <c r="Q189" s="665"/>
      <c r="R189" s="665"/>
      <c r="S189" s="665"/>
      <c r="T189" s="665"/>
      <c r="U189" s="278"/>
      <c r="V189" s="75"/>
      <c r="W189" s="268" t="s">
        <v>62</v>
      </c>
      <c r="X189" s="268"/>
      <c r="Y189" s="152" t="s">
        <v>8</v>
      </c>
      <c r="Z189" s="70"/>
      <c r="AA189" s="70"/>
      <c r="AB189" s="70"/>
      <c r="AC189" s="70"/>
      <c r="AD189" s="70"/>
      <c r="AE189" s="70"/>
      <c r="AF189" s="70"/>
      <c r="AG189" s="70"/>
      <c r="AH189" s="70"/>
      <c r="AI189" s="70"/>
      <c r="AJ189" s="70"/>
      <c r="AK189" s="70"/>
      <c r="AL189" s="184" t="s">
        <v>63</v>
      </c>
      <c r="AM189" s="269"/>
      <c r="AN189" s="75"/>
      <c r="AO189" s="268"/>
      <c r="AP189" s="268"/>
      <c r="AQ189" s="268"/>
    </row>
    <row r="190" spans="1:43" x14ac:dyDescent="0.2">
      <c r="A190" s="268"/>
      <c r="B190" s="264"/>
      <c r="C190" s="269"/>
      <c r="D190" s="75"/>
      <c r="E190" s="665"/>
      <c r="F190" s="665"/>
      <c r="G190" s="665"/>
      <c r="H190" s="665"/>
      <c r="I190" s="665"/>
      <c r="J190" s="665"/>
      <c r="K190" s="665"/>
      <c r="L190" s="665"/>
      <c r="M190" s="665"/>
      <c r="N190" s="665"/>
      <c r="O190" s="665"/>
      <c r="P190" s="665"/>
      <c r="Q190" s="665"/>
      <c r="R190" s="665"/>
      <c r="S190" s="665"/>
      <c r="T190" s="665"/>
      <c r="U190" s="278"/>
      <c r="V190" s="75"/>
      <c r="W190" s="268" t="s">
        <v>64</v>
      </c>
      <c r="X190" s="268"/>
      <c r="Y190" s="152" t="s">
        <v>8</v>
      </c>
      <c r="Z190" s="70"/>
      <c r="AA190" s="70"/>
      <c r="AB190" s="70"/>
      <c r="AC190" s="70"/>
      <c r="AD190" s="70"/>
      <c r="AE190" s="70"/>
      <c r="AF190" s="70"/>
      <c r="AG190" s="70"/>
      <c r="AH190" s="70"/>
      <c r="AI190" s="70"/>
      <c r="AJ190" s="70"/>
      <c r="AK190" s="70"/>
      <c r="AL190" s="184" t="s">
        <v>65</v>
      </c>
      <c r="AM190" s="269"/>
      <c r="AN190" s="75"/>
      <c r="AO190" s="268"/>
      <c r="AP190" s="268">
        <v>121</v>
      </c>
      <c r="AQ190" s="268"/>
    </row>
    <row r="191" spans="1:43" ht="6" customHeight="1" x14ac:dyDescent="0.2">
      <c r="A191" s="28"/>
      <c r="B191" s="274"/>
      <c r="C191" s="71"/>
      <c r="D191" s="38"/>
      <c r="E191" s="28"/>
      <c r="F191" s="28"/>
      <c r="G191" s="28"/>
      <c r="H191" s="28"/>
      <c r="I191" s="28"/>
      <c r="J191" s="28"/>
      <c r="K191" s="28"/>
      <c r="L191" s="28"/>
      <c r="M191" s="28"/>
      <c r="N191" s="28"/>
      <c r="O191" s="28"/>
      <c r="P191" s="28"/>
      <c r="Q191" s="28"/>
      <c r="R191" s="28"/>
      <c r="S191" s="28"/>
      <c r="T191" s="28"/>
      <c r="U191" s="71"/>
      <c r="V191" s="38"/>
      <c r="W191" s="28"/>
      <c r="X191" s="28"/>
      <c r="Y191" s="28"/>
      <c r="Z191" s="28"/>
      <c r="AA191" s="28"/>
      <c r="AB191" s="28"/>
      <c r="AC191" s="28"/>
      <c r="AD191" s="28"/>
      <c r="AE191" s="28"/>
      <c r="AF191" s="28"/>
      <c r="AG191" s="28"/>
      <c r="AH191" s="28"/>
      <c r="AI191" s="28"/>
      <c r="AJ191" s="28"/>
      <c r="AK191" s="28"/>
      <c r="AL191" s="154"/>
      <c r="AM191" s="71"/>
      <c r="AN191" s="38"/>
      <c r="AO191" s="28"/>
      <c r="AP191" s="28"/>
      <c r="AQ191" s="28"/>
    </row>
    <row r="192" spans="1:43" ht="6" customHeight="1" x14ac:dyDescent="0.2">
      <c r="A192" s="25"/>
      <c r="B192" s="263"/>
      <c r="C192" s="69"/>
      <c r="D192" s="39"/>
      <c r="E192" s="25"/>
      <c r="F192" s="25"/>
      <c r="G192" s="25"/>
      <c r="H192" s="25"/>
      <c r="I192" s="25"/>
      <c r="J192" s="25"/>
      <c r="K192" s="25"/>
      <c r="L192" s="25"/>
      <c r="M192" s="25"/>
      <c r="N192" s="25"/>
      <c r="O192" s="25"/>
      <c r="P192" s="25"/>
      <c r="Q192" s="25"/>
      <c r="R192" s="25"/>
      <c r="S192" s="25"/>
      <c r="T192" s="25"/>
      <c r="U192" s="69"/>
      <c r="V192" s="39"/>
      <c r="W192" s="25"/>
      <c r="X192" s="25"/>
      <c r="Y192" s="25"/>
      <c r="Z192" s="25"/>
      <c r="AA192" s="25"/>
      <c r="AB192" s="25"/>
      <c r="AC192" s="25"/>
      <c r="AD192" s="25"/>
      <c r="AE192" s="25"/>
      <c r="AF192" s="25"/>
      <c r="AG192" s="25"/>
      <c r="AH192" s="25"/>
      <c r="AI192" s="25"/>
      <c r="AJ192" s="25"/>
      <c r="AK192" s="25"/>
      <c r="AL192" s="155"/>
      <c r="AM192" s="69"/>
      <c r="AN192" s="39"/>
      <c r="AO192" s="25"/>
      <c r="AP192" s="25"/>
      <c r="AQ192" s="25"/>
    </row>
    <row r="193" spans="1:43" ht="11.25" customHeight="1" x14ac:dyDescent="0.2">
      <c r="A193" s="268"/>
      <c r="B193" s="271">
        <v>920</v>
      </c>
      <c r="C193" s="269"/>
      <c r="D193" s="75"/>
      <c r="E193" s="646" t="s">
        <v>1593</v>
      </c>
      <c r="F193" s="646"/>
      <c r="G193" s="646"/>
      <c r="H193" s="646"/>
      <c r="I193" s="646"/>
      <c r="J193" s="646"/>
      <c r="K193" s="646"/>
      <c r="L193" s="646"/>
      <c r="M193" s="646"/>
      <c r="N193" s="646"/>
      <c r="O193" s="646"/>
      <c r="P193" s="646"/>
      <c r="Q193" s="646"/>
      <c r="R193" s="646"/>
      <c r="S193" s="646"/>
      <c r="T193" s="646"/>
      <c r="U193" s="278"/>
      <c r="V193" s="75"/>
      <c r="W193" s="273"/>
      <c r="X193" s="273"/>
      <c r="Y193" s="273"/>
      <c r="Z193" s="273"/>
      <c r="AA193" s="273"/>
      <c r="AB193" s="273"/>
      <c r="AC193" s="273"/>
      <c r="AD193" s="273"/>
      <c r="AE193" s="273"/>
      <c r="AF193" s="39"/>
      <c r="AG193" s="69"/>
      <c r="AH193" s="39"/>
      <c r="AI193" s="69"/>
      <c r="AJ193" s="268"/>
      <c r="AK193" s="39"/>
      <c r="AL193" s="33"/>
      <c r="AM193" s="269"/>
      <c r="AN193" s="75"/>
      <c r="AO193" s="273"/>
      <c r="AP193" s="273"/>
      <c r="AQ193" s="273"/>
    </row>
    <row r="194" spans="1:43" ht="11.25" customHeight="1" x14ac:dyDescent="0.2">
      <c r="A194" s="268"/>
      <c r="B194" s="271"/>
      <c r="C194" s="269"/>
      <c r="D194" s="75"/>
      <c r="E194" s="646"/>
      <c r="F194" s="646"/>
      <c r="G194" s="646"/>
      <c r="H194" s="646"/>
      <c r="I194" s="646"/>
      <c r="J194" s="646"/>
      <c r="K194" s="646"/>
      <c r="L194" s="646"/>
      <c r="M194" s="646"/>
      <c r="N194" s="646"/>
      <c r="O194" s="646"/>
      <c r="P194" s="646"/>
      <c r="Q194" s="646"/>
      <c r="R194" s="646"/>
      <c r="S194" s="646"/>
      <c r="T194" s="646"/>
      <c r="U194" s="278"/>
      <c r="V194" s="75"/>
      <c r="W194" s="273" t="s">
        <v>1236</v>
      </c>
      <c r="X194" s="273"/>
      <c r="Y194" s="273"/>
      <c r="Z194" s="273"/>
      <c r="AA194" s="152" t="s">
        <v>8</v>
      </c>
      <c r="AB194" s="153"/>
      <c r="AC194" s="152"/>
      <c r="AD194" s="152"/>
      <c r="AE194" s="152"/>
      <c r="AF194" s="38"/>
      <c r="AG194" s="71"/>
      <c r="AH194" s="38"/>
      <c r="AI194" s="71"/>
      <c r="AJ194" s="285" t="s">
        <v>157</v>
      </c>
      <c r="AK194" s="38"/>
      <c r="AL194" s="34"/>
      <c r="AM194" s="269"/>
      <c r="AN194" s="75"/>
      <c r="AO194" s="273"/>
      <c r="AP194" s="273"/>
      <c r="AQ194" s="273"/>
    </row>
    <row r="195" spans="1:43" x14ac:dyDescent="0.2">
      <c r="A195" s="268"/>
      <c r="B195" s="271"/>
      <c r="C195" s="269"/>
      <c r="D195" s="75"/>
      <c r="E195" s="646"/>
      <c r="F195" s="646"/>
      <c r="G195" s="646"/>
      <c r="H195" s="646"/>
      <c r="I195" s="646"/>
      <c r="J195" s="646"/>
      <c r="K195" s="646"/>
      <c r="L195" s="646"/>
      <c r="M195" s="646"/>
      <c r="N195" s="646"/>
      <c r="O195" s="646"/>
      <c r="P195" s="646"/>
      <c r="Q195" s="646"/>
      <c r="R195" s="646"/>
      <c r="S195" s="646"/>
      <c r="T195" s="646"/>
      <c r="U195" s="278"/>
      <c r="V195" s="75"/>
      <c r="W195" s="273"/>
      <c r="X195" s="273"/>
      <c r="Y195" s="273"/>
      <c r="Z195" s="273"/>
      <c r="AA195" s="273"/>
      <c r="AB195" s="273"/>
      <c r="AC195" s="273"/>
      <c r="AD195" s="273"/>
      <c r="AE195" s="273"/>
      <c r="AF195" s="273"/>
      <c r="AG195" s="273"/>
      <c r="AH195" s="268"/>
      <c r="AI195" s="268"/>
      <c r="AJ195" s="268"/>
      <c r="AK195" s="268"/>
      <c r="AL195" s="266"/>
      <c r="AM195" s="269"/>
      <c r="AN195" s="75"/>
      <c r="AO195" s="273"/>
      <c r="AP195" s="273"/>
      <c r="AQ195" s="273"/>
    </row>
    <row r="196" spans="1:43" x14ac:dyDescent="0.2">
      <c r="A196" s="268"/>
      <c r="B196" s="271"/>
      <c r="C196" s="269"/>
      <c r="D196" s="75"/>
      <c r="E196" s="646"/>
      <c r="F196" s="646"/>
      <c r="G196" s="646"/>
      <c r="H196" s="646"/>
      <c r="I196" s="646"/>
      <c r="J196" s="646"/>
      <c r="K196" s="646"/>
      <c r="L196" s="646"/>
      <c r="M196" s="646"/>
      <c r="N196" s="646"/>
      <c r="O196" s="646"/>
      <c r="P196" s="646"/>
      <c r="Q196" s="646"/>
      <c r="R196" s="646"/>
      <c r="S196" s="646"/>
      <c r="T196" s="646"/>
      <c r="U196" s="278"/>
      <c r="V196" s="75"/>
      <c r="W196" s="273" t="s">
        <v>1237</v>
      </c>
      <c r="X196" s="273"/>
      <c r="Y196" s="273"/>
      <c r="Z196" s="273"/>
      <c r="AA196" s="273"/>
      <c r="AB196" s="273"/>
      <c r="AC196" s="273"/>
      <c r="AD196" s="273"/>
      <c r="AE196" s="152" t="s">
        <v>8</v>
      </c>
      <c r="AF196" s="152"/>
      <c r="AG196" s="152"/>
      <c r="AH196" s="152"/>
      <c r="AI196" s="152"/>
      <c r="AJ196" s="152"/>
      <c r="AK196" s="273"/>
      <c r="AL196" s="149" t="s">
        <v>1238</v>
      </c>
      <c r="AM196" s="269"/>
      <c r="AN196" s="75"/>
      <c r="AO196" s="273"/>
      <c r="AP196" s="273"/>
      <c r="AQ196" s="273"/>
    </row>
    <row r="197" spans="1:43" x14ac:dyDescent="0.2">
      <c r="A197" s="268"/>
      <c r="B197" s="271"/>
      <c r="C197" s="269"/>
      <c r="D197" s="75"/>
      <c r="E197" s="645" t="s">
        <v>1239</v>
      </c>
      <c r="F197" s="645"/>
      <c r="G197" s="645"/>
      <c r="H197" s="645"/>
      <c r="I197" s="645"/>
      <c r="J197" s="645"/>
      <c r="K197" s="645"/>
      <c r="L197" s="645"/>
      <c r="M197" s="645"/>
      <c r="N197" s="645"/>
      <c r="O197" s="645"/>
      <c r="P197" s="645"/>
      <c r="Q197" s="645"/>
      <c r="R197" s="645"/>
      <c r="S197" s="645"/>
      <c r="T197" s="645"/>
      <c r="U197" s="269"/>
      <c r="V197" s="75"/>
      <c r="W197" s="273" t="s">
        <v>107</v>
      </c>
      <c r="X197" s="273"/>
      <c r="Y197" s="273"/>
      <c r="Z197" s="273"/>
      <c r="AA197" s="273"/>
      <c r="AB197" s="152" t="s">
        <v>8</v>
      </c>
      <c r="AC197" s="152"/>
      <c r="AD197" s="153"/>
      <c r="AE197" s="152"/>
      <c r="AF197" s="70"/>
      <c r="AG197" s="70"/>
      <c r="AH197" s="152"/>
      <c r="AI197" s="152"/>
      <c r="AJ197" s="152"/>
      <c r="AK197" s="273"/>
      <c r="AL197" s="250" t="s">
        <v>108</v>
      </c>
      <c r="AM197" s="269"/>
      <c r="AN197" s="75"/>
      <c r="AO197" s="273"/>
      <c r="AP197" s="273"/>
      <c r="AQ197" s="273"/>
    </row>
    <row r="198" spans="1:43" ht="6" customHeight="1" x14ac:dyDescent="0.2">
      <c r="A198" s="28"/>
      <c r="B198" s="274"/>
      <c r="C198" s="71"/>
      <c r="D198" s="38"/>
      <c r="E198" s="28"/>
      <c r="F198" s="28"/>
      <c r="G198" s="28"/>
      <c r="H198" s="28"/>
      <c r="I198" s="28"/>
      <c r="J198" s="28"/>
      <c r="K198" s="28"/>
      <c r="L198" s="28"/>
      <c r="M198" s="28"/>
      <c r="N198" s="28"/>
      <c r="O198" s="28"/>
      <c r="P198" s="28"/>
      <c r="Q198" s="28"/>
      <c r="R198" s="28"/>
      <c r="S198" s="28"/>
      <c r="T198" s="28"/>
      <c r="U198" s="71"/>
      <c r="V198" s="38"/>
      <c r="W198" s="28"/>
      <c r="X198" s="28"/>
      <c r="Y198" s="28"/>
      <c r="Z198" s="28"/>
      <c r="AA198" s="28"/>
      <c r="AB198" s="28"/>
      <c r="AC198" s="28"/>
      <c r="AD198" s="28"/>
      <c r="AE198" s="28"/>
      <c r="AF198" s="28"/>
      <c r="AG198" s="28"/>
      <c r="AH198" s="28"/>
      <c r="AI198" s="28"/>
      <c r="AJ198" s="28"/>
      <c r="AK198" s="28"/>
      <c r="AL198" s="154"/>
      <c r="AM198" s="71"/>
      <c r="AN198" s="38"/>
      <c r="AO198" s="28"/>
      <c r="AP198" s="28"/>
      <c r="AQ198" s="28"/>
    </row>
    <row r="199" spans="1:43" ht="6" customHeight="1" x14ac:dyDescent="0.2">
      <c r="A199" s="25"/>
      <c r="B199" s="263"/>
      <c r="C199" s="69"/>
      <c r="D199" s="39"/>
      <c r="E199" s="25"/>
      <c r="F199" s="25"/>
      <c r="G199" s="25"/>
      <c r="H199" s="25"/>
      <c r="I199" s="25"/>
      <c r="J199" s="25"/>
      <c r="K199" s="25"/>
      <c r="L199" s="25"/>
      <c r="M199" s="25"/>
      <c r="N199" s="25"/>
      <c r="O199" s="25"/>
      <c r="P199" s="25"/>
      <c r="Q199" s="25"/>
      <c r="R199" s="25"/>
      <c r="S199" s="25"/>
      <c r="T199" s="25"/>
      <c r="U199" s="69"/>
      <c r="V199" s="39"/>
      <c r="W199" s="25"/>
      <c r="X199" s="25"/>
      <c r="Y199" s="25"/>
      <c r="Z199" s="25"/>
      <c r="AA199" s="25"/>
      <c r="AB199" s="25"/>
      <c r="AC199" s="25"/>
      <c r="AD199" s="25"/>
      <c r="AE199" s="25"/>
      <c r="AF199" s="25"/>
      <c r="AG199" s="25"/>
      <c r="AH199" s="25"/>
      <c r="AI199" s="25"/>
      <c r="AJ199" s="25"/>
      <c r="AK199" s="25"/>
      <c r="AL199" s="155"/>
      <c r="AM199" s="69"/>
      <c r="AN199" s="39"/>
      <c r="AO199" s="25"/>
      <c r="AP199" s="25"/>
      <c r="AQ199" s="25"/>
    </row>
    <row r="200" spans="1:43" ht="11.25" customHeight="1" x14ac:dyDescent="0.2">
      <c r="A200" s="268"/>
      <c r="B200" s="271">
        <v>921</v>
      </c>
      <c r="C200" s="269"/>
      <c r="D200" s="75"/>
      <c r="E200" s="646" t="s">
        <v>1594</v>
      </c>
      <c r="F200" s="646"/>
      <c r="G200" s="646"/>
      <c r="H200" s="646"/>
      <c r="I200" s="646"/>
      <c r="J200" s="646"/>
      <c r="K200" s="646"/>
      <c r="L200" s="646"/>
      <c r="M200" s="646"/>
      <c r="N200" s="646"/>
      <c r="O200" s="646"/>
      <c r="P200" s="646"/>
      <c r="Q200" s="646"/>
      <c r="R200" s="646"/>
      <c r="S200" s="646"/>
      <c r="T200" s="646"/>
      <c r="U200" s="278"/>
      <c r="V200" s="75"/>
      <c r="W200" s="273"/>
      <c r="X200" s="273"/>
      <c r="Y200" s="273"/>
      <c r="Z200" s="273"/>
      <c r="AA200" s="273"/>
      <c r="AB200" s="273"/>
      <c r="AC200" s="273"/>
      <c r="AD200" s="273"/>
      <c r="AE200" s="273"/>
      <c r="AF200" s="273"/>
      <c r="AG200" s="273"/>
      <c r="AH200" s="271" t="s">
        <v>62</v>
      </c>
      <c r="AI200" s="271"/>
      <c r="AJ200" s="271"/>
      <c r="AK200" s="271"/>
      <c r="AL200" s="271" t="s">
        <v>64</v>
      </c>
      <c r="AM200" s="269"/>
      <c r="AN200" s="75"/>
      <c r="AO200" s="273"/>
      <c r="AP200" s="273"/>
      <c r="AQ200" s="273"/>
    </row>
    <row r="201" spans="1:43" ht="6" customHeight="1" x14ac:dyDescent="0.2">
      <c r="A201" s="268"/>
      <c r="C201" s="269"/>
      <c r="D201" s="75"/>
      <c r="E201" s="265"/>
      <c r="F201" s="265"/>
      <c r="G201" s="265"/>
      <c r="H201" s="265"/>
      <c r="I201" s="265"/>
      <c r="J201" s="265"/>
      <c r="K201" s="265"/>
      <c r="L201" s="265"/>
      <c r="M201" s="265"/>
      <c r="N201" s="265"/>
      <c r="O201" s="265"/>
      <c r="P201" s="265"/>
      <c r="Q201" s="265"/>
      <c r="R201" s="265"/>
      <c r="S201" s="265"/>
      <c r="T201" s="265"/>
      <c r="U201" s="278"/>
      <c r="V201" s="75"/>
      <c r="W201" s="273"/>
      <c r="X201" s="273"/>
      <c r="Y201" s="273"/>
      <c r="Z201" s="273"/>
      <c r="AA201" s="273"/>
      <c r="AB201" s="273"/>
      <c r="AC201" s="273"/>
      <c r="AD201" s="273"/>
      <c r="AE201" s="273"/>
      <c r="AF201" s="273"/>
      <c r="AM201" s="269"/>
      <c r="AN201" s="75"/>
      <c r="AO201" s="273"/>
      <c r="AP201" s="273"/>
      <c r="AQ201" s="273"/>
    </row>
    <row r="202" spans="1:43" ht="11.25" customHeight="1" x14ac:dyDescent="0.2">
      <c r="A202" s="268"/>
      <c r="B202" s="158" t="s">
        <v>246</v>
      </c>
      <c r="C202" s="269"/>
      <c r="D202" s="75"/>
      <c r="E202" s="150" t="s">
        <v>201</v>
      </c>
      <c r="F202" s="665" t="s">
        <v>1605</v>
      </c>
      <c r="G202" s="665"/>
      <c r="H202" s="665"/>
      <c r="I202" s="665"/>
      <c r="J202" s="665"/>
      <c r="K202" s="665"/>
      <c r="L202" s="665"/>
      <c r="M202" s="665"/>
      <c r="N202" s="665"/>
      <c r="O202" s="665"/>
      <c r="P202" s="665"/>
      <c r="Q202" s="665"/>
      <c r="R202" s="665"/>
      <c r="S202" s="665"/>
      <c r="T202" s="665"/>
      <c r="U202" s="278"/>
      <c r="V202" s="75"/>
      <c r="W202" s="150" t="s">
        <v>201</v>
      </c>
      <c r="X202" s="273" t="s">
        <v>1213</v>
      </c>
      <c r="Y202" s="273"/>
      <c r="Z202" s="273"/>
      <c r="AB202" s="273"/>
      <c r="AC202" s="152" t="s">
        <v>8</v>
      </c>
      <c r="AD202" s="152"/>
      <c r="AE202" s="153"/>
      <c r="AF202" s="152"/>
      <c r="AG202" s="152"/>
      <c r="AH202" s="158" t="s">
        <v>63</v>
      </c>
      <c r="AI202" s="271"/>
      <c r="AJ202" s="271"/>
      <c r="AK202" s="271"/>
      <c r="AL202" s="158" t="s">
        <v>65</v>
      </c>
      <c r="AM202" s="269"/>
      <c r="AN202" s="75"/>
      <c r="AO202" s="273"/>
      <c r="AP202" s="273"/>
      <c r="AQ202" s="273"/>
    </row>
    <row r="203" spans="1:43" ht="11.25" customHeight="1" x14ac:dyDescent="0.2">
      <c r="A203" s="268"/>
      <c r="B203" s="271"/>
      <c r="C203" s="269"/>
      <c r="D203" s="75"/>
      <c r="E203" s="150" t="s">
        <v>202</v>
      </c>
      <c r="F203" s="665" t="s">
        <v>1606</v>
      </c>
      <c r="G203" s="665"/>
      <c r="H203" s="665"/>
      <c r="I203" s="665"/>
      <c r="J203" s="665"/>
      <c r="K203" s="665"/>
      <c r="L203" s="665"/>
      <c r="M203" s="665"/>
      <c r="N203" s="665"/>
      <c r="O203" s="665"/>
      <c r="P203" s="665"/>
      <c r="Q203" s="665"/>
      <c r="R203" s="665"/>
      <c r="S203" s="665"/>
      <c r="T203" s="665"/>
      <c r="U203" s="278"/>
      <c r="V203" s="75"/>
      <c r="W203" s="150" t="s">
        <v>202</v>
      </c>
      <c r="X203" s="273" t="s">
        <v>579</v>
      </c>
      <c r="Y203" s="273"/>
      <c r="Z203" s="273"/>
      <c r="AB203" s="152" t="s">
        <v>8</v>
      </c>
      <c r="AC203" s="152"/>
      <c r="AD203" s="152"/>
      <c r="AE203" s="70"/>
      <c r="AF203" s="70"/>
      <c r="AG203" s="152"/>
      <c r="AH203" s="158" t="s">
        <v>63</v>
      </c>
      <c r="AI203" s="271"/>
      <c r="AJ203" s="271"/>
      <c r="AK203" s="271"/>
      <c r="AL203" s="158" t="s">
        <v>65</v>
      </c>
      <c r="AM203" s="269"/>
      <c r="AN203" s="75"/>
      <c r="AO203" s="273"/>
      <c r="AP203" s="273"/>
      <c r="AQ203" s="273"/>
    </row>
    <row r="204" spans="1:43" ht="11.25" customHeight="1" x14ac:dyDescent="0.2">
      <c r="A204" s="268"/>
      <c r="B204" s="271"/>
      <c r="C204" s="269"/>
      <c r="D204" s="75"/>
      <c r="E204" s="150" t="s">
        <v>206</v>
      </c>
      <c r="F204" s="665" t="s">
        <v>1607</v>
      </c>
      <c r="G204" s="665"/>
      <c r="H204" s="665"/>
      <c r="I204" s="665"/>
      <c r="J204" s="665"/>
      <c r="K204" s="665"/>
      <c r="L204" s="665"/>
      <c r="M204" s="665"/>
      <c r="N204" s="665"/>
      <c r="O204" s="665"/>
      <c r="P204" s="665"/>
      <c r="Q204" s="665"/>
      <c r="R204" s="665"/>
      <c r="S204" s="665"/>
      <c r="T204" s="665"/>
      <c r="U204" s="278"/>
      <c r="V204" s="75"/>
      <c r="W204" s="150" t="s">
        <v>206</v>
      </c>
      <c r="X204" s="273" t="s">
        <v>581</v>
      </c>
      <c r="Y204" s="273"/>
      <c r="Z204" s="273"/>
      <c r="AB204" s="273"/>
      <c r="AC204" s="152" t="s">
        <v>8</v>
      </c>
      <c r="AD204" s="152"/>
      <c r="AE204" s="153"/>
      <c r="AF204" s="152"/>
      <c r="AG204" s="152"/>
      <c r="AH204" s="158" t="s">
        <v>63</v>
      </c>
      <c r="AI204" s="271"/>
      <c r="AJ204" s="271"/>
      <c r="AK204" s="271"/>
      <c r="AL204" s="158" t="s">
        <v>65</v>
      </c>
      <c r="AM204" s="269"/>
      <c r="AN204" s="75"/>
      <c r="AO204" s="273"/>
      <c r="AP204" s="273"/>
      <c r="AQ204" s="273"/>
    </row>
    <row r="205" spans="1:43" ht="11.25" customHeight="1" x14ac:dyDescent="0.2">
      <c r="A205" s="268"/>
      <c r="B205" s="264"/>
      <c r="C205" s="269"/>
      <c r="D205" s="75"/>
      <c r="E205" s="150" t="s">
        <v>295</v>
      </c>
      <c r="F205" s="665" t="s">
        <v>1608</v>
      </c>
      <c r="G205" s="665"/>
      <c r="H205" s="665"/>
      <c r="I205" s="665"/>
      <c r="J205" s="665"/>
      <c r="K205" s="665"/>
      <c r="L205" s="665"/>
      <c r="M205" s="665"/>
      <c r="N205" s="665"/>
      <c r="O205" s="665"/>
      <c r="P205" s="665"/>
      <c r="Q205" s="665"/>
      <c r="R205" s="665"/>
      <c r="S205" s="665"/>
      <c r="T205" s="665"/>
      <c r="U205" s="278"/>
      <c r="V205" s="75"/>
      <c r="W205" s="150" t="s">
        <v>295</v>
      </c>
      <c r="X205" s="268" t="s">
        <v>1240</v>
      </c>
      <c r="Y205" s="268"/>
      <c r="Z205" s="268"/>
      <c r="AB205" s="268"/>
      <c r="AC205" s="268"/>
      <c r="AD205" s="268"/>
      <c r="AE205" s="268"/>
      <c r="AF205" s="268"/>
      <c r="AG205" s="70" t="s">
        <v>8</v>
      </c>
      <c r="AH205" s="158" t="s">
        <v>63</v>
      </c>
      <c r="AI205" s="271"/>
      <c r="AJ205" s="271"/>
      <c r="AK205" s="271"/>
      <c r="AL205" s="158" t="s">
        <v>65</v>
      </c>
      <c r="AM205" s="269"/>
      <c r="AN205" s="75"/>
      <c r="AO205" s="268"/>
      <c r="AP205" s="268"/>
      <c r="AQ205" s="268"/>
    </row>
    <row r="206" spans="1:43" ht="11.25" customHeight="1" x14ac:dyDescent="0.2">
      <c r="A206" s="268"/>
      <c r="B206" s="264"/>
      <c r="C206" s="269"/>
      <c r="D206" s="75"/>
      <c r="E206" s="150" t="s">
        <v>296</v>
      </c>
      <c r="F206" s="665" t="s">
        <v>1609</v>
      </c>
      <c r="G206" s="665"/>
      <c r="H206" s="665"/>
      <c r="I206" s="665"/>
      <c r="J206" s="665"/>
      <c r="K206" s="665"/>
      <c r="L206" s="665"/>
      <c r="M206" s="665"/>
      <c r="N206" s="665"/>
      <c r="O206" s="665"/>
      <c r="P206" s="665"/>
      <c r="Q206" s="665"/>
      <c r="R206" s="665"/>
      <c r="S206" s="665"/>
      <c r="T206" s="665"/>
      <c r="U206" s="278"/>
      <c r="V206" s="75"/>
      <c r="W206" s="150" t="s">
        <v>296</v>
      </c>
      <c r="X206" s="268" t="s">
        <v>1241</v>
      </c>
      <c r="Y206" s="268"/>
      <c r="Z206" s="268"/>
      <c r="AB206" s="268"/>
      <c r="AC206" s="152" t="s">
        <v>8</v>
      </c>
      <c r="AD206" s="152"/>
      <c r="AE206" s="153"/>
      <c r="AF206" s="152"/>
      <c r="AG206" s="152"/>
      <c r="AH206" s="158" t="s">
        <v>63</v>
      </c>
      <c r="AI206" s="271"/>
      <c r="AJ206" s="271"/>
      <c r="AK206" s="271"/>
      <c r="AL206" s="158" t="s">
        <v>65</v>
      </c>
      <c r="AM206" s="269"/>
      <c r="AN206" s="75"/>
      <c r="AO206" s="268"/>
      <c r="AP206" s="268"/>
      <c r="AQ206" s="268"/>
    </row>
    <row r="207" spans="1:43" ht="11.25" customHeight="1" x14ac:dyDescent="0.2">
      <c r="A207" s="268"/>
      <c r="B207" s="264"/>
      <c r="C207" s="269"/>
      <c r="D207" s="75"/>
      <c r="E207" s="150" t="s">
        <v>1234</v>
      </c>
      <c r="F207" s="665" t="s">
        <v>1610</v>
      </c>
      <c r="G207" s="665"/>
      <c r="H207" s="665"/>
      <c r="I207" s="665"/>
      <c r="J207" s="665"/>
      <c r="K207" s="665"/>
      <c r="L207" s="665"/>
      <c r="M207" s="665"/>
      <c r="N207" s="665"/>
      <c r="O207" s="665"/>
      <c r="P207" s="665"/>
      <c r="Q207" s="665"/>
      <c r="R207" s="665"/>
      <c r="S207" s="665"/>
      <c r="T207" s="665"/>
      <c r="U207" s="278"/>
      <c r="V207" s="75"/>
      <c r="W207" s="150" t="s">
        <v>1234</v>
      </c>
      <c r="X207" s="268" t="s">
        <v>1242</v>
      </c>
      <c r="Y207" s="268"/>
      <c r="Z207" s="268"/>
      <c r="AB207" s="268"/>
      <c r="AC207" s="268"/>
      <c r="AD207" s="152" t="s">
        <v>8</v>
      </c>
      <c r="AE207" s="70"/>
      <c r="AF207" s="70"/>
      <c r="AG207" s="153"/>
      <c r="AH207" s="158" t="s">
        <v>63</v>
      </c>
      <c r="AI207" s="271"/>
      <c r="AJ207" s="271"/>
      <c r="AK207" s="271"/>
      <c r="AL207" s="158" t="s">
        <v>65</v>
      </c>
      <c r="AM207" s="269"/>
      <c r="AN207" s="75"/>
      <c r="AO207" s="268"/>
      <c r="AP207" s="268"/>
      <c r="AQ207" s="268"/>
    </row>
    <row r="208" spans="1:43" x14ac:dyDescent="0.2">
      <c r="A208" s="268"/>
      <c r="B208" s="264"/>
      <c r="C208" s="269"/>
      <c r="D208" s="75"/>
      <c r="E208" s="268" t="s">
        <v>1243</v>
      </c>
      <c r="G208" s="268"/>
      <c r="H208" s="268"/>
      <c r="I208" s="268"/>
      <c r="J208" s="268"/>
      <c r="K208" s="268"/>
      <c r="L208" s="268"/>
      <c r="M208" s="268"/>
      <c r="N208" s="268"/>
      <c r="O208" s="268"/>
      <c r="P208" s="268"/>
      <c r="Q208" s="268"/>
      <c r="R208" s="268"/>
      <c r="S208" s="268"/>
      <c r="T208" s="268"/>
      <c r="U208" s="269"/>
      <c r="V208" s="75"/>
      <c r="W208" s="268"/>
      <c r="X208" s="268"/>
      <c r="Y208" s="268"/>
      <c r="Z208" s="268"/>
      <c r="AA208" s="268"/>
      <c r="AB208" s="268"/>
      <c r="AC208" s="268"/>
      <c r="AD208" s="268"/>
      <c r="AE208" s="268"/>
      <c r="AF208" s="268"/>
      <c r="AG208" s="268"/>
      <c r="AH208" s="268"/>
      <c r="AI208" s="268"/>
      <c r="AJ208" s="268"/>
      <c r="AK208" s="268"/>
      <c r="AL208" s="266"/>
      <c r="AM208" s="269"/>
      <c r="AN208" s="75"/>
      <c r="AO208" s="268"/>
      <c r="AP208" s="268"/>
      <c r="AQ208" s="268"/>
    </row>
    <row r="209" spans="1:43" ht="6" customHeight="1" x14ac:dyDescent="0.2">
      <c r="A209" s="28"/>
      <c r="B209" s="274"/>
      <c r="C209" s="71"/>
      <c r="D209" s="38"/>
      <c r="E209" s="28"/>
      <c r="F209" s="28"/>
      <c r="G209" s="28"/>
      <c r="H209" s="28"/>
      <c r="I209" s="28"/>
      <c r="J209" s="28"/>
      <c r="K209" s="28"/>
      <c r="L209" s="28"/>
      <c r="M209" s="28"/>
      <c r="N209" s="28"/>
      <c r="O209" s="28"/>
      <c r="P209" s="28"/>
      <c r="Q209" s="28"/>
      <c r="R209" s="28"/>
      <c r="S209" s="28"/>
      <c r="T209" s="28"/>
      <c r="U209" s="71"/>
      <c r="V209" s="38"/>
      <c r="W209" s="28"/>
      <c r="X209" s="28"/>
      <c r="Y209" s="28"/>
      <c r="Z209" s="28"/>
      <c r="AA209" s="28"/>
      <c r="AB209" s="28"/>
      <c r="AC209" s="28"/>
      <c r="AD209" s="28"/>
      <c r="AE209" s="28"/>
      <c r="AF209" s="28"/>
      <c r="AG209" s="28"/>
      <c r="AH209" s="28"/>
      <c r="AI209" s="28"/>
      <c r="AJ209" s="28"/>
      <c r="AK209" s="28"/>
      <c r="AL209" s="154"/>
      <c r="AM209" s="71"/>
      <c r="AN209" s="38"/>
      <c r="AO209" s="28"/>
      <c r="AP209" s="28"/>
      <c r="AQ209" s="28"/>
    </row>
    <row r="210" spans="1:43" ht="6" customHeight="1" x14ac:dyDescent="0.2">
      <c r="A210" s="25"/>
      <c r="B210" s="263"/>
      <c r="C210" s="69"/>
      <c r="D210" s="39"/>
      <c r="E210" s="25"/>
      <c r="F210" s="25"/>
      <c r="G210" s="25"/>
      <c r="H210" s="25"/>
      <c r="I210" s="25"/>
      <c r="J210" s="25"/>
      <c r="K210" s="25"/>
      <c r="L210" s="25"/>
      <c r="M210" s="25"/>
      <c r="N210" s="25"/>
      <c r="O210" s="25"/>
      <c r="P210" s="25"/>
      <c r="Q210" s="25"/>
      <c r="R210" s="25"/>
      <c r="S210" s="25"/>
      <c r="T210" s="25"/>
      <c r="U210" s="69"/>
      <c r="V210" s="39"/>
      <c r="W210" s="25"/>
      <c r="X210" s="25"/>
      <c r="Y210" s="25"/>
      <c r="Z210" s="25"/>
      <c r="AA210" s="25"/>
      <c r="AB210" s="25"/>
      <c r="AC210" s="25"/>
      <c r="AD210" s="25"/>
      <c r="AE210" s="25"/>
      <c r="AF210" s="25"/>
      <c r="AG210" s="25"/>
      <c r="AH210" s="25"/>
      <c r="AI210" s="25"/>
      <c r="AJ210" s="25"/>
      <c r="AK210" s="25"/>
      <c r="AL210" s="155"/>
      <c r="AM210" s="69"/>
      <c r="AN210" s="39"/>
      <c r="AO210" s="25"/>
      <c r="AP210" s="25"/>
      <c r="AQ210" s="25"/>
    </row>
    <row r="211" spans="1:43" ht="11.25" customHeight="1" x14ac:dyDescent="0.2">
      <c r="A211" s="268"/>
      <c r="B211" s="264">
        <v>922</v>
      </c>
      <c r="C211" s="269"/>
      <c r="D211" s="75"/>
      <c r="E211" s="665" t="s">
        <v>1595</v>
      </c>
      <c r="F211" s="665"/>
      <c r="G211" s="665"/>
      <c r="H211" s="665"/>
      <c r="I211" s="665"/>
      <c r="J211" s="665"/>
      <c r="K211" s="665"/>
      <c r="L211" s="665"/>
      <c r="M211" s="665"/>
      <c r="N211" s="665"/>
      <c r="O211" s="665"/>
      <c r="P211" s="665"/>
      <c r="Q211" s="665"/>
      <c r="R211" s="665"/>
      <c r="S211" s="665"/>
      <c r="T211" s="665"/>
      <c r="U211" s="278"/>
      <c r="V211" s="75"/>
      <c r="W211" s="273"/>
      <c r="X211" s="273"/>
      <c r="Y211" s="273"/>
      <c r="Z211" s="273"/>
      <c r="AA211" s="273"/>
      <c r="AB211" s="273"/>
      <c r="AC211" s="273"/>
      <c r="AD211" s="273"/>
      <c r="AE211" s="273"/>
      <c r="AF211" s="273"/>
      <c r="AG211" s="273"/>
      <c r="AH211" s="271" t="s">
        <v>62</v>
      </c>
      <c r="AI211" s="273"/>
      <c r="AJ211" s="273"/>
      <c r="AK211" s="273"/>
      <c r="AL211" s="271" t="s">
        <v>64</v>
      </c>
      <c r="AM211" s="269"/>
      <c r="AN211" s="75"/>
      <c r="AO211" s="268"/>
      <c r="AP211" s="268"/>
      <c r="AQ211" s="268"/>
    </row>
    <row r="212" spans="1:43" ht="6" customHeight="1" x14ac:dyDescent="0.2">
      <c r="A212" s="268"/>
      <c r="B212" s="264"/>
      <c r="C212" s="269"/>
      <c r="D212" s="75"/>
      <c r="E212" s="261"/>
      <c r="F212" s="261"/>
      <c r="G212" s="261"/>
      <c r="H212" s="261"/>
      <c r="I212" s="261"/>
      <c r="J212" s="261"/>
      <c r="K212" s="261"/>
      <c r="L212" s="261"/>
      <c r="M212" s="261"/>
      <c r="N212" s="261"/>
      <c r="O212" s="261"/>
      <c r="P212" s="261"/>
      <c r="Q212" s="261"/>
      <c r="R212" s="261"/>
      <c r="S212" s="261"/>
      <c r="T212" s="261"/>
      <c r="U212" s="278"/>
      <c r="V212" s="75"/>
      <c r="W212" s="273"/>
      <c r="X212" s="273"/>
      <c r="Y212" s="273"/>
      <c r="Z212" s="273"/>
      <c r="AA212" s="273"/>
      <c r="AB212" s="273"/>
      <c r="AC212" s="273"/>
      <c r="AD212" s="273"/>
      <c r="AE212" s="273"/>
      <c r="AF212" s="273"/>
      <c r="AM212" s="269"/>
      <c r="AN212" s="75"/>
      <c r="AO212" s="268"/>
      <c r="AP212" s="268"/>
      <c r="AQ212" s="268"/>
    </row>
    <row r="213" spans="1:43" ht="11.25" customHeight="1" x14ac:dyDescent="0.2">
      <c r="A213" s="268"/>
      <c r="B213" s="264"/>
      <c r="C213" s="269"/>
      <c r="D213" s="75"/>
      <c r="E213" s="150" t="s">
        <v>201</v>
      </c>
      <c r="F213" s="665" t="s">
        <v>1611</v>
      </c>
      <c r="G213" s="665"/>
      <c r="H213" s="665"/>
      <c r="I213" s="665"/>
      <c r="J213" s="665"/>
      <c r="K213" s="665"/>
      <c r="L213" s="665"/>
      <c r="M213" s="665"/>
      <c r="N213" s="665"/>
      <c r="O213" s="665"/>
      <c r="P213" s="665"/>
      <c r="Q213" s="665"/>
      <c r="R213" s="665"/>
      <c r="S213" s="665"/>
      <c r="T213" s="665"/>
      <c r="U213" s="278"/>
      <c r="V213" s="75"/>
      <c r="W213" s="150" t="s">
        <v>201</v>
      </c>
      <c r="X213" s="273" t="s">
        <v>1244</v>
      </c>
      <c r="Y213" s="273"/>
      <c r="Z213" s="273"/>
      <c r="AA213" s="152" t="s">
        <v>8</v>
      </c>
      <c r="AB213" s="153"/>
      <c r="AC213" s="152"/>
      <c r="AD213" s="152"/>
      <c r="AE213" s="152"/>
      <c r="AF213" s="152"/>
      <c r="AG213" s="152"/>
      <c r="AH213" s="158" t="s">
        <v>63</v>
      </c>
      <c r="AI213" s="271"/>
      <c r="AJ213" s="271"/>
      <c r="AK213" s="271"/>
      <c r="AL213" s="158" t="s">
        <v>65</v>
      </c>
      <c r="AM213" s="269"/>
      <c r="AN213" s="75"/>
      <c r="AO213" s="268"/>
      <c r="AP213" s="268"/>
      <c r="AQ213" s="268"/>
    </row>
    <row r="214" spans="1:43" ht="11.25" customHeight="1" x14ac:dyDescent="0.2">
      <c r="A214" s="268"/>
      <c r="B214" s="264"/>
      <c r="C214" s="269"/>
      <c r="D214" s="75"/>
      <c r="E214" s="150" t="s">
        <v>202</v>
      </c>
      <c r="F214" s="665" t="s">
        <v>1612</v>
      </c>
      <c r="G214" s="665"/>
      <c r="H214" s="665"/>
      <c r="I214" s="665"/>
      <c r="J214" s="665"/>
      <c r="K214" s="665"/>
      <c r="L214" s="665"/>
      <c r="M214" s="665"/>
      <c r="N214" s="665"/>
      <c r="O214" s="665"/>
      <c r="P214" s="665"/>
      <c r="Q214" s="665"/>
      <c r="R214" s="665"/>
      <c r="S214" s="665"/>
      <c r="T214" s="665"/>
      <c r="U214" s="278"/>
      <c r="V214" s="75"/>
      <c r="W214" s="150" t="s">
        <v>202</v>
      </c>
      <c r="X214" s="273" t="s">
        <v>594</v>
      </c>
      <c r="Y214" s="273"/>
      <c r="Z214" s="273"/>
      <c r="AA214" s="152"/>
      <c r="AB214" s="153"/>
      <c r="AC214" s="152" t="s">
        <v>8</v>
      </c>
      <c r="AD214" s="152"/>
      <c r="AE214" s="152"/>
      <c r="AF214" s="152"/>
      <c r="AG214" s="152"/>
      <c r="AH214" s="158" t="s">
        <v>63</v>
      </c>
      <c r="AI214" s="271"/>
      <c r="AJ214" s="271"/>
      <c r="AK214" s="271"/>
      <c r="AL214" s="158" t="s">
        <v>65</v>
      </c>
      <c r="AM214" s="269"/>
      <c r="AN214" s="75"/>
      <c r="AO214" s="268"/>
      <c r="AP214" s="268"/>
      <c r="AQ214" s="268"/>
    </row>
    <row r="215" spans="1:43" ht="11.25" customHeight="1" x14ac:dyDescent="0.2">
      <c r="A215" s="268"/>
      <c r="B215" s="264"/>
      <c r="C215" s="269"/>
      <c r="D215" s="75"/>
      <c r="E215" s="150" t="s">
        <v>206</v>
      </c>
      <c r="F215" s="665" t="s">
        <v>1613</v>
      </c>
      <c r="G215" s="665"/>
      <c r="H215" s="665"/>
      <c r="I215" s="665"/>
      <c r="J215" s="665"/>
      <c r="K215" s="665"/>
      <c r="L215" s="665"/>
      <c r="M215" s="665"/>
      <c r="N215" s="665"/>
      <c r="O215" s="665"/>
      <c r="P215" s="665"/>
      <c r="Q215" s="665"/>
      <c r="R215" s="665"/>
      <c r="S215" s="665"/>
      <c r="T215" s="665"/>
      <c r="U215" s="278"/>
      <c r="V215" s="75"/>
      <c r="W215" s="150" t="s">
        <v>206</v>
      </c>
      <c r="X215" s="273" t="s">
        <v>1245</v>
      </c>
      <c r="Y215" s="273"/>
      <c r="Z215" s="273"/>
      <c r="AA215" s="152" t="s">
        <v>8</v>
      </c>
      <c r="AB215" s="153"/>
      <c r="AC215" s="152"/>
      <c r="AD215" s="152"/>
      <c r="AE215" s="152"/>
      <c r="AF215" s="152"/>
      <c r="AG215" s="152"/>
      <c r="AH215" s="158" t="s">
        <v>63</v>
      </c>
      <c r="AI215" s="271"/>
      <c r="AJ215" s="271"/>
      <c r="AK215" s="271"/>
      <c r="AL215" s="158" t="s">
        <v>65</v>
      </c>
      <c r="AM215" s="269"/>
      <c r="AN215" s="75"/>
      <c r="AO215" s="268"/>
      <c r="AP215" s="268"/>
      <c r="AQ215" s="268"/>
    </row>
    <row r="216" spans="1:43" ht="11.25" customHeight="1" x14ac:dyDescent="0.2">
      <c r="A216" s="268"/>
      <c r="B216" s="264"/>
      <c r="C216" s="269"/>
      <c r="D216" s="75"/>
      <c r="E216" s="150" t="s">
        <v>295</v>
      </c>
      <c r="F216" s="665" t="s">
        <v>1614</v>
      </c>
      <c r="G216" s="665"/>
      <c r="H216" s="665"/>
      <c r="I216" s="665"/>
      <c r="J216" s="665"/>
      <c r="K216" s="665"/>
      <c r="L216" s="665"/>
      <c r="M216" s="665"/>
      <c r="N216" s="665"/>
      <c r="O216" s="665"/>
      <c r="P216" s="665"/>
      <c r="Q216" s="665"/>
      <c r="R216" s="665"/>
      <c r="S216" s="665"/>
      <c r="T216" s="665"/>
      <c r="U216" s="278"/>
      <c r="V216" s="75"/>
      <c r="W216" s="150" t="s">
        <v>295</v>
      </c>
      <c r="X216" s="273" t="s">
        <v>1246</v>
      </c>
      <c r="Y216" s="273"/>
      <c r="Z216" s="273"/>
      <c r="AA216" s="273"/>
      <c r="AB216" s="273"/>
      <c r="AC216" s="273"/>
      <c r="AD216" s="273"/>
      <c r="AE216" s="268"/>
      <c r="AF216" s="152" t="s">
        <v>8</v>
      </c>
      <c r="AG216" s="153"/>
      <c r="AH216" s="158" t="s">
        <v>63</v>
      </c>
      <c r="AI216" s="271"/>
      <c r="AJ216" s="271"/>
      <c r="AK216" s="271"/>
      <c r="AL216" s="158" t="s">
        <v>65</v>
      </c>
      <c r="AM216" s="269"/>
      <c r="AN216" s="75"/>
      <c r="AO216" s="268"/>
      <c r="AP216" s="268"/>
      <c r="AQ216" s="268"/>
    </row>
    <row r="217" spans="1:43" ht="11.25" customHeight="1" x14ac:dyDescent="0.2">
      <c r="A217" s="268"/>
      <c r="B217" s="264"/>
      <c r="C217" s="269"/>
      <c r="D217" s="75"/>
      <c r="E217" s="150" t="s">
        <v>296</v>
      </c>
      <c r="F217" s="665" t="s">
        <v>1615</v>
      </c>
      <c r="G217" s="665"/>
      <c r="H217" s="665"/>
      <c r="I217" s="665"/>
      <c r="J217" s="665"/>
      <c r="K217" s="665"/>
      <c r="L217" s="665"/>
      <c r="M217" s="665"/>
      <c r="N217" s="665"/>
      <c r="O217" s="665"/>
      <c r="P217" s="665"/>
      <c r="Q217" s="665"/>
      <c r="R217" s="665"/>
      <c r="S217" s="665"/>
      <c r="T217" s="665"/>
      <c r="U217" s="278"/>
      <c r="V217" s="75"/>
      <c r="W217" s="150" t="s">
        <v>296</v>
      </c>
      <c r="X217" s="268" t="s">
        <v>1247</v>
      </c>
      <c r="Y217" s="268"/>
      <c r="Z217" s="268"/>
      <c r="AA217" s="268"/>
      <c r="AB217" s="268"/>
      <c r="AC217" s="268"/>
      <c r="AD217" s="268"/>
      <c r="AF217" s="152" t="s">
        <v>8</v>
      </c>
      <c r="AG217" s="153"/>
      <c r="AH217" s="158" t="s">
        <v>63</v>
      </c>
      <c r="AI217" s="271"/>
      <c r="AJ217" s="264"/>
      <c r="AK217" s="264"/>
      <c r="AL217" s="158" t="s">
        <v>65</v>
      </c>
      <c r="AM217" s="269"/>
      <c r="AN217" s="75"/>
      <c r="AO217" s="268"/>
      <c r="AP217" s="268"/>
      <c r="AQ217" s="268"/>
    </row>
    <row r="218" spans="1:43" ht="11.25" customHeight="1" x14ac:dyDescent="0.2">
      <c r="A218" s="268"/>
      <c r="B218" s="264"/>
      <c r="C218" s="269"/>
      <c r="D218" s="75"/>
      <c r="E218" s="150" t="s">
        <v>1234</v>
      </c>
      <c r="F218" s="665" t="s">
        <v>1616</v>
      </c>
      <c r="G218" s="665"/>
      <c r="H218" s="665"/>
      <c r="I218" s="665"/>
      <c r="J218" s="665"/>
      <c r="K218" s="665"/>
      <c r="L218" s="665"/>
      <c r="M218" s="665"/>
      <c r="N218" s="665"/>
      <c r="O218" s="665"/>
      <c r="P218" s="665"/>
      <c r="Q218" s="665"/>
      <c r="R218" s="665"/>
      <c r="S218" s="665"/>
      <c r="T218" s="665"/>
      <c r="U218" s="278"/>
      <c r="V218" s="75"/>
      <c r="W218" s="150" t="s">
        <v>1234</v>
      </c>
      <c r="X218" s="268" t="s">
        <v>1248</v>
      </c>
      <c r="Y218" s="268"/>
      <c r="Z218" s="268"/>
      <c r="AA218" s="268"/>
      <c r="AB218" s="152" t="s">
        <v>8</v>
      </c>
      <c r="AC218" s="70"/>
      <c r="AD218" s="153"/>
      <c r="AE218" s="70"/>
      <c r="AF218" s="70"/>
      <c r="AG218" s="70"/>
      <c r="AH218" s="158" t="s">
        <v>63</v>
      </c>
      <c r="AI218" s="271"/>
      <c r="AJ218" s="264"/>
      <c r="AK218" s="264"/>
      <c r="AL218" s="158" t="s">
        <v>65</v>
      </c>
      <c r="AM218" s="269"/>
      <c r="AN218" s="75"/>
      <c r="AO218" s="268"/>
      <c r="AP218" s="268"/>
      <c r="AQ218" s="268"/>
    </row>
    <row r="219" spans="1:43" ht="11.25" customHeight="1" x14ac:dyDescent="0.2">
      <c r="A219" s="268"/>
      <c r="B219" s="264"/>
      <c r="C219" s="269"/>
      <c r="D219" s="75"/>
      <c r="E219" s="150" t="s">
        <v>1249</v>
      </c>
      <c r="F219" s="665" t="s">
        <v>1617</v>
      </c>
      <c r="G219" s="665"/>
      <c r="H219" s="665"/>
      <c r="I219" s="665"/>
      <c r="J219" s="665"/>
      <c r="K219" s="665"/>
      <c r="L219" s="665"/>
      <c r="M219" s="665"/>
      <c r="N219" s="665"/>
      <c r="O219" s="665"/>
      <c r="P219" s="665"/>
      <c r="Q219" s="665"/>
      <c r="R219" s="665"/>
      <c r="S219" s="665"/>
      <c r="T219" s="665"/>
      <c r="U219" s="278"/>
      <c r="V219" s="75"/>
      <c r="W219" s="150" t="s">
        <v>1249</v>
      </c>
      <c r="X219" s="268" t="s">
        <v>1250</v>
      </c>
      <c r="Y219" s="268"/>
      <c r="Z219" s="268"/>
      <c r="AA219" s="268"/>
      <c r="AB219" s="268"/>
      <c r="AC219" s="268"/>
      <c r="AE219" s="152" t="s">
        <v>8</v>
      </c>
      <c r="AF219" s="70"/>
      <c r="AG219" s="70"/>
      <c r="AH219" s="158" t="s">
        <v>63</v>
      </c>
      <c r="AI219" s="271"/>
      <c r="AJ219" s="264"/>
      <c r="AK219" s="264"/>
      <c r="AL219" s="158" t="s">
        <v>65</v>
      </c>
      <c r="AM219" s="269"/>
      <c r="AN219" s="75"/>
      <c r="AO219" s="268"/>
      <c r="AP219" s="268"/>
      <c r="AQ219" s="268"/>
    </row>
    <row r="220" spans="1:43" ht="6" customHeight="1" x14ac:dyDescent="0.2">
      <c r="A220" s="28"/>
      <c r="B220" s="274"/>
      <c r="C220" s="71"/>
      <c r="D220" s="38"/>
      <c r="E220" s="28"/>
      <c r="F220" s="28"/>
      <c r="G220" s="28"/>
      <c r="H220" s="28"/>
      <c r="I220" s="28"/>
      <c r="J220" s="28"/>
      <c r="K220" s="28"/>
      <c r="L220" s="28"/>
      <c r="M220" s="28"/>
      <c r="N220" s="28"/>
      <c r="O220" s="28"/>
      <c r="P220" s="28"/>
      <c r="Q220" s="28"/>
      <c r="R220" s="28"/>
      <c r="S220" s="28"/>
      <c r="T220" s="28"/>
      <c r="U220" s="71"/>
      <c r="V220" s="38"/>
      <c r="W220" s="28"/>
      <c r="X220" s="28"/>
      <c r="Y220" s="28"/>
      <c r="Z220" s="28"/>
      <c r="AA220" s="28"/>
      <c r="AB220" s="28"/>
      <c r="AC220" s="28"/>
      <c r="AD220" s="28"/>
      <c r="AE220" s="28"/>
      <c r="AF220" s="28"/>
      <c r="AG220" s="28"/>
      <c r="AH220" s="28"/>
      <c r="AI220" s="28"/>
      <c r="AJ220" s="28"/>
      <c r="AK220" s="28"/>
      <c r="AL220" s="154"/>
      <c r="AM220" s="71"/>
      <c r="AN220" s="38"/>
      <c r="AO220" s="28"/>
      <c r="AP220" s="28"/>
      <c r="AQ220" s="28"/>
    </row>
    <row r="221" spans="1:43" ht="6" customHeight="1" x14ac:dyDescent="0.2">
      <c r="A221" s="30"/>
      <c r="B221" s="242"/>
      <c r="C221" s="130"/>
      <c r="D221" s="39"/>
      <c r="E221" s="25"/>
      <c r="F221" s="25"/>
      <c r="G221" s="25"/>
      <c r="H221" s="25"/>
      <c r="I221" s="25"/>
      <c r="J221" s="25"/>
      <c r="K221" s="25"/>
      <c r="L221" s="25"/>
      <c r="M221" s="25"/>
      <c r="N221" s="25"/>
      <c r="O221" s="25"/>
      <c r="P221" s="25"/>
      <c r="Q221" s="25"/>
      <c r="R221" s="25"/>
      <c r="S221" s="25"/>
      <c r="T221" s="25"/>
      <c r="U221" s="69"/>
      <c r="V221" s="39"/>
      <c r="W221" s="25"/>
      <c r="X221" s="25"/>
      <c r="Y221" s="25"/>
      <c r="Z221" s="25"/>
      <c r="AA221" s="25"/>
      <c r="AB221" s="25"/>
      <c r="AC221" s="25"/>
      <c r="AD221" s="25"/>
      <c r="AE221" s="25"/>
      <c r="AF221" s="25"/>
      <c r="AG221" s="25"/>
      <c r="AH221" s="25"/>
      <c r="AI221" s="25"/>
      <c r="AJ221" s="25"/>
      <c r="AK221" s="25"/>
      <c r="AL221" s="155"/>
      <c r="AM221" s="69"/>
      <c r="AN221" s="39"/>
      <c r="AO221" s="25"/>
      <c r="AP221" s="25"/>
      <c r="AQ221" s="25"/>
    </row>
    <row r="222" spans="1:43" ht="11.25" customHeight="1" x14ac:dyDescent="0.2">
      <c r="A222" s="254"/>
      <c r="B222" s="244">
        <v>923</v>
      </c>
      <c r="C222" s="132"/>
      <c r="D222" s="75"/>
      <c r="E222" s="665" t="s">
        <v>1596</v>
      </c>
      <c r="F222" s="665"/>
      <c r="G222" s="665"/>
      <c r="H222" s="665"/>
      <c r="I222" s="665"/>
      <c r="J222" s="665"/>
      <c r="K222" s="665"/>
      <c r="L222" s="665"/>
      <c r="M222" s="665"/>
      <c r="N222" s="665"/>
      <c r="O222" s="665"/>
      <c r="P222" s="665"/>
      <c r="Q222" s="665"/>
      <c r="R222" s="665"/>
      <c r="S222" s="665"/>
      <c r="T222" s="665"/>
      <c r="U222" s="278"/>
      <c r="V222" s="75"/>
      <c r="W222" s="268" t="s">
        <v>62</v>
      </c>
      <c r="X222" s="268"/>
      <c r="Y222" s="152" t="s">
        <v>8</v>
      </c>
      <c r="Z222" s="70"/>
      <c r="AA222" s="70"/>
      <c r="AB222" s="70"/>
      <c r="AC222" s="70"/>
      <c r="AD222" s="70"/>
      <c r="AE222" s="70"/>
      <c r="AF222" s="70"/>
      <c r="AG222" s="70"/>
      <c r="AH222" s="70"/>
      <c r="AI222" s="70"/>
      <c r="AJ222" s="152"/>
      <c r="AK222" s="70"/>
      <c r="AL222" s="184" t="s">
        <v>63</v>
      </c>
      <c r="AM222" s="269"/>
      <c r="AN222" s="75"/>
      <c r="AO222" s="268"/>
      <c r="AP222" s="268"/>
      <c r="AQ222" s="268"/>
    </row>
    <row r="223" spans="1:43" x14ac:dyDescent="0.2">
      <c r="A223" s="254"/>
      <c r="B223" s="244"/>
      <c r="C223" s="132"/>
      <c r="D223" s="75"/>
      <c r="E223" s="665"/>
      <c r="F223" s="665"/>
      <c r="G223" s="665"/>
      <c r="H223" s="665"/>
      <c r="I223" s="665"/>
      <c r="J223" s="665"/>
      <c r="K223" s="665"/>
      <c r="L223" s="665"/>
      <c r="M223" s="665"/>
      <c r="N223" s="665"/>
      <c r="O223" s="665"/>
      <c r="P223" s="665"/>
      <c r="Q223" s="665"/>
      <c r="R223" s="665"/>
      <c r="S223" s="665"/>
      <c r="T223" s="665"/>
      <c r="U223" s="278"/>
      <c r="V223" s="75"/>
      <c r="W223" s="268" t="s">
        <v>64</v>
      </c>
      <c r="X223" s="268"/>
      <c r="Y223" s="152" t="s">
        <v>8</v>
      </c>
      <c r="Z223" s="70"/>
      <c r="AA223" s="70"/>
      <c r="AB223" s="70"/>
      <c r="AC223" s="70"/>
      <c r="AD223" s="70"/>
      <c r="AE223" s="70"/>
      <c r="AF223" s="70"/>
      <c r="AG223" s="70"/>
      <c r="AH223" s="70"/>
      <c r="AI223" s="70"/>
      <c r="AJ223" s="152"/>
      <c r="AK223" s="152"/>
      <c r="AL223" s="184" t="s">
        <v>65</v>
      </c>
      <c r="AM223" s="269"/>
      <c r="AN223" s="75"/>
      <c r="AO223" s="273"/>
      <c r="AP223" s="273"/>
      <c r="AQ223" s="273"/>
    </row>
    <row r="224" spans="1:43" ht="6" customHeight="1" x14ac:dyDescent="0.2">
      <c r="A224" s="147"/>
      <c r="B224" s="146"/>
      <c r="C224" s="142"/>
      <c r="D224" s="38"/>
      <c r="E224" s="28"/>
      <c r="F224" s="28"/>
      <c r="G224" s="28"/>
      <c r="H224" s="28"/>
      <c r="I224" s="28"/>
      <c r="J224" s="28"/>
      <c r="K224" s="28"/>
      <c r="L224" s="28"/>
      <c r="M224" s="28"/>
      <c r="N224" s="28"/>
      <c r="O224" s="28"/>
      <c r="P224" s="28"/>
      <c r="Q224" s="28"/>
      <c r="R224" s="28"/>
      <c r="S224" s="28"/>
      <c r="T224" s="28"/>
      <c r="U224" s="71"/>
      <c r="V224" s="38"/>
      <c r="W224" s="28"/>
      <c r="X224" s="28"/>
      <c r="Y224" s="28"/>
      <c r="Z224" s="28"/>
      <c r="AA224" s="28"/>
      <c r="AB224" s="28"/>
      <c r="AC224" s="28"/>
      <c r="AD224" s="28"/>
      <c r="AE224" s="28"/>
      <c r="AF224" s="28"/>
      <c r="AG224" s="28"/>
      <c r="AH224" s="28"/>
      <c r="AI224" s="28"/>
      <c r="AJ224" s="28"/>
      <c r="AK224" s="28"/>
      <c r="AL224" s="154"/>
      <c r="AM224" s="71"/>
      <c r="AN224" s="38"/>
      <c r="AO224" s="28"/>
      <c r="AP224" s="28"/>
      <c r="AQ224" s="28"/>
    </row>
    <row r="225" spans="1:43" ht="6" customHeight="1" x14ac:dyDescent="0.2">
      <c r="A225" s="25"/>
      <c r="B225" s="263"/>
      <c r="C225" s="69"/>
      <c r="D225" s="39"/>
      <c r="E225" s="25"/>
      <c r="F225" s="25"/>
      <c r="G225" s="25"/>
      <c r="H225" s="25"/>
      <c r="I225" s="25"/>
      <c r="J225" s="25"/>
      <c r="K225" s="25"/>
      <c r="L225" s="25"/>
      <c r="M225" s="25"/>
      <c r="N225" s="25"/>
      <c r="O225" s="25"/>
      <c r="P225" s="25"/>
      <c r="Q225" s="25"/>
      <c r="R225" s="25"/>
      <c r="S225" s="25"/>
      <c r="T225" s="25"/>
      <c r="U225" s="69"/>
      <c r="V225" s="39"/>
      <c r="W225" s="25"/>
      <c r="X225" s="25"/>
      <c r="Y225" s="25"/>
      <c r="Z225" s="25"/>
      <c r="AA225" s="25"/>
      <c r="AB225" s="25"/>
      <c r="AC225" s="25"/>
      <c r="AD225" s="25"/>
      <c r="AE225" s="25"/>
      <c r="AF225" s="25"/>
      <c r="AG225" s="25"/>
      <c r="AH225" s="25"/>
      <c r="AI225" s="25"/>
      <c r="AJ225" s="25"/>
      <c r="AK225" s="25"/>
      <c r="AL225" s="155"/>
      <c r="AM225" s="69"/>
      <c r="AN225" s="39"/>
      <c r="AO225" s="25"/>
      <c r="AP225" s="25"/>
      <c r="AQ225" s="25"/>
    </row>
    <row r="226" spans="1:43" ht="11.25" customHeight="1" x14ac:dyDescent="0.2">
      <c r="A226" s="268"/>
      <c r="B226" s="264">
        <v>924</v>
      </c>
      <c r="C226" s="269"/>
      <c r="D226" s="75"/>
      <c r="E226" s="665" t="s">
        <v>1597</v>
      </c>
      <c r="F226" s="665"/>
      <c r="G226" s="665"/>
      <c r="H226" s="665"/>
      <c r="I226" s="665"/>
      <c r="J226" s="665"/>
      <c r="K226" s="665"/>
      <c r="L226" s="665"/>
      <c r="M226" s="665"/>
      <c r="N226" s="665"/>
      <c r="O226" s="665"/>
      <c r="P226" s="665"/>
      <c r="Q226" s="665"/>
      <c r="R226" s="665"/>
      <c r="S226" s="665"/>
      <c r="T226" s="665"/>
      <c r="U226" s="278"/>
      <c r="V226" s="75"/>
      <c r="W226" s="268" t="s">
        <v>1251</v>
      </c>
      <c r="X226" s="268"/>
      <c r="Y226" s="268"/>
      <c r="Z226" s="70" t="s">
        <v>8</v>
      </c>
      <c r="AA226" s="70"/>
      <c r="AB226" s="70"/>
      <c r="AC226" s="70"/>
      <c r="AD226" s="70"/>
      <c r="AE226" s="70"/>
      <c r="AF226" s="70"/>
      <c r="AG226" s="70"/>
      <c r="AH226" s="70"/>
      <c r="AI226" s="70"/>
      <c r="AJ226" s="70"/>
      <c r="AK226" s="70"/>
      <c r="AL226" s="184" t="s">
        <v>63</v>
      </c>
      <c r="AM226" s="269"/>
      <c r="AN226" s="75"/>
      <c r="AO226" s="268"/>
      <c r="AP226" s="268"/>
      <c r="AQ226" s="268"/>
    </row>
    <row r="227" spans="1:43" ht="11.25" customHeight="1" x14ac:dyDescent="0.2">
      <c r="A227" s="268"/>
      <c r="B227" s="271"/>
      <c r="C227" s="269"/>
      <c r="D227" s="75"/>
      <c r="E227" s="665"/>
      <c r="F227" s="665"/>
      <c r="G227" s="665"/>
      <c r="H227" s="665"/>
      <c r="I227" s="665"/>
      <c r="J227" s="665"/>
      <c r="K227" s="665"/>
      <c r="L227" s="665"/>
      <c r="M227" s="665"/>
      <c r="N227" s="665"/>
      <c r="O227" s="665"/>
      <c r="P227" s="665"/>
      <c r="Q227" s="665"/>
      <c r="R227" s="665"/>
      <c r="S227" s="665"/>
      <c r="T227" s="665"/>
      <c r="U227" s="278"/>
      <c r="V227" s="75"/>
      <c r="W227" s="268" t="s">
        <v>1252</v>
      </c>
      <c r="X227" s="268"/>
      <c r="Y227" s="273"/>
      <c r="Z227" s="268"/>
      <c r="AA227" s="70" t="s">
        <v>8</v>
      </c>
      <c r="AB227" s="70"/>
      <c r="AC227" s="70"/>
      <c r="AD227" s="70"/>
      <c r="AE227" s="70"/>
      <c r="AF227" s="70"/>
      <c r="AG227" s="70"/>
      <c r="AH227" s="70"/>
      <c r="AI227" s="70"/>
      <c r="AJ227" s="70"/>
      <c r="AK227" s="70"/>
      <c r="AL227" s="184" t="s">
        <v>65</v>
      </c>
      <c r="AM227" s="269"/>
      <c r="AN227" s="75"/>
      <c r="AO227" s="268"/>
      <c r="AP227" s="268"/>
      <c r="AQ227" s="268"/>
    </row>
    <row r="228" spans="1:43" x14ac:dyDescent="0.2">
      <c r="A228" s="268"/>
      <c r="B228" s="271"/>
      <c r="C228" s="269"/>
      <c r="D228" s="75"/>
      <c r="E228" s="665"/>
      <c r="F228" s="665"/>
      <c r="G228" s="665"/>
      <c r="H228" s="665"/>
      <c r="I228" s="665"/>
      <c r="J228" s="665"/>
      <c r="K228" s="665"/>
      <c r="L228" s="665"/>
      <c r="M228" s="665"/>
      <c r="N228" s="665"/>
      <c r="O228" s="665"/>
      <c r="P228" s="665"/>
      <c r="Q228" s="665"/>
      <c r="R228" s="665"/>
      <c r="S228" s="665"/>
      <c r="T228" s="665"/>
      <c r="U228" s="278"/>
      <c r="V228" s="75"/>
      <c r="W228" s="268" t="s">
        <v>1253</v>
      </c>
      <c r="X228" s="268"/>
      <c r="Y228" s="268"/>
      <c r="Z228" s="268"/>
      <c r="AA228" s="70" t="s">
        <v>8</v>
      </c>
      <c r="AB228" s="153"/>
      <c r="AC228" s="70"/>
      <c r="AD228" s="152"/>
      <c r="AE228" s="70"/>
      <c r="AF228" s="70"/>
      <c r="AG228" s="70"/>
      <c r="AH228" s="70"/>
      <c r="AI228" s="70"/>
      <c r="AJ228" s="70"/>
      <c r="AK228" s="70"/>
      <c r="AL228" s="184" t="s">
        <v>71</v>
      </c>
      <c r="AM228" s="269"/>
      <c r="AN228" s="75"/>
      <c r="AO228" s="268"/>
      <c r="AP228" s="268"/>
      <c r="AQ228" s="268"/>
    </row>
    <row r="229" spans="1:43" x14ac:dyDescent="0.2">
      <c r="A229" s="268"/>
      <c r="B229" s="264"/>
      <c r="C229" s="269"/>
      <c r="D229" s="75"/>
      <c r="E229" s="665"/>
      <c r="F229" s="665"/>
      <c r="G229" s="665"/>
      <c r="H229" s="665"/>
      <c r="I229" s="665"/>
      <c r="J229" s="665"/>
      <c r="K229" s="665"/>
      <c r="L229" s="665"/>
      <c r="M229" s="665"/>
      <c r="N229" s="665"/>
      <c r="O229" s="665"/>
      <c r="P229" s="665"/>
      <c r="Q229" s="665"/>
      <c r="R229" s="665"/>
      <c r="S229" s="665"/>
      <c r="T229" s="665"/>
      <c r="U229" s="278"/>
      <c r="V229" s="75"/>
      <c r="W229" s="268" t="s">
        <v>1254</v>
      </c>
      <c r="X229" s="268"/>
      <c r="Y229" s="268"/>
      <c r="Z229" s="268"/>
      <c r="AA229" s="268"/>
      <c r="AB229" s="268"/>
      <c r="AC229" s="268"/>
      <c r="AE229" s="70"/>
      <c r="AF229" s="70"/>
      <c r="AI229" s="70" t="s">
        <v>8</v>
      </c>
      <c r="AJ229" s="70"/>
      <c r="AK229" s="70"/>
      <c r="AL229" s="266" t="s">
        <v>79</v>
      </c>
      <c r="AM229" s="269"/>
      <c r="AN229" s="75"/>
      <c r="AO229" s="268"/>
      <c r="AP229" s="268"/>
      <c r="AQ229" s="268"/>
    </row>
    <row r="230" spans="1:43" x14ac:dyDescent="0.2">
      <c r="A230" s="268"/>
      <c r="B230" s="264"/>
      <c r="C230" s="269"/>
      <c r="D230" s="75"/>
      <c r="E230" s="665"/>
      <c r="F230" s="665"/>
      <c r="G230" s="665"/>
      <c r="H230" s="665"/>
      <c r="I230" s="665"/>
      <c r="J230" s="665"/>
      <c r="K230" s="665"/>
      <c r="L230" s="665"/>
      <c r="M230" s="665"/>
      <c r="N230" s="665"/>
      <c r="O230" s="665"/>
      <c r="P230" s="665"/>
      <c r="Q230" s="665"/>
      <c r="R230" s="665"/>
      <c r="S230" s="665"/>
      <c r="T230" s="665"/>
      <c r="U230" s="278"/>
      <c r="V230" s="75"/>
      <c r="W230" s="268" t="s">
        <v>1255</v>
      </c>
      <c r="X230" s="268"/>
      <c r="Y230" s="268"/>
      <c r="Z230" s="70" t="s">
        <v>8</v>
      </c>
      <c r="AA230" s="153"/>
      <c r="AB230" s="70"/>
      <c r="AC230" s="70"/>
      <c r="AD230" s="70"/>
      <c r="AE230" s="70"/>
      <c r="AF230" s="70"/>
      <c r="AG230" s="70"/>
      <c r="AH230" s="70"/>
      <c r="AI230" s="70"/>
      <c r="AJ230" s="70"/>
      <c r="AK230" s="70"/>
      <c r="AL230" s="266" t="s">
        <v>82</v>
      </c>
      <c r="AM230" s="269"/>
      <c r="AN230" s="75"/>
      <c r="AO230" s="268"/>
      <c r="AP230" s="268"/>
      <c r="AQ230" s="268"/>
    </row>
    <row r="231" spans="1:43" ht="6" customHeight="1" x14ac:dyDescent="0.2">
      <c r="A231" s="28"/>
      <c r="B231" s="274"/>
      <c r="C231" s="71"/>
      <c r="D231" s="38"/>
      <c r="E231" s="28"/>
      <c r="F231" s="28"/>
      <c r="G231" s="28"/>
      <c r="H231" s="28"/>
      <c r="I231" s="28"/>
      <c r="J231" s="28"/>
      <c r="K231" s="28"/>
      <c r="L231" s="28"/>
      <c r="M231" s="28"/>
      <c r="N231" s="28"/>
      <c r="O231" s="28"/>
      <c r="P231" s="28"/>
      <c r="Q231" s="28"/>
      <c r="R231" s="28"/>
      <c r="S231" s="28"/>
      <c r="T231" s="28"/>
      <c r="U231" s="71"/>
      <c r="V231" s="38"/>
      <c r="W231" s="28"/>
      <c r="X231" s="28"/>
      <c r="Y231" s="28"/>
      <c r="Z231" s="28"/>
      <c r="AA231" s="28"/>
      <c r="AB231" s="28"/>
      <c r="AC231" s="28"/>
      <c r="AD231" s="28"/>
      <c r="AE231" s="28"/>
      <c r="AF231" s="28"/>
      <c r="AG231" s="28"/>
      <c r="AH231" s="28"/>
      <c r="AI231" s="28"/>
      <c r="AJ231" s="28"/>
      <c r="AK231" s="28"/>
      <c r="AL231" s="154"/>
      <c r="AM231" s="71"/>
      <c r="AN231" s="38"/>
      <c r="AO231" s="28"/>
      <c r="AP231" s="28"/>
      <c r="AQ231" s="28"/>
    </row>
    <row r="232" spans="1:43" ht="6" customHeight="1" x14ac:dyDescent="0.2">
      <c r="A232" s="25"/>
      <c r="B232" s="263"/>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c r="AC232" s="25"/>
      <c r="AD232" s="25"/>
      <c r="AE232" s="25"/>
      <c r="AF232" s="25"/>
      <c r="AG232" s="25"/>
      <c r="AH232" s="25"/>
      <c r="AI232" s="25"/>
      <c r="AJ232" s="25"/>
      <c r="AK232" s="25"/>
      <c r="AL232" s="155"/>
      <c r="AM232" s="25"/>
      <c r="AN232" s="25"/>
      <c r="AO232" s="25"/>
      <c r="AP232" s="25"/>
      <c r="AQ232" s="25"/>
    </row>
  </sheetData>
  <sheetProtection formatCells="0" formatRows="0" insertRows="0" deleteRows="0"/>
  <mergeCells count="62">
    <mergeCell ref="A1:AQ1"/>
    <mergeCell ref="E3:T3"/>
    <mergeCell ref="W3:AL3"/>
    <mergeCell ref="AO3:AP3"/>
    <mergeCell ref="E5:T28"/>
    <mergeCell ref="Z28:AK28"/>
    <mergeCell ref="E88:T88"/>
    <mergeCell ref="E31:T53"/>
    <mergeCell ref="Z53:AK53"/>
    <mergeCell ref="E56:T58"/>
    <mergeCell ref="AP56:AP57"/>
    <mergeCell ref="E61:T64"/>
    <mergeCell ref="E67:T67"/>
    <mergeCell ref="AP69:AP70"/>
    <mergeCell ref="E73:T75"/>
    <mergeCell ref="E78:T80"/>
    <mergeCell ref="AP79:AP80"/>
    <mergeCell ref="E83:T86"/>
    <mergeCell ref="AP152:AP153"/>
    <mergeCell ref="Z155:AK155"/>
    <mergeCell ref="Z92:AK92"/>
    <mergeCell ref="E96:T99"/>
    <mergeCell ref="E101:T102"/>
    <mergeCell ref="Z113:AK113"/>
    <mergeCell ref="E116:T117"/>
    <mergeCell ref="E120:T124"/>
    <mergeCell ref="AI120:AJ121"/>
    <mergeCell ref="F176:T176"/>
    <mergeCell ref="E127:T129"/>
    <mergeCell ref="E132:T147"/>
    <mergeCell ref="Z147:AK147"/>
    <mergeCell ref="E150:T155"/>
    <mergeCell ref="E158:T159"/>
    <mergeCell ref="E162:T163"/>
    <mergeCell ref="E166:T167"/>
    <mergeCell ref="E170:T171"/>
    <mergeCell ref="E172:T174"/>
    <mergeCell ref="F204:T204"/>
    <mergeCell ref="F178:T178"/>
    <mergeCell ref="F180:T180"/>
    <mergeCell ref="F182:T182"/>
    <mergeCell ref="F184:T184"/>
    <mergeCell ref="F186:T186"/>
    <mergeCell ref="E189:T190"/>
    <mergeCell ref="E193:T196"/>
    <mergeCell ref="E197:T197"/>
    <mergeCell ref="E200:T200"/>
    <mergeCell ref="F202:T202"/>
    <mergeCell ref="F203:T203"/>
    <mergeCell ref="E226:T230"/>
    <mergeCell ref="E222:T223"/>
    <mergeCell ref="F205:T205"/>
    <mergeCell ref="F206:T206"/>
    <mergeCell ref="F207:T207"/>
    <mergeCell ref="E211:T211"/>
    <mergeCell ref="F213:T213"/>
    <mergeCell ref="F214:T214"/>
    <mergeCell ref="F215:T215"/>
    <mergeCell ref="F216:T216"/>
    <mergeCell ref="F217:T217"/>
    <mergeCell ref="F218:T218"/>
    <mergeCell ref="F219:T219"/>
  </mergeCells>
  <printOptions horizontalCentered="1"/>
  <pageMargins left="0.5" right="0.5" top="0.5" bottom="0.5" header="0.3" footer="0.3"/>
  <pageSetup paperSize="9" orientation="portrait" r:id="rId1"/>
  <headerFooter>
    <oddFooter>&amp;CHH-&amp;P</oddFooter>
  </headerFooter>
  <rowBreaks count="3" manualBreakCount="3">
    <brk id="71" max="16383" man="1"/>
    <brk id="130" max="16383" man="1"/>
    <brk id="198" max="16383" man="1"/>
  </rowBreak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sheetPr>
  <dimension ref="A1:BA101"/>
  <sheetViews>
    <sheetView topLeftCell="N1" zoomScale="145" workbookViewId="0">
      <selection activeCell="AR68" sqref="AR1:XFD1048576"/>
    </sheetView>
  </sheetViews>
  <sheetFormatPr defaultColWidth="0" defaultRowHeight="11.25" zeroHeight="1" x14ac:dyDescent="0.2"/>
  <cols>
    <col min="1" max="1" width="1.83203125" style="124" customWidth="1"/>
    <col min="2" max="2" width="4.1640625" style="176" bestFit="1" customWidth="1"/>
    <col min="3" max="4" width="1.83203125" style="124" customWidth="1"/>
    <col min="5" max="20" width="2.83203125" style="124" customWidth="1"/>
    <col min="21" max="22" width="1.83203125" style="124" customWidth="1"/>
    <col min="23" max="37" width="2.83203125" style="124" customWidth="1"/>
    <col min="38" max="38" width="2.83203125" style="123" customWidth="1"/>
    <col min="39" max="41" width="1.83203125" style="124" customWidth="1"/>
    <col min="42" max="42" width="4.83203125" style="124" customWidth="1"/>
    <col min="43" max="43" width="1.83203125" style="124" customWidth="1"/>
    <col min="44" max="52" width="2.83203125" style="124" hidden="1" customWidth="1"/>
    <col min="53" max="53" width="3" style="124" hidden="1" customWidth="1"/>
    <col min="54" max="16384" width="2.83203125" style="124" hidden="1"/>
  </cols>
  <sheetData>
    <row r="1" spans="1:43" ht="11.25" customHeight="1" x14ac:dyDescent="0.2">
      <c r="A1" s="644" t="s">
        <v>1256</v>
      </c>
      <c r="B1" s="627"/>
      <c r="C1" s="627"/>
      <c r="D1" s="627"/>
      <c r="E1" s="627"/>
      <c r="F1" s="627"/>
      <c r="G1" s="627"/>
      <c r="H1" s="627"/>
      <c r="I1" s="627"/>
      <c r="J1" s="627"/>
      <c r="K1" s="627"/>
      <c r="L1" s="627"/>
      <c r="M1" s="627"/>
      <c r="N1" s="627"/>
      <c r="O1" s="627"/>
      <c r="P1" s="627"/>
      <c r="Q1" s="627"/>
      <c r="R1" s="627"/>
      <c r="S1" s="627"/>
      <c r="T1" s="627"/>
      <c r="U1" s="627"/>
      <c r="V1" s="627"/>
      <c r="W1" s="627"/>
      <c r="X1" s="627"/>
      <c r="Y1" s="627"/>
      <c r="Z1" s="627"/>
      <c r="AA1" s="627"/>
      <c r="AB1" s="627"/>
      <c r="AC1" s="627"/>
      <c r="AD1" s="627"/>
      <c r="AE1" s="627"/>
      <c r="AF1" s="627"/>
      <c r="AG1" s="627"/>
      <c r="AH1" s="627"/>
      <c r="AI1" s="627"/>
      <c r="AJ1" s="627"/>
      <c r="AK1" s="627"/>
      <c r="AL1" s="627"/>
      <c r="AM1" s="627"/>
      <c r="AN1" s="627"/>
      <c r="AO1" s="627"/>
      <c r="AP1" s="627"/>
      <c r="AQ1" s="627"/>
    </row>
    <row r="2" spans="1:43" ht="6" customHeight="1" x14ac:dyDescent="0.2">
      <c r="A2" s="195"/>
      <c r="B2" s="264"/>
      <c r="C2" s="195"/>
      <c r="D2" s="195"/>
      <c r="E2" s="195"/>
      <c r="F2" s="195"/>
      <c r="G2" s="195"/>
      <c r="H2" s="195"/>
      <c r="I2" s="195"/>
      <c r="J2" s="195"/>
      <c r="K2" s="195"/>
      <c r="L2" s="195"/>
      <c r="M2" s="195"/>
      <c r="N2" s="195"/>
      <c r="O2" s="195"/>
      <c r="P2" s="195"/>
      <c r="Q2" s="195"/>
      <c r="R2" s="195"/>
      <c r="S2" s="195"/>
      <c r="T2" s="195"/>
      <c r="U2" s="195"/>
      <c r="V2" s="195"/>
      <c r="W2" s="195"/>
      <c r="X2" s="195"/>
      <c r="Y2" s="195"/>
      <c r="Z2" s="195"/>
      <c r="AA2" s="195"/>
      <c r="AB2" s="195"/>
      <c r="AC2" s="195"/>
      <c r="AD2" s="195"/>
      <c r="AE2" s="195"/>
      <c r="AF2" s="195"/>
      <c r="AG2" s="195"/>
      <c r="AH2" s="195"/>
      <c r="AI2" s="195"/>
      <c r="AJ2" s="195"/>
      <c r="AK2" s="195"/>
      <c r="AL2" s="277"/>
      <c r="AM2" s="195"/>
      <c r="AN2" s="195"/>
      <c r="AO2" s="195"/>
      <c r="AP2" s="195"/>
      <c r="AQ2" s="195"/>
    </row>
    <row r="3" spans="1:43" ht="11.25" customHeight="1" thickBot="1" x14ac:dyDescent="0.25">
      <c r="A3" s="125"/>
      <c r="B3" s="267" t="s">
        <v>47</v>
      </c>
      <c r="C3" s="127"/>
      <c r="D3" s="128"/>
      <c r="E3" s="642" t="s">
        <v>48</v>
      </c>
      <c r="F3" s="642"/>
      <c r="G3" s="642"/>
      <c r="H3" s="642"/>
      <c r="I3" s="642"/>
      <c r="J3" s="642"/>
      <c r="K3" s="642"/>
      <c r="L3" s="642"/>
      <c r="M3" s="642"/>
      <c r="N3" s="642"/>
      <c r="O3" s="642"/>
      <c r="P3" s="642"/>
      <c r="Q3" s="642"/>
      <c r="R3" s="642"/>
      <c r="S3" s="642"/>
      <c r="T3" s="642"/>
      <c r="U3" s="127"/>
      <c r="V3" s="128"/>
      <c r="W3" s="642" t="s">
        <v>49</v>
      </c>
      <c r="X3" s="642"/>
      <c r="Y3" s="642"/>
      <c r="Z3" s="642"/>
      <c r="AA3" s="642"/>
      <c r="AB3" s="642"/>
      <c r="AC3" s="642"/>
      <c r="AD3" s="642"/>
      <c r="AE3" s="642"/>
      <c r="AF3" s="642"/>
      <c r="AG3" s="642"/>
      <c r="AH3" s="642"/>
      <c r="AI3" s="642"/>
      <c r="AJ3" s="642"/>
      <c r="AK3" s="642"/>
      <c r="AL3" s="642"/>
      <c r="AM3" s="127"/>
      <c r="AN3" s="128"/>
      <c r="AO3" s="642" t="s">
        <v>50</v>
      </c>
      <c r="AP3" s="642"/>
      <c r="AQ3" s="125"/>
    </row>
    <row r="4" spans="1:43" ht="6" customHeight="1" x14ac:dyDescent="0.2">
      <c r="A4" s="163"/>
      <c r="B4" s="161"/>
      <c r="C4" s="162"/>
      <c r="D4" s="189"/>
      <c r="E4" s="1"/>
      <c r="F4" s="1"/>
      <c r="G4" s="1"/>
      <c r="H4" s="1"/>
      <c r="I4" s="1"/>
      <c r="J4" s="1"/>
      <c r="K4" s="1"/>
      <c r="L4" s="1"/>
      <c r="M4" s="1"/>
      <c r="N4" s="1"/>
      <c r="O4" s="1"/>
      <c r="P4" s="1"/>
      <c r="Q4" s="1"/>
      <c r="R4" s="1"/>
      <c r="S4" s="1"/>
      <c r="T4" s="1"/>
      <c r="U4" s="188"/>
      <c r="V4" s="189"/>
      <c r="W4" s="1"/>
      <c r="X4" s="1"/>
      <c r="Y4" s="1"/>
      <c r="Z4" s="1"/>
      <c r="AA4" s="1"/>
      <c r="AB4" s="1"/>
      <c r="AC4" s="1"/>
      <c r="AD4" s="1"/>
      <c r="AE4" s="1"/>
      <c r="AF4" s="1"/>
      <c r="AG4" s="1"/>
      <c r="AH4" s="1"/>
      <c r="AI4" s="1"/>
      <c r="AJ4" s="1"/>
      <c r="AK4" s="1"/>
      <c r="AL4" s="175"/>
      <c r="AM4" s="188"/>
      <c r="AN4" s="286"/>
      <c r="AO4" s="217"/>
      <c r="AP4" s="217"/>
      <c r="AQ4" s="287"/>
    </row>
    <row r="5" spans="1:43" ht="11.25" customHeight="1" x14ac:dyDescent="0.2">
      <c r="A5" s="133"/>
      <c r="B5" s="249">
        <v>939</v>
      </c>
      <c r="C5" s="132"/>
      <c r="D5" s="75"/>
      <c r="E5" s="665" t="s">
        <v>1618</v>
      </c>
      <c r="F5" s="665"/>
      <c r="G5" s="665"/>
      <c r="H5" s="665"/>
      <c r="I5" s="665"/>
      <c r="J5" s="665"/>
      <c r="K5" s="665"/>
      <c r="L5" s="665"/>
      <c r="M5" s="665"/>
      <c r="N5" s="665"/>
      <c r="O5" s="665"/>
      <c r="P5" s="665"/>
      <c r="Q5" s="665"/>
      <c r="R5" s="665"/>
      <c r="S5" s="665"/>
      <c r="T5" s="665"/>
      <c r="U5" s="278"/>
      <c r="V5" s="75"/>
      <c r="W5" s="252" t="s">
        <v>1257</v>
      </c>
      <c r="X5" s="252"/>
      <c r="Y5" s="252"/>
      <c r="Z5" s="252"/>
      <c r="AA5" s="252"/>
      <c r="AB5" s="179"/>
      <c r="AC5" s="288"/>
      <c r="AD5" s="179"/>
      <c r="AF5" s="139" t="s">
        <v>8</v>
      </c>
      <c r="AG5" s="139"/>
      <c r="AH5" s="139"/>
      <c r="AI5" s="139"/>
      <c r="AJ5" s="139"/>
      <c r="AK5" s="139"/>
      <c r="AL5" s="272" t="s">
        <v>63</v>
      </c>
      <c r="AM5" s="269"/>
      <c r="AN5" s="197"/>
      <c r="AO5" s="129"/>
      <c r="AP5" s="129"/>
      <c r="AQ5" s="221"/>
    </row>
    <row r="6" spans="1:43" ht="11.25" customHeight="1" x14ac:dyDescent="0.2">
      <c r="A6" s="133"/>
      <c r="B6" s="249"/>
      <c r="C6" s="132"/>
      <c r="D6" s="75"/>
      <c r="E6" s="665"/>
      <c r="F6" s="665"/>
      <c r="G6" s="665"/>
      <c r="H6" s="665"/>
      <c r="I6" s="665"/>
      <c r="J6" s="665"/>
      <c r="K6" s="665"/>
      <c r="L6" s="665"/>
      <c r="M6" s="665"/>
      <c r="N6" s="665"/>
      <c r="O6" s="665"/>
      <c r="P6" s="665"/>
      <c r="Q6" s="665"/>
      <c r="R6" s="665"/>
      <c r="S6" s="665"/>
      <c r="T6" s="665"/>
      <c r="U6" s="278"/>
      <c r="V6" s="75"/>
      <c r="W6" s="252" t="s">
        <v>1258</v>
      </c>
      <c r="X6" s="252"/>
      <c r="Y6" s="252"/>
      <c r="Z6" s="252"/>
      <c r="AA6" s="252"/>
      <c r="AB6" s="139"/>
      <c r="AC6" s="288"/>
      <c r="AD6" s="139" t="s">
        <v>8</v>
      </c>
      <c r="AE6" s="139"/>
      <c r="AF6" s="139"/>
      <c r="AG6" s="139"/>
      <c r="AH6" s="139"/>
      <c r="AI6" s="139"/>
      <c r="AJ6" s="139"/>
      <c r="AK6" s="139"/>
      <c r="AL6" s="272" t="s">
        <v>65</v>
      </c>
      <c r="AM6" s="269"/>
      <c r="AN6" s="197"/>
      <c r="AO6" s="129"/>
      <c r="AP6" s="129"/>
      <c r="AQ6" s="221"/>
    </row>
    <row r="7" spans="1:43" x14ac:dyDescent="0.2">
      <c r="A7" s="133"/>
      <c r="B7" s="249"/>
      <c r="C7" s="132"/>
      <c r="D7" s="75"/>
      <c r="E7" s="665"/>
      <c r="F7" s="665"/>
      <c r="G7" s="665"/>
      <c r="H7" s="665"/>
      <c r="I7" s="665"/>
      <c r="J7" s="665"/>
      <c r="K7" s="665"/>
      <c r="L7" s="665"/>
      <c r="M7" s="665"/>
      <c r="N7" s="665"/>
      <c r="O7" s="665"/>
      <c r="P7" s="665"/>
      <c r="Q7" s="665"/>
      <c r="R7" s="665"/>
      <c r="S7" s="665"/>
      <c r="T7" s="665"/>
      <c r="U7" s="278"/>
      <c r="V7" s="75"/>
      <c r="W7" s="252" t="s">
        <v>1259</v>
      </c>
      <c r="X7" s="252"/>
      <c r="Y7" s="252"/>
      <c r="Z7" s="252"/>
      <c r="AA7" s="252"/>
      <c r="AB7" s="252"/>
      <c r="AC7" s="252"/>
      <c r="AD7" s="252"/>
      <c r="AE7" s="252"/>
      <c r="AF7" s="252"/>
      <c r="AG7" s="252"/>
      <c r="AH7" s="252"/>
      <c r="AI7" s="252"/>
      <c r="AJ7" s="252"/>
      <c r="AK7" s="252"/>
      <c r="AL7" s="135"/>
      <c r="AM7" s="269"/>
      <c r="AN7" s="197"/>
      <c r="AO7" s="129"/>
      <c r="AP7" s="129"/>
      <c r="AQ7" s="221"/>
    </row>
    <row r="8" spans="1:43" x14ac:dyDescent="0.2">
      <c r="A8" s="133"/>
      <c r="B8" s="249"/>
      <c r="C8" s="132"/>
      <c r="D8" s="75"/>
      <c r="E8" s="665"/>
      <c r="F8" s="665"/>
      <c r="G8" s="665"/>
      <c r="H8" s="665"/>
      <c r="I8" s="665"/>
      <c r="J8" s="665"/>
      <c r="K8" s="665"/>
      <c r="L8" s="665"/>
      <c r="M8" s="665"/>
      <c r="N8" s="665"/>
      <c r="O8" s="665"/>
      <c r="P8" s="665"/>
      <c r="Q8" s="665"/>
      <c r="R8" s="665"/>
      <c r="S8" s="665"/>
      <c r="T8" s="665"/>
      <c r="U8" s="278"/>
      <c r="V8" s="75"/>
      <c r="W8" s="252"/>
      <c r="X8" s="252" t="s">
        <v>1260</v>
      </c>
      <c r="Y8" s="252"/>
      <c r="Z8" s="252"/>
      <c r="AA8" s="252"/>
      <c r="AB8" s="252"/>
      <c r="AC8" s="252"/>
      <c r="AD8" s="252"/>
      <c r="AE8" s="252"/>
      <c r="AF8" s="252"/>
      <c r="AG8" s="252"/>
      <c r="AH8" s="139" t="s">
        <v>8</v>
      </c>
      <c r="AI8" s="139"/>
      <c r="AJ8" s="139"/>
      <c r="AK8" s="139"/>
      <c r="AL8" s="272" t="s">
        <v>71</v>
      </c>
      <c r="AM8" s="269"/>
      <c r="AN8" s="197"/>
      <c r="AO8" s="129"/>
      <c r="AP8" s="129"/>
      <c r="AQ8" s="221"/>
    </row>
    <row r="9" spans="1:43" x14ac:dyDescent="0.2">
      <c r="A9" s="133"/>
      <c r="B9" s="249"/>
      <c r="C9" s="132"/>
      <c r="D9" s="75"/>
      <c r="E9" s="665"/>
      <c r="F9" s="665"/>
      <c r="G9" s="665"/>
      <c r="H9" s="665"/>
      <c r="I9" s="665"/>
      <c r="J9" s="665"/>
      <c r="K9" s="665"/>
      <c r="L9" s="665"/>
      <c r="M9" s="665"/>
      <c r="N9" s="665"/>
      <c r="O9" s="665"/>
      <c r="P9" s="665"/>
      <c r="Q9" s="665"/>
      <c r="R9" s="665"/>
      <c r="S9" s="665"/>
      <c r="T9" s="665"/>
      <c r="U9" s="278"/>
      <c r="V9" s="75"/>
      <c r="W9" s="252" t="s">
        <v>1261</v>
      </c>
      <c r="X9" s="252"/>
      <c r="Y9" s="252"/>
      <c r="Z9" s="252"/>
      <c r="AA9" s="252"/>
      <c r="AB9" s="252"/>
      <c r="AC9" s="252"/>
      <c r="AD9" s="252"/>
      <c r="AE9" s="252"/>
      <c r="AF9" s="252"/>
      <c r="AG9" s="252"/>
      <c r="AH9" s="252"/>
      <c r="AI9" s="252"/>
      <c r="AJ9" s="139" t="s">
        <v>8</v>
      </c>
      <c r="AK9" s="139"/>
      <c r="AL9" s="272" t="s">
        <v>79</v>
      </c>
      <c r="AM9" s="269"/>
      <c r="AN9" s="197"/>
      <c r="AO9" s="129"/>
      <c r="AP9" s="289">
        <v>142</v>
      </c>
      <c r="AQ9" s="221"/>
    </row>
    <row r="10" spans="1:43" x14ac:dyDescent="0.2">
      <c r="A10" s="133"/>
      <c r="B10" s="249"/>
      <c r="C10" s="132"/>
      <c r="D10" s="75"/>
      <c r="E10" s="665"/>
      <c r="F10" s="665"/>
      <c r="G10" s="665"/>
      <c r="H10" s="665"/>
      <c r="I10" s="665"/>
      <c r="J10" s="665"/>
      <c r="K10" s="665"/>
      <c r="L10" s="665"/>
      <c r="M10" s="665"/>
      <c r="N10" s="665"/>
      <c r="O10" s="665"/>
      <c r="P10" s="665"/>
      <c r="Q10" s="665"/>
      <c r="R10" s="665"/>
      <c r="S10" s="665"/>
      <c r="T10" s="665"/>
      <c r="U10" s="278"/>
      <c r="V10" s="75"/>
      <c r="W10" s="268" t="s">
        <v>1262</v>
      </c>
      <c r="X10" s="268"/>
      <c r="Y10" s="268"/>
      <c r="Z10" s="268"/>
      <c r="AA10" s="268"/>
      <c r="AB10" s="268"/>
      <c r="AC10" s="268"/>
      <c r="AD10" s="268"/>
      <c r="AE10" s="268"/>
      <c r="AF10" s="268"/>
      <c r="AG10" s="268"/>
      <c r="AH10" s="70" t="s">
        <v>8</v>
      </c>
      <c r="AI10" s="70"/>
      <c r="AJ10" s="70"/>
      <c r="AK10" s="70"/>
      <c r="AL10" s="184" t="s">
        <v>82</v>
      </c>
      <c r="AM10" s="269"/>
      <c r="AN10" s="197"/>
      <c r="AO10" s="129"/>
      <c r="AP10" s="129"/>
      <c r="AQ10" s="221"/>
    </row>
    <row r="11" spans="1:43" ht="6" customHeight="1" thickBot="1" x14ac:dyDescent="0.25">
      <c r="A11" s="171"/>
      <c r="B11" s="275"/>
      <c r="C11" s="170"/>
      <c r="D11" s="128"/>
      <c r="E11" s="125"/>
      <c r="F11" s="125"/>
      <c r="G11" s="125"/>
      <c r="H11" s="125"/>
      <c r="I11" s="125"/>
      <c r="J11" s="125"/>
      <c r="K11" s="125"/>
      <c r="L11" s="125"/>
      <c r="M11" s="125"/>
      <c r="N11" s="125"/>
      <c r="O11" s="125"/>
      <c r="P11" s="125"/>
      <c r="Q11" s="125"/>
      <c r="R11" s="125"/>
      <c r="S11" s="125"/>
      <c r="T11" s="125"/>
      <c r="U11" s="127"/>
      <c r="V11" s="128"/>
      <c r="W11" s="125"/>
      <c r="X11" s="125"/>
      <c r="Y11" s="125"/>
      <c r="Z11" s="125"/>
      <c r="AA11" s="125"/>
      <c r="AB11" s="125"/>
      <c r="AC11" s="125"/>
      <c r="AD11" s="125"/>
      <c r="AE11" s="125"/>
      <c r="AF11" s="125"/>
      <c r="AG11" s="125"/>
      <c r="AH11" s="125"/>
      <c r="AI11" s="125"/>
      <c r="AJ11" s="125"/>
      <c r="AK11" s="125"/>
      <c r="AL11" s="185"/>
      <c r="AM11" s="127"/>
      <c r="AN11" s="290"/>
      <c r="AO11" s="224"/>
      <c r="AP11" s="224"/>
      <c r="AQ11" s="291"/>
    </row>
    <row r="12" spans="1:43" ht="6" customHeight="1" x14ac:dyDescent="0.2">
      <c r="A12" s="160"/>
      <c r="B12" s="161"/>
      <c r="C12" s="162"/>
      <c r="D12" s="189"/>
      <c r="E12" s="1"/>
      <c r="F12" s="1"/>
      <c r="G12" s="1"/>
      <c r="H12" s="1"/>
      <c r="I12" s="1"/>
      <c r="J12" s="1"/>
      <c r="K12" s="1"/>
      <c r="L12" s="1"/>
      <c r="M12" s="1"/>
      <c r="N12" s="1"/>
      <c r="O12" s="1"/>
      <c r="P12" s="1"/>
      <c r="Q12" s="1"/>
      <c r="R12" s="1"/>
      <c r="S12" s="1"/>
      <c r="T12" s="1"/>
      <c r="U12" s="188"/>
      <c r="V12" s="189"/>
      <c r="W12" s="1"/>
      <c r="X12" s="1"/>
      <c r="Y12" s="1"/>
      <c r="Z12" s="1"/>
      <c r="AA12" s="1"/>
      <c r="AB12" s="1"/>
      <c r="AC12" s="1"/>
      <c r="AD12" s="1"/>
      <c r="AE12" s="1"/>
      <c r="AF12" s="1"/>
      <c r="AG12" s="1"/>
      <c r="AH12" s="1"/>
      <c r="AI12" s="1"/>
      <c r="AJ12" s="1"/>
      <c r="AK12" s="1"/>
      <c r="AL12" s="175"/>
      <c r="AM12" s="188"/>
      <c r="AN12" s="286"/>
      <c r="AO12" s="217"/>
      <c r="AP12" s="217"/>
      <c r="AQ12" s="292"/>
    </row>
    <row r="13" spans="1:43" x14ac:dyDescent="0.2">
      <c r="A13" s="167"/>
      <c r="B13" s="249">
        <v>940</v>
      </c>
      <c r="C13" s="132"/>
      <c r="D13" s="75"/>
      <c r="E13" s="605" t="s">
        <v>1263</v>
      </c>
      <c r="F13" s="605"/>
      <c r="G13" s="605"/>
      <c r="H13" s="605"/>
      <c r="I13" s="605"/>
      <c r="J13" s="605"/>
      <c r="K13" s="605"/>
      <c r="L13" s="605"/>
      <c r="M13" s="605"/>
      <c r="N13" s="605"/>
      <c r="O13" s="605"/>
      <c r="P13" s="605"/>
      <c r="Q13" s="605"/>
      <c r="R13" s="605"/>
      <c r="S13" s="605"/>
      <c r="T13" s="605"/>
      <c r="U13" s="269"/>
      <c r="V13" s="75"/>
      <c r="AM13" s="269"/>
      <c r="AN13" s="197"/>
      <c r="AO13" s="129"/>
      <c r="AP13" s="129"/>
      <c r="AQ13" s="293"/>
    </row>
    <row r="14" spans="1:43" x14ac:dyDescent="0.2">
      <c r="A14" s="167"/>
      <c r="B14" s="249"/>
      <c r="C14" s="132"/>
      <c r="D14" s="75"/>
      <c r="E14" s="605"/>
      <c r="F14" s="605"/>
      <c r="G14" s="605"/>
      <c r="H14" s="605"/>
      <c r="I14" s="605"/>
      <c r="J14" s="605"/>
      <c r="K14" s="605"/>
      <c r="L14" s="605"/>
      <c r="M14" s="605"/>
      <c r="N14" s="605"/>
      <c r="O14" s="605"/>
      <c r="P14" s="605"/>
      <c r="Q14" s="605"/>
      <c r="R14" s="605"/>
      <c r="S14" s="605"/>
      <c r="T14" s="605"/>
      <c r="U14" s="269"/>
      <c r="V14" s="75"/>
      <c r="W14" s="268" t="s">
        <v>1264</v>
      </c>
      <c r="X14" s="268"/>
      <c r="Y14" s="268"/>
      <c r="Z14" s="268"/>
      <c r="AA14" s="268"/>
      <c r="AB14" s="268"/>
      <c r="AC14" s="268"/>
      <c r="AD14" s="268"/>
      <c r="AE14" s="70" t="s">
        <v>8</v>
      </c>
      <c r="AF14" s="70"/>
      <c r="AG14" s="70"/>
      <c r="AH14" s="140"/>
      <c r="AI14" s="140"/>
      <c r="AJ14" s="70"/>
      <c r="AK14" s="70"/>
      <c r="AL14" s="184" t="s">
        <v>63</v>
      </c>
      <c r="AM14" s="269"/>
      <c r="AN14" s="197"/>
      <c r="AO14" s="129"/>
      <c r="AP14" s="129"/>
      <c r="AQ14" s="293"/>
    </row>
    <row r="15" spans="1:43" x14ac:dyDescent="0.2">
      <c r="A15" s="167"/>
      <c r="B15" s="249"/>
      <c r="C15" s="132"/>
      <c r="D15" s="75"/>
      <c r="E15" s="605"/>
      <c r="F15" s="605"/>
      <c r="G15" s="605"/>
      <c r="H15" s="605"/>
      <c r="I15" s="605"/>
      <c r="J15" s="605"/>
      <c r="K15" s="605"/>
      <c r="L15" s="605"/>
      <c r="M15" s="605"/>
      <c r="N15" s="605"/>
      <c r="O15" s="605"/>
      <c r="P15" s="605"/>
      <c r="Q15" s="605"/>
      <c r="R15" s="605"/>
      <c r="S15" s="605"/>
      <c r="T15" s="605"/>
      <c r="U15" s="269"/>
      <c r="V15" s="75"/>
      <c r="W15" s="268" t="s">
        <v>1265</v>
      </c>
      <c r="X15" s="268"/>
      <c r="Y15" s="268"/>
      <c r="Z15" s="268"/>
      <c r="AA15" s="268"/>
      <c r="AB15" s="268"/>
      <c r="AC15" s="268"/>
      <c r="AD15" s="268"/>
      <c r="AE15" s="268"/>
      <c r="AF15" s="70" t="s">
        <v>8</v>
      </c>
      <c r="AG15" s="70"/>
      <c r="AH15" s="140"/>
      <c r="AI15" s="140"/>
      <c r="AJ15" s="70"/>
      <c r="AK15" s="70"/>
      <c r="AL15" s="184" t="s">
        <v>65</v>
      </c>
      <c r="AM15" s="269"/>
      <c r="AN15" s="197"/>
      <c r="AO15" s="129"/>
      <c r="AP15" s="129"/>
      <c r="AQ15" s="293"/>
    </row>
    <row r="16" spans="1:43" x14ac:dyDescent="0.2">
      <c r="A16" s="167"/>
      <c r="B16" s="249"/>
      <c r="C16" s="132"/>
      <c r="D16" s="75"/>
      <c r="E16" s="605"/>
      <c r="F16" s="605"/>
      <c r="G16" s="605"/>
      <c r="H16" s="605"/>
      <c r="I16" s="605"/>
      <c r="J16" s="605"/>
      <c r="K16" s="605"/>
      <c r="L16" s="605"/>
      <c r="M16" s="605"/>
      <c r="N16" s="605"/>
      <c r="O16" s="605"/>
      <c r="P16" s="605"/>
      <c r="Q16" s="605"/>
      <c r="R16" s="605"/>
      <c r="S16" s="605"/>
      <c r="T16" s="605"/>
      <c r="U16" s="269"/>
      <c r="V16" s="75"/>
      <c r="W16" s="268"/>
      <c r="X16" s="268"/>
      <c r="Y16" s="268"/>
      <c r="Z16" s="268"/>
      <c r="AA16" s="268"/>
      <c r="AB16" s="268"/>
      <c r="AC16" s="268"/>
      <c r="AD16" s="268"/>
      <c r="AE16" s="268"/>
      <c r="AF16" s="268"/>
      <c r="AG16" s="268"/>
      <c r="AH16" s="268"/>
      <c r="AI16" s="268"/>
      <c r="AJ16" s="268"/>
      <c r="AK16" s="268"/>
      <c r="AL16" s="266"/>
      <c r="AM16" s="269"/>
      <c r="AN16" s="197"/>
      <c r="AO16" s="129"/>
      <c r="AP16" s="129"/>
      <c r="AQ16" s="293"/>
    </row>
    <row r="17" spans="1:43" ht="6" customHeight="1" thickBot="1" x14ac:dyDescent="0.25">
      <c r="A17" s="169"/>
      <c r="B17" s="275"/>
      <c r="C17" s="170"/>
      <c r="D17" s="128"/>
      <c r="E17" s="125"/>
      <c r="F17" s="125"/>
      <c r="G17" s="125"/>
      <c r="H17" s="125"/>
      <c r="I17" s="125"/>
      <c r="J17" s="125"/>
      <c r="K17" s="125"/>
      <c r="L17" s="125"/>
      <c r="M17" s="125"/>
      <c r="N17" s="125"/>
      <c r="O17" s="125"/>
      <c r="P17" s="125"/>
      <c r="Q17" s="125"/>
      <c r="R17" s="125"/>
      <c r="S17" s="125"/>
      <c r="T17" s="125"/>
      <c r="U17" s="127"/>
      <c r="V17" s="128"/>
      <c r="W17" s="125"/>
      <c r="X17" s="125"/>
      <c r="Y17" s="125"/>
      <c r="Z17" s="125"/>
      <c r="AA17" s="125"/>
      <c r="AB17" s="125"/>
      <c r="AC17" s="125"/>
      <c r="AD17" s="125"/>
      <c r="AE17" s="125"/>
      <c r="AF17" s="125"/>
      <c r="AG17" s="125"/>
      <c r="AH17" s="125"/>
      <c r="AI17" s="125"/>
      <c r="AJ17" s="125"/>
      <c r="AK17" s="125"/>
      <c r="AL17" s="185"/>
      <c r="AM17" s="127"/>
      <c r="AN17" s="290"/>
      <c r="AO17" s="224"/>
      <c r="AP17" s="224"/>
      <c r="AQ17" s="294"/>
    </row>
    <row r="18" spans="1:43" ht="6" customHeight="1" x14ac:dyDescent="0.2">
      <c r="A18" s="160"/>
      <c r="B18" s="161"/>
      <c r="C18" s="162"/>
      <c r="D18" s="189"/>
      <c r="E18" s="1"/>
      <c r="F18" s="1"/>
      <c r="G18" s="1"/>
      <c r="H18" s="1"/>
      <c r="I18" s="1"/>
      <c r="J18" s="1"/>
      <c r="K18" s="1"/>
      <c r="L18" s="1"/>
      <c r="M18" s="1"/>
      <c r="N18" s="1"/>
      <c r="O18" s="1"/>
      <c r="P18" s="1"/>
      <c r="Q18" s="1"/>
      <c r="R18" s="1"/>
      <c r="S18" s="1"/>
      <c r="T18" s="1"/>
      <c r="U18" s="188"/>
      <c r="V18" s="189"/>
      <c r="W18" s="1"/>
      <c r="X18" s="1"/>
      <c r="Y18" s="1"/>
      <c r="Z18" s="1"/>
      <c r="AA18" s="1"/>
      <c r="AB18" s="1"/>
      <c r="AC18" s="1"/>
      <c r="AD18" s="1"/>
      <c r="AE18" s="1"/>
      <c r="AF18" s="1"/>
      <c r="AG18" s="1"/>
      <c r="AH18" s="1"/>
      <c r="AI18" s="1"/>
      <c r="AJ18" s="1"/>
      <c r="AK18" s="1"/>
      <c r="AL18" s="187"/>
      <c r="AM18" s="188"/>
      <c r="AN18" s="286"/>
      <c r="AO18" s="217"/>
      <c r="AP18" s="217"/>
      <c r="AQ18" s="292"/>
    </row>
    <row r="19" spans="1:43" x14ac:dyDescent="0.2">
      <c r="A19" s="167"/>
      <c r="B19" s="249">
        <v>941</v>
      </c>
      <c r="C19" s="132"/>
      <c r="D19" s="75"/>
      <c r="E19" s="605" t="s">
        <v>1266</v>
      </c>
      <c r="F19" s="605"/>
      <c r="G19" s="605"/>
      <c r="H19" s="605"/>
      <c r="I19" s="605"/>
      <c r="J19" s="605"/>
      <c r="K19" s="605"/>
      <c r="L19" s="605"/>
      <c r="M19" s="605"/>
      <c r="N19" s="605"/>
      <c r="O19" s="605"/>
      <c r="P19" s="605"/>
      <c r="Q19" s="605"/>
      <c r="R19" s="605"/>
      <c r="S19" s="605"/>
      <c r="T19" s="605"/>
      <c r="U19" s="269"/>
      <c r="V19" s="75"/>
      <c r="W19" s="268" t="s">
        <v>1267</v>
      </c>
      <c r="X19" s="268"/>
      <c r="Y19" s="268"/>
      <c r="Z19" s="268"/>
      <c r="AA19" s="268"/>
      <c r="AB19" s="268"/>
      <c r="AC19" s="268"/>
      <c r="AD19" s="268"/>
      <c r="AE19" s="268"/>
      <c r="AF19" s="268"/>
      <c r="AG19" s="268"/>
      <c r="AH19" s="268"/>
      <c r="AI19" s="268"/>
      <c r="AJ19" s="268"/>
      <c r="AK19" s="268"/>
      <c r="AL19" s="264"/>
      <c r="AM19" s="269"/>
      <c r="AN19" s="197"/>
      <c r="AO19" s="129"/>
      <c r="AP19" s="129"/>
      <c r="AQ19" s="293"/>
    </row>
    <row r="20" spans="1:43" x14ac:dyDescent="0.2">
      <c r="A20" s="167"/>
      <c r="B20" s="249"/>
      <c r="C20" s="132"/>
      <c r="D20" s="75"/>
      <c r="E20" s="605"/>
      <c r="F20" s="605"/>
      <c r="G20" s="605"/>
      <c r="H20" s="605"/>
      <c r="I20" s="605"/>
      <c r="J20" s="605"/>
      <c r="K20" s="605"/>
      <c r="L20" s="605"/>
      <c r="M20" s="605"/>
      <c r="N20" s="605"/>
      <c r="O20" s="605"/>
      <c r="P20" s="605"/>
      <c r="Q20" s="605"/>
      <c r="R20" s="605"/>
      <c r="S20" s="605"/>
      <c r="T20" s="605"/>
      <c r="U20" s="269"/>
      <c r="V20" s="75"/>
      <c r="W20" s="268"/>
      <c r="X20" s="268" t="s">
        <v>1268</v>
      </c>
      <c r="Y20" s="268"/>
      <c r="Z20" s="268"/>
      <c r="AA20" s="268"/>
      <c r="AB20" s="268"/>
      <c r="AC20" s="268"/>
      <c r="AD20" s="268"/>
      <c r="AE20" s="268"/>
      <c r="AF20" s="268"/>
      <c r="AG20" s="268"/>
      <c r="AI20" s="70" t="s">
        <v>8</v>
      </c>
      <c r="AJ20" s="70"/>
      <c r="AK20" s="70"/>
      <c r="AL20" s="264" t="s">
        <v>112</v>
      </c>
      <c r="AM20" s="269"/>
      <c r="AN20" s="197"/>
      <c r="AO20" s="129"/>
      <c r="AP20" s="129"/>
      <c r="AQ20" s="293"/>
    </row>
    <row r="21" spans="1:43" x14ac:dyDescent="0.2">
      <c r="A21" s="167"/>
      <c r="B21" s="249"/>
      <c r="C21" s="132"/>
      <c r="D21" s="75"/>
      <c r="E21" s="605"/>
      <c r="F21" s="605"/>
      <c r="G21" s="605"/>
      <c r="H21" s="605"/>
      <c r="I21" s="605"/>
      <c r="J21" s="605"/>
      <c r="K21" s="605"/>
      <c r="L21" s="605"/>
      <c r="M21" s="605"/>
      <c r="N21" s="605"/>
      <c r="O21" s="605"/>
      <c r="P21" s="605"/>
      <c r="Q21" s="605"/>
      <c r="R21" s="605"/>
      <c r="S21" s="605"/>
      <c r="T21" s="605"/>
      <c r="U21" s="269"/>
      <c r="V21" s="75"/>
      <c r="W21" s="268" t="s">
        <v>1269</v>
      </c>
      <c r="X21" s="268"/>
      <c r="Y21" s="268"/>
      <c r="Z21" s="268"/>
      <c r="AA21" s="268"/>
      <c r="AB21" s="268"/>
      <c r="AC21" s="70" t="s">
        <v>8</v>
      </c>
      <c r="AD21" s="70"/>
      <c r="AE21" s="140"/>
      <c r="AF21" s="70"/>
      <c r="AG21" s="70"/>
      <c r="AH21" s="70"/>
      <c r="AI21" s="70"/>
      <c r="AJ21" s="70"/>
      <c r="AK21" s="70"/>
      <c r="AL21" s="264" t="s">
        <v>113</v>
      </c>
      <c r="AM21" s="269"/>
      <c r="AN21" s="197"/>
      <c r="AO21" s="129"/>
      <c r="AP21" s="129"/>
      <c r="AQ21" s="293"/>
    </row>
    <row r="22" spans="1:43" x14ac:dyDescent="0.2">
      <c r="A22" s="167"/>
      <c r="B22" s="249"/>
      <c r="C22" s="132"/>
      <c r="D22" s="75"/>
      <c r="E22" s="605"/>
      <c r="F22" s="605"/>
      <c r="G22" s="605"/>
      <c r="H22" s="605"/>
      <c r="I22" s="605"/>
      <c r="J22" s="605"/>
      <c r="K22" s="605"/>
      <c r="L22" s="605"/>
      <c r="M22" s="605"/>
      <c r="N22" s="605"/>
      <c r="O22" s="605"/>
      <c r="P22" s="605"/>
      <c r="Q22" s="605"/>
      <c r="R22" s="605"/>
      <c r="S22" s="605"/>
      <c r="T22" s="605"/>
      <c r="U22" s="269"/>
      <c r="V22" s="75"/>
      <c r="W22" s="268"/>
      <c r="X22" s="268"/>
      <c r="Y22" s="268"/>
      <c r="Z22" s="268"/>
      <c r="AA22" s="268"/>
      <c r="AB22" s="268"/>
      <c r="AC22" s="70"/>
      <c r="AD22" s="70"/>
      <c r="AE22" s="140"/>
      <c r="AF22" s="70"/>
      <c r="AG22" s="70"/>
      <c r="AH22" s="70"/>
      <c r="AI22" s="70"/>
      <c r="AJ22" s="70"/>
      <c r="AK22" s="70"/>
      <c r="AL22" s="264"/>
      <c r="AM22" s="269"/>
      <c r="AN22" s="197"/>
      <c r="AO22" s="129"/>
      <c r="AP22" s="129"/>
      <c r="AQ22" s="293"/>
    </row>
    <row r="23" spans="1:43" x14ac:dyDescent="0.2">
      <c r="A23" s="167"/>
      <c r="B23" s="249"/>
      <c r="C23" s="132"/>
      <c r="D23" s="75"/>
      <c r="E23" s="605"/>
      <c r="F23" s="605"/>
      <c r="G23" s="605"/>
      <c r="H23" s="605"/>
      <c r="I23" s="605"/>
      <c r="J23" s="605"/>
      <c r="K23" s="605"/>
      <c r="L23" s="605"/>
      <c r="M23" s="605"/>
      <c r="N23" s="605"/>
      <c r="O23" s="605"/>
      <c r="P23" s="605"/>
      <c r="Q23" s="605"/>
      <c r="R23" s="605"/>
      <c r="S23" s="605"/>
      <c r="T23" s="605"/>
      <c r="U23" s="269"/>
      <c r="V23" s="75"/>
      <c r="W23" s="268" t="s">
        <v>93</v>
      </c>
      <c r="X23" s="268"/>
      <c r="Y23" s="268"/>
      <c r="Z23" s="70" t="s">
        <v>8</v>
      </c>
      <c r="AA23" s="70"/>
      <c r="AB23" s="70"/>
      <c r="AC23" s="70"/>
      <c r="AD23" s="70"/>
      <c r="AE23" s="70"/>
      <c r="AF23" s="70"/>
      <c r="AG23" s="70"/>
      <c r="AH23" s="70"/>
      <c r="AI23" s="70"/>
      <c r="AJ23" s="70"/>
      <c r="AK23" s="70"/>
      <c r="AL23" s="264" t="s">
        <v>162</v>
      </c>
      <c r="AM23" s="269"/>
      <c r="AN23" s="197"/>
      <c r="AO23" s="129"/>
      <c r="AP23" s="129"/>
      <c r="AQ23" s="293"/>
    </row>
    <row r="24" spans="1:43" ht="6" customHeight="1" thickBot="1" x14ac:dyDescent="0.25">
      <c r="A24" s="193"/>
      <c r="B24" s="267"/>
      <c r="C24" s="127"/>
      <c r="D24" s="128"/>
      <c r="E24" s="125"/>
      <c r="F24" s="125"/>
      <c r="G24" s="125"/>
      <c r="H24" s="125"/>
      <c r="I24" s="125"/>
      <c r="J24" s="125"/>
      <c r="K24" s="125"/>
      <c r="L24" s="125"/>
      <c r="M24" s="125"/>
      <c r="N24" s="125"/>
      <c r="O24" s="125"/>
      <c r="P24" s="125"/>
      <c r="Q24" s="125"/>
      <c r="R24" s="125"/>
      <c r="S24" s="125"/>
      <c r="T24" s="125"/>
      <c r="U24" s="127"/>
      <c r="V24" s="128"/>
      <c r="W24" s="125"/>
      <c r="X24" s="125"/>
      <c r="Y24" s="125"/>
      <c r="Z24" s="125"/>
      <c r="AA24" s="125"/>
      <c r="AB24" s="125"/>
      <c r="AC24" s="125"/>
      <c r="AD24" s="125"/>
      <c r="AE24" s="125"/>
      <c r="AF24" s="125"/>
      <c r="AG24" s="125"/>
      <c r="AH24" s="125"/>
      <c r="AI24" s="125"/>
      <c r="AJ24" s="125"/>
      <c r="AK24" s="125"/>
      <c r="AL24" s="267"/>
      <c r="AM24" s="127"/>
      <c r="AN24" s="290"/>
      <c r="AO24" s="224"/>
      <c r="AP24" s="224"/>
      <c r="AQ24" s="294"/>
    </row>
    <row r="25" spans="1:43" s="150" customFormat="1" ht="6" customHeight="1" x14ac:dyDescent="0.2">
      <c r="A25" s="186"/>
      <c r="B25" s="187"/>
      <c r="C25" s="188"/>
      <c r="D25" s="189"/>
      <c r="E25" s="1"/>
      <c r="F25" s="1"/>
      <c r="G25" s="1"/>
      <c r="H25" s="1"/>
      <c r="I25" s="1"/>
      <c r="J25" s="1"/>
      <c r="K25" s="1"/>
      <c r="L25" s="1"/>
      <c r="M25" s="1"/>
      <c r="N25" s="1"/>
      <c r="O25" s="1"/>
      <c r="P25" s="1"/>
      <c r="Q25" s="1"/>
      <c r="R25" s="1"/>
      <c r="S25" s="1"/>
      <c r="T25" s="1"/>
      <c r="U25" s="188"/>
      <c r="V25" s="189"/>
      <c r="W25" s="1"/>
      <c r="X25" s="1"/>
      <c r="Y25" s="1"/>
      <c r="Z25" s="1"/>
      <c r="AA25" s="1"/>
      <c r="AB25" s="1"/>
      <c r="AC25" s="1"/>
      <c r="AD25" s="1"/>
      <c r="AE25" s="1"/>
      <c r="AF25" s="1"/>
      <c r="AG25" s="1"/>
      <c r="AH25" s="1"/>
      <c r="AI25" s="1"/>
      <c r="AJ25" s="1"/>
      <c r="AK25" s="1"/>
      <c r="AL25" s="175"/>
      <c r="AM25" s="188"/>
      <c r="AN25" s="189"/>
      <c r="AO25" s="1"/>
      <c r="AP25" s="1"/>
      <c r="AQ25" s="190"/>
    </row>
    <row r="26" spans="1:43" s="150" customFormat="1" x14ac:dyDescent="0.2">
      <c r="A26" s="191"/>
      <c r="B26" s="264">
        <v>942</v>
      </c>
      <c r="C26" s="269"/>
      <c r="D26" s="75"/>
      <c r="E26" s="631" t="s">
        <v>1270</v>
      </c>
      <c r="F26" s="631"/>
      <c r="G26" s="631"/>
      <c r="H26" s="631"/>
      <c r="I26" s="631"/>
      <c r="J26" s="631"/>
      <c r="K26" s="631"/>
      <c r="L26" s="631"/>
      <c r="M26" s="631"/>
      <c r="N26" s="631"/>
      <c r="O26" s="631"/>
      <c r="P26" s="631"/>
      <c r="Q26" s="631"/>
      <c r="R26" s="631"/>
      <c r="S26" s="631"/>
      <c r="T26" s="631"/>
      <c r="U26" s="269"/>
      <c r="V26" s="75"/>
      <c r="W26" s="195" t="s">
        <v>1271</v>
      </c>
      <c r="X26" s="268"/>
      <c r="Y26" s="268"/>
      <c r="Z26" s="268"/>
      <c r="AA26" s="268"/>
      <c r="AB26" s="268"/>
      <c r="AC26" s="268"/>
      <c r="AD26" s="268"/>
      <c r="AE26" s="268"/>
      <c r="AF26" s="268"/>
      <c r="AG26" s="268"/>
      <c r="AH26" s="268"/>
      <c r="AI26" s="268"/>
      <c r="AJ26" s="268"/>
      <c r="AK26" s="268"/>
      <c r="AL26" s="266"/>
      <c r="AM26" s="269"/>
      <c r="AN26" s="75"/>
      <c r="AO26" s="268"/>
      <c r="AP26" s="268"/>
      <c r="AQ26" s="192"/>
    </row>
    <row r="27" spans="1:43" s="150" customFormat="1" x14ac:dyDescent="0.2">
      <c r="A27" s="191"/>
      <c r="B27" s="159"/>
      <c r="C27" s="269"/>
      <c r="D27" s="75"/>
      <c r="E27" s="631"/>
      <c r="F27" s="631"/>
      <c r="G27" s="631"/>
      <c r="H27" s="631"/>
      <c r="I27" s="631"/>
      <c r="J27" s="631"/>
      <c r="K27" s="631"/>
      <c r="L27" s="631"/>
      <c r="M27" s="631"/>
      <c r="N27" s="631"/>
      <c r="O27" s="631"/>
      <c r="P27" s="631"/>
      <c r="Q27" s="631"/>
      <c r="R27" s="631"/>
      <c r="S27" s="631"/>
      <c r="T27" s="631"/>
      <c r="U27" s="269"/>
      <c r="V27" s="75"/>
      <c r="W27" s="268"/>
      <c r="X27" s="268" t="s">
        <v>1272</v>
      </c>
      <c r="Y27" s="268"/>
      <c r="Z27" s="268"/>
      <c r="AA27" s="268"/>
      <c r="AB27" s="268"/>
      <c r="AC27" s="70" t="s">
        <v>8</v>
      </c>
      <c r="AD27" s="70"/>
      <c r="AE27" s="157"/>
      <c r="AF27" s="70"/>
      <c r="AG27" s="70"/>
      <c r="AH27" s="70"/>
      <c r="AI27" s="70"/>
      <c r="AJ27" s="70"/>
      <c r="AK27" s="70"/>
      <c r="AL27" s="266" t="s">
        <v>163</v>
      </c>
      <c r="AM27" s="269"/>
      <c r="AN27" s="75"/>
      <c r="AO27" s="268"/>
      <c r="AP27" s="268"/>
      <c r="AQ27" s="192"/>
    </row>
    <row r="28" spans="1:43" s="150" customFormat="1" x14ac:dyDescent="0.2">
      <c r="A28" s="191"/>
      <c r="B28" s="264"/>
      <c r="C28" s="269"/>
      <c r="D28" s="75"/>
      <c r="E28" s="631"/>
      <c r="F28" s="631"/>
      <c r="G28" s="631"/>
      <c r="H28" s="631"/>
      <c r="I28" s="631"/>
      <c r="J28" s="631"/>
      <c r="K28" s="631"/>
      <c r="L28" s="631"/>
      <c r="M28" s="631"/>
      <c r="N28" s="631"/>
      <c r="O28" s="631"/>
      <c r="P28" s="631"/>
      <c r="Q28" s="631"/>
      <c r="R28" s="631"/>
      <c r="S28" s="631"/>
      <c r="T28" s="631"/>
      <c r="U28" s="269"/>
      <c r="V28" s="75"/>
      <c r="W28" s="268"/>
      <c r="X28" s="268" t="s">
        <v>1273</v>
      </c>
      <c r="Y28" s="268"/>
      <c r="Z28" s="70" t="s">
        <v>8</v>
      </c>
      <c r="AA28" s="157"/>
      <c r="AB28" s="70"/>
      <c r="AC28" s="70"/>
      <c r="AD28" s="70"/>
      <c r="AE28" s="70"/>
      <c r="AF28" s="70"/>
      <c r="AG28" s="70"/>
      <c r="AH28" s="70"/>
      <c r="AI28" s="70"/>
      <c r="AJ28" s="70"/>
      <c r="AK28" s="70"/>
      <c r="AL28" s="266" t="s">
        <v>164</v>
      </c>
      <c r="AM28" s="269"/>
      <c r="AN28" s="75"/>
      <c r="AO28" s="268"/>
      <c r="AP28" s="268"/>
      <c r="AQ28" s="192"/>
    </row>
    <row r="29" spans="1:43" s="150" customFormat="1" x14ac:dyDescent="0.2">
      <c r="A29" s="191"/>
      <c r="B29" s="264"/>
      <c r="C29" s="269"/>
      <c r="D29" s="75"/>
      <c r="E29" s="631"/>
      <c r="F29" s="631"/>
      <c r="G29" s="631"/>
      <c r="H29" s="631"/>
      <c r="I29" s="631"/>
      <c r="J29" s="631"/>
      <c r="K29" s="631"/>
      <c r="L29" s="631"/>
      <c r="M29" s="631"/>
      <c r="N29" s="631"/>
      <c r="O29" s="631"/>
      <c r="P29" s="631"/>
      <c r="Q29" s="631"/>
      <c r="R29" s="631"/>
      <c r="S29" s="631"/>
      <c r="T29" s="631"/>
      <c r="U29" s="269"/>
      <c r="V29" s="75"/>
      <c r="W29" s="195" t="s">
        <v>1274</v>
      </c>
      <c r="X29" s="268"/>
      <c r="Y29" s="268"/>
      <c r="Z29" s="268"/>
      <c r="AA29" s="268"/>
      <c r="AB29" s="268"/>
      <c r="AC29" s="268"/>
      <c r="AD29" s="268"/>
      <c r="AE29" s="268"/>
      <c r="AF29" s="268"/>
      <c r="AG29" s="268"/>
      <c r="AH29" s="268"/>
      <c r="AI29" s="268"/>
      <c r="AJ29" s="268"/>
      <c r="AK29" s="268"/>
      <c r="AL29" s="266"/>
      <c r="AM29" s="269"/>
      <c r="AN29" s="75"/>
      <c r="AO29" s="268"/>
      <c r="AP29" s="268"/>
      <c r="AQ29" s="192"/>
    </row>
    <row r="30" spans="1:43" s="150" customFormat="1" x14ac:dyDescent="0.2">
      <c r="A30" s="191"/>
      <c r="B30" s="264"/>
      <c r="C30" s="269"/>
      <c r="D30" s="75"/>
      <c r="E30" s="631"/>
      <c r="F30" s="631"/>
      <c r="G30" s="631"/>
      <c r="H30" s="631"/>
      <c r="I30" s="631"/>
      <c r="J30" s="631"/>
      <c r="K30" s="631"/>
      <c r="L30" s="631"/>
      <c r="M30" s="631"/>
      <c r="N30" s="631"/>
      <c r="O30" s="631"/>
      <c r="P30" s="631"/>
      <c r="Q30" s="631"/>
      <c r="R30" s="631"/>
      <c r="S30" s="631"/>
      <c r="T30" s="631"/>
      <c r="U30" s="269"/>
      <c r="V30" s="75"/>
      <c r="W30" s="268"/>
      <c r="X30" s="268" t="s">
        <v>1275</v>
      </c>
      <c r="Y30" s="268"/>
      <c r="Z30" s="268"/>
      <c r="AA30" s="268"/>
      <c r="AB30" s="268"/>
      <c r="AC30" s="70" t="s">
        <v>8</v>
      </c>
      <c r="AD30" s="70"/>
      <c r="AE30" s="70"/>
      <c r="AF30" s="157"/>
      <c r="AG30" s="70"/>
      <c r="AH30" s="70"/>
      <c r="AI30" s="70"/>
      <c r="AJ30" s="70"/>
      <c r="AK30" s="70"/>
      <c r="AL30" s="266" t="s">
        <v>165</v>
      </c>
      <c r="AM30" s="269"/>
      <c r="AN30" s="75"/>
      <c r="AO30" s="268"/>
      <c r="AP30" s="268"/>
      <c r="AQ30" s="192"/>
    </row>
    <row r="31" spans="1:43" s="150" customFormat="1" x14ac:dyDescent="0.2">
      <c r="A31" s="191"/>
      <c r="B31" s="264"/>
      <c r="C31" s="269"/>
      <c r="D31" s="75"/>
      <c r="E31" s="631"/>
      <c r="F31" s="631"/>
      <c r="G31" s="631"/>
      <c r="H31" s="631"/>
      <c r="I31" s="631"/>
      <c r="J31" s="631"/>
      <c r="K31" s="631"/>
      <c r="L31" s="631"/>
      <c r="M31" s="631"/>
      <c r="N31" s="631"/>
      <c r="O31" s="631"/>
      <c r="P31" s="631"/>
      <c r="Q31" s="631"/>
      <c r="R31" s="631"/>
      <c r="S31" s="631"/>
      <c r="T31" s="631"/>
      <c r="U31" s="269"/>
      <c r="V31" s="75"/>
      <c r="W31" s="268"/>
      <c r="X31" s="268" t="s">
        <v>1276</v>
      </c>
      <c r="Y31" s="268"/>
      <c r="Z31" s="268"/>
      <c r="AA31" s="268"/>
      <c r="AB31" s="268"/>
      <c r="AC31" s="70" t="s">
        <v>8</v>
      </c>
      <c r="AD31" s="70"/>
      <c r="AE31" s="70"/>
      <c r="AF31" s="157"/>
      <c r="AG31" s="70"/>
      <c r="AH31" s="70"/>
      <c r="AI31" s="70"/>
      <c r="AJ31" s="70"/>
      <c r="AK31" s="70"/>
      <c r="AL31" s="266" t="s">
        <v>166</v>
      </c>
      <c r="AM31" s="269"/>
      <c r="AN31" s="75"/>
      <c r="AO31" s="268"/>
      <c r="AP31" s="268"/>
      <c r="AQ31" s="192"/>
    </row>
    <row r="32" spans="1:43" s="150" customFormat="1" x14ac:dyDescent="0.2">
      <c r="A32" s="191"/>
      <c r="B32" s="264"/>
      <c r="C32" s="269"/>
      <c r="D32" s="75"/>
      <c r="E32" s="631"/>
      <c r="F32" s="631"/>
      <c r="G32" s="631"/>
      <c r="H32" s="631"/>
      <c r="I32" s="631"/>
      <c r="J32" s="631"/>
      <c r="K32" s="631"/>
      <c r="L32" s="631"/>
      <c r="M32" s="631"/>
      <c r="N32" s="631"/>
      <c r="O32" s="631"/>
      <c r="P32" s="631"/>
      <c r="Q32" s="631"/>
      <c r="R32" s="631"/>
      <c r="S32" s="631"/>
      <c r="T32" s="631"/>
      <c r="U32" s="269"/>
      <c r="V32" s="75"/>
      <c r="W32" s="195" t="s">
        <v>1277</v>
      </c>
      <c r="X32" s="268"/>
      <c r="Y32" s="268"/>
      <c r="Z32" s="268"/>
      <c r="AA32" s="268"/>
      <c r="AB32" s="268"/>
      <c r="AC32" s="268"/>
      <c r="AD32" s="268"/>
      <c r="AE32" s="268"/>
      <c r="AF32" s="268"/>
      <c r="AG32" s="268"/>
      <c r="AH32" s="268"/>
      <c r="AI32" s="268"/>
      <c r="AJ32" s="268"/>
      <c r="AK32" s="268"/>
      <c r="AL32" s="266"/>
      <c r="AM32" s="269"/>
      <c r="AN32" s="75"/>
      <c r="AO32" s="268"/>
      <c r="AP32" s="268"/>
      <c r="AQ32" s="192"/>
    </row>
    <row r="33" spans="1:43" s="150" customFormat="1" x14ac:dyDescent="0.2">
      <c r="A33" s="191"/>
      <c r="B33" s="264"/>
      <c r="C33" s="269"/>
      <c r="D33" s="75"/>
      <c r="E33" s="631"/>
      <c r="F33" s="631"/>
      <c r="G33" s="631"/>
      <c r="H33" s="631"/>
      <c r="I33" s="631"/>
      <c r="J33" s="631"/>
      <c r="K33" s="631"/>
      <c r="L33" s="631"/>
      <c r="M33" s="631"/>
      <c r="N33" s="631"/>
      <c r="O33" s="631"/>
      <c r="P33" s="631"/>
      <c r="Q33" s="631"/>
      <c r="R33" s="631"/>
      <c r="S33" s="631"/>
      <c r="T33" s="631"/>
      <c r="U33" s="269"/>
      <c r="V33" s="75"/>
      <c r="W33" s="268"/>
      <c r="X33" s="268" t="s">
        <v>1278</v>
      </c>
      <c r="Y33" s="268"/>
      <c r="Z33" s="268"/>
      <c r="AA33" s="268"/>
      <c r="AB33" s="268"/>
      <c r="AC33" s="268"/>
      <c r="AD33" s="268"/>
      <c r="AE33" s="268"/>
      <c r="AF33" s="268"/>
      <c r="AG33" s="268"/>
      <c r="AH33" s="70" t="s">
        <v>8</v>
      </c>
      <c r="AI33" s="70"/>
      <c r="AJ33" s="70"/>
      <c r="AK33" s="70"/>
      <c r="AL33" s="266" t="s">
        <v>170</v>
      </c>
      <c r="AM33" s="269"/>
      <c r="AN33" s="75"/>
      <c r="AO33" s="268"/>
      <c r="AP33" s="268"/>
      <c r="AQ33" s="192"/>
    </row>
    <row r="34" spans="1:43" s="150" customFormat="1" x14ac:dyDescent="0.2">
      <c r="A34" s="191"/>
      <c r="B34" s="264"/>
      <c r="C34" s="269"/>
      <c r="D34" s="75"/>
      <c r="E34" s="631"/>
      <c r="F34" s="631"/>
      <c r="G34" s="631"/>
      <c r="H34" s="631"/>
      <c r="I34" s="631"/>
      <c r="J34" s="631"/>
      <c r="K34" s="631"/>
      <c r="L34" s="631"/>
      <c r="M34" s="631"/>
      <c r="N34" s="631"/>
      <c r="O34" s="631"/>
      <c r="P34" s="631"/>
      <c r="Q34" s="631"/>
      <c r="R34" s="631"/>
      <c r="S34" s="631"/>
      <c r="T34" s="631"/>
      <c r="U34" s="269"/>
      <c r="V34" s="75"/>
      <c r="W34" s="268"/>
      <c r="X34" s="268" t="s">
        <v>1279</v>
      </c>
      <c r="Y34" s="268"/>
      <c r="Z34" s="268"/>
      <c r="AA34" s="268"/>
      <c r="AB34" s="268"/>
      <c r="AC34" s="268"/>
      <c r="AD34" s="268"/>
      <c r="AE34" s="268"/>
      <c r="AF34" s="268"/>
      <c r="AG34" s="70" t="s">
        <v>8</v>
      </c>
      <c r="AH34" s="157"/>
      <c r="AI34" s="70"/>
      <c r="AJ34" s="70"/>
      <c r="AK34" s="70"/>
      <c r="AL34" s="266" t="s">
        <v>459</v>
      </c>
      <c r="AM34" s="269"/>
      <c r="AN34" s="75"/>
      <c r="AO34" s="268"/>
      <c r="AP34" s="268"/>
      <c r="AQ34" s="192"/>
    </row>
    <row r="35" spans="1:43" s="150" customFormat="1" x14ac:dyDescent="0.2">
      <c r="A35" s="191"/>
      <c r="B35" s="264"/>
      <c r="C35" s="269"/>
      <c r="D35" s="75"/>
      <c r="E35" s="631"/>
      <c r="F35" s="631"/>
      <c r="G35" s="631"/>
      <c r="H35" s="631"/>
      <c r="I35" s="631"/>
      <c r="J35" s="631"/>
      <c r="K35" s="631"/>
      <c r="L35" s="631"/>
      <c r="M35" s="631"/>
      <c r="N35" s="631"/>
      <c r="O35" s="631"/>
      <c r="P35" s="631"/>
      <c r="Q35" s="631"/>
      <c r="R35" s="631"/>
      <c r="S35" s="631"/>
      <c r="T35" s="631"/>
      <c r="U35" s="269"/>
      <c r="V35" s="75"/>
      <c r="W35" s="268"/>
      <c r="X35" s="268" t="s">
        <v>1280</v>
      </c>
      <c r="Y35" s="268"/>
      <c r="Z35" s="268"/>
      <c r="AA35" s="268"/>
      <c r="AB35" s="268"/>
      <c r="AD35" s="70" t="s">
        <v>8</v>
      </c>
      <c r="AE35" s="70"/>
      <c r="AF35" s="157"/>
      <c r="AG35" s="70"/>
      <c r="AH35" s="70"/>
      <c r="AI35" s="70"/>
      <c r="AJ35" s="70"/>
      <c r="AK35" s="70"/>
      <c r="AL35" s="266" t="s">
        <v>460</v>
      </c>
      <c r="AM35" s="269"/>
      <c r="AN35" s="75"/>
      <c r="AO35" s="268"/>
      <c r="AP35" s="268"/>
      <c r="AQ35" s="192"/>
    </row>
    <row r="36" spans="1:43" s="150" customFormat="1" x14ac:dyDescent="0.2">
      <c r="A36" s="191"/>
      <c r="B36" s="264"/>
      <c r="C36" s="269"/>
      <c r="D36" s="75"/>
      <c r="E36" s="631"/>
      <c r="F36" s="631"/>
      <c r="G36" s="631"/>
      <c r="H36" s="631"/>
      <c r="I36" s="631"/>
      <c r="J36" s="631"/>
      <c r="K36" s="631"/>
      <c r="L36" s="631"/>
      <c r="M36" s="631"/>
      <c r="N36" s="631"/>
      <c r="O36" s="631"/>
      <c r="P36" s="631"/>
      <c r="Q36" s="631"/>
      <c r="R36" s="631"/>
      <c r="S36" s="631"/>
      <c r="T36" s="631"/>
      <c r="U36" s="269"/>
      <c r="V36" s="75"/>
      <c r="W36" s="268"/>
      <c r="X36" s="268" t="s">
        <v>1281</v>
      </c>
      <c r="Y36" s="268"/>
      <c r="Z36" s="268"/>
      <c r="AA36" s="70" t="s">
        <v>8</v>
      </c>
      <c r="AB36" s="157"/>
      <c r="AC36" s="157"/>
      <c r="AD36" s="70"/>
      <c r="AE36" s="70"/>
      <c r="AF36" s="70"/>
      <c r="AG36" s="70"/>
      <c r="AH36" s="70"/>
      <c r="AI36" s="70"/>
      <c r="AJ36" s="70"/>
      <c r="AK36" s="70"/>
      <c r="AL36" s="266" t="s">
        <v>518</v>
      </c>
      <c r="AM36" s="269"/>
      <c r="AN36" s="75"/>
      <c r="AO36" s="268"/>
      <c r="AP36" s="268"/>
      <c r="AQ36" s="192"/>
    </row>
    <row r="37" spans="1:43" s="150" customFormat="1" x14ac:dyDescent="0.2">
      <c r="A37" s="191"/>
      <c r="B37" s="264"/>
      <c r="C37" s="269"/>
      <c r="D37" s="75"/>
      <c r="E37" s="631"/>
      <c r="F37" s="631"/>
      <c r="G37" s="631"/>
      <c r="H37" s="631"/>
      <c r="I37" s="631"/>
      <c r="J37" s="631"/>
      <c r="K37" s="631"/>
      <c r="L37" s="631"/>
      <c r="M37" s="631"/>
      <c r="N37" s="631"/>
      <c r="O37" s="631"/>
      <c r="P37" s="631"/>
      <c r="Q37" s="631"/>
      <c r="R37" s="631"/>
      <c r="S37" s="631"/>
      <c r="T37" s="631"/>
      <c r="U37" s="269"/>
      <c r="V37" s="75"/>
      <c r="W37" s="268"/>
      <c r="X37" s="268" t="s">
        <v>1282</v>
      </c>
      <c r="Y37" s="268"/>
      <c r="Z37" s="268"/>
      <c r="AA37" s="70" t="s">
        <v>8</v>
      </c>
      <c r="AB37" s="157"/>
      <c r="AC37" s="70"/>
      <c r="AD37" s="70"/>
      <c r="AE37" s="70"/>
      <c r="AF37" s="70"/>
      <c r="AG37" s="70"/>
      <c r="AH37" s="70"/>
      <c r="AI37" s="70"/>
      <c r="AJ37" s="70"/>
      <c r="AK37" s="70"/>
      <c r="AL37" s="266" t="s">
        <v>520</v>
      </c>
      <c r="AM37" s="269"/>
      <c r="AN37" s="75"/>
      <c r="AO37" s="268"/>
      <c r="AP37" s="268"/>
      <c r="AQ37" s="192"/>
    </row>
    <row r="38" spans="1:43" s="150" customFormat="1" x14ac:dyDescent="0.2">
      <c r="A38" s="191"/>
      <c r="B38" s="264"/>
      <c r="C38" s="269"/>
      <c r="D38" s="75"/>
      <c r="E38" s="631"/>
      <c r="F38" s="631"/>
      <c r="G38" s="631"/>
      <c r="H38" s="631"/>
      <c r="I38" s="631"/>
      <c r="J38" s="631"/>
      <c r="K38" s="631"/>
      <c r="L38" s="631"/>
      <c r="M38" s="631"/>
      <c r="N38" s="631"/>
      <c r="O38" s="631"/>
      <c r="P38" s="631"/>
      <c r="Q38" s="631"/>
      <c r="R38" s="631"/>
      <c r="S38" s="631"/>
      <c r="T38" s="631"/>
      <c r="U38" s="269"/>
      <c r="V38" s="75"/>
      <c r="W38" s="268"/>
      <c r="X38" s="268"/>
      <c r="Y38" s="268"/>
      <c r="Z38" s="268"/>
      <c r="AA38" s="268"/>
      <c r="AB38" s="268"/>
      <c r="AC38" s="268"/>
      <c r="AD38" s="268"/>
      <c r="AE38" s="268"/>
      <c r="AF38" s="268"/>
      <c r="AG38" s="268"/>
      <c r="AH38" s="268"/>
      <c r="AI38" s="268"/>
      <c r="AJ38" s="268"/>
      <c r="AK38" s="268"/>
      <c r="AL38" s="266"/>
      <c r="AM38" s="269"/>
      <c r="AN38" s="75"/>
      <c r="AO38" s="268"/>
      <c r="AP38" s="268"/>
      <c r="AQ38" s="192"/>
    </row>
    <row r="39" spans="1:43" s="150" customFormat="1" x14ac:dyDescent="0.2">
      <c r="A39" s="191"/>
      <c r="B39" s="264"/>
      <c r="C39" s="269"/>
      <c r="D39" s="75"/>
      <c r="E39" s="631"/>
      <c r="F39" s="631"/>
      <c r="G39" s="631"/>
      <c r="H39" s="631"/>
      <c r="I39" s="631"/>
      <c r="J39" s="631"/>
      <c r="K39" s="631"/>
      <c r="L39" s="631"/>
      <c r="M39" s="631"/>
      <c r="N39" s="631"/>
      <c r="O39" s="631"/>
      <c r="P39" s="631"/>
      <c r="Q39" s="631"/>
      <c r="R39" s="631"/>
      <c r="S39" s="631"/>
      <c r="T39" s="631"/>
      <c r="U39" s="269"/>
      <c r="V39" s="75"/>
      <c r="W39" s="268" t="s">
        <v>25</v>
      </c>
      <c r="X39" s="268"/>
      <c r="Y39" s="268"/>
      <c r="Z39" s="268"/>
      <c r="AA39" s="268"/>
      <c r="AB39" s="268"/>
      <c r="AC39" s="268"/>
      <c r="AD39" s="268"/>
      <c r="AE39" s="268"/>
      <c r="AF39" s="268"/>
      <c r="AG39" s="268"/>
      <c r="AH39" s="268"/>
      <c r="AI39" s="268"/>
      <c r="AJ39" s="268"/>
      <c r="AK39" s="268"/>
      <c r="AL39" s="266" t="s">
        <v>172</v>
      </c>
      <c r="AM39" s="269"/>
      <c r="AN39" s="75"/>
      <c r="AO39" s="268"/>
      <c r="AP39" s="268"/>
      <c r="AQ39" s="192"/>
    </row>
    <row r="40" spans="1:43" s="150" customFormat="1" x14ac:dyDescent="0.2">
      <c r="A40" s="191"/>
      <c r="B40" s="264"/>
      <c r="C40" s="269"/>
      <c r="D40" s="75"/>
      <c r="E40" s="631"/>
      <c r="F40" s="631"/>
      <c r="G40" s="631"/>
      <c r="H40" s="631"/>
      <c r="I40" s="631"/>
      <c r="J40" s="631"/>
      <c r="K40" s="631"/>
      <c r="L40" s="631"/>
      <c r="M40" s="631"/>
      <c r="N40" s="631"/>
      <c r="O40" s="631"/>
      <c r="P40" s="631"/>
      <c r="Q40" s="631"/>
      <c r="R40" s="631"/>
      <c r="S40" s="631"/>
      <c r="T40" s="631"/>
      <c r="U40" s="269"/>
      <c r="V40" s="75"/>
      <c r="W40" s="268"/>
      <c r="X40" s="268"/>
      <c r="Y40" s="268"/>
      <c r="Z40" s="622" t="s">
        <v>125</v>
      </c>
      <c r="AA40" s="622"/>
      <c r="AB40" s="622"/>
      <c r="AC40" s="622"/>
      <c r="AD40" s="622"/>
      <c r="AE40" s="622"/>
      <c r="AF40" s="622"/>
      <c r="AG40" s="622"/>
      <c r="AH40" s="622"/>
      <c r="AI40" s="622"/>
      <c r="AJ40" s="622"/>
      <c r="AK40" s="622"/>
      <c r="AL40" s="266"/>
      <c r="AM40" s="269"/>
      <c r="AN40" s="75"/>
      <c r="AO40" s="268"/>
      <c r="AP40" s="268"/>
      <c r="AQ40" s="192"/>
    </row>
    <row r="41" spans="1:43" s="150" customFormat="1" ht="6" customHeight="1" thickBot="1" x14ac:dyDescent="0.25">
      <c r="A41" s="193"/>
      <c r="B41" s="267"/>
      <c r="C41" s="127"/>
      <c r="D41" s="128"/>
      <c r="E41" s="172"/>
      <c r="F41" s="172"/>
      <c r="G41" s="172"/>
      <c r="H41" s="172"/>
      <c r="I41" s="172"/>
      <c r="J41" s="172"/>
      <c r="K41" s="172"/>
      <c r="L41" s="172"/>
      <c r="M41" s="172"/>
      <c r="N41" s="172"/>
      <c r="O41" s="172"/>
      <c r="P41" s="172"/>
      <c r="Q41" s="172"/>
      <c r="R41" s="172"/>
      <c r="S41" s="172"/>
      <c r="T41" s="172"/>
      <c r="U41" s="127"/>
      <c r="V41" s="128"/>
      <c r="W41" s="125"/>
      <c r="X41" s="125"/>
      <c r="Y41" s="125"/>
      <c r="Z41" s="125"/>
      <c r="AA41" s="125"/>
      <c r="AB41" s="125"/>
      <c r="AC41" s="125"/>
      <c r="AD41" s="125"/>
      <c r="AE41" s="125"/>
      <c r="AF41" s="125"/>
      <c r="AG41" s="125"/>
      <c r="AH41" s="125"/>
      <c r="AI41" s="125"/>
      <c r="AJ41" s="125"/>
      <c r="AK41" s="125"/>
      <c r="AL41" s="185"/>
      <c r="AM41" s="127"/>
      <c r="AN41" s="128"/>
      <c r="AO41" s="125"/>
      <c r="AP41" s="125"/>
      <c r="AQ41" s="194"/>
    </row>
    <row r="42" spans="1:43" s="150" customFormat="1" ht="6" customHeight="1" x14ac:dyDescent="0.2">
      <c r="A42" s="186"/>
      <c r="B42" s="187"/>
      <c r="C42" s="188"/>
      <c r="D42" s="189"/>
      <c r="E42" s="164"/>
      <c r="F42" s="164"/>
      <c r="G42" s="164"/>
      <c r="H42" s="164"/>
      <c r="I42" s="164"/>
      <c r="J42" s="164"/>
      <c r="K42" s="164"/>
      <c r="L42" s="164"/>
      <c r="M42" s="164"/>
      <c r="N42" s="164"/>
      <c r="O42" s="164"/>
      <c r="P42" s="164"/>
      <c r="Q42" s="164"/>
      <c r="R42" s="164"/>
      <c r="S42" s="164"/>
      <c r="T42" s="164"/>
      <c r="U42" s="188"/>
      <c r="V42" s="189"/>
      <c r="W42" s="1"/>
      <c r="X42" s="1"/>
      <c r="Y42" s="1"/>
      <c r="Z42" s="1"/>
      <c r="AA42" s="1"/>
      <c r="AB42" s="1"/>
      <c r="AC42" s="1"/>
      <c r="AD42" s="1"/>
      <c r="AE42" s="1"/>
      <c r="AF42" s="1"/>
      <c r="AG42" s="1"/>
      <c r="AH42" s="1"/>
      <c r="AI42" s="1"/>
      <c r="AJ42" s="1"/>
      <c r="AK42" s="1"/>
      <c r="AL42" s="175"/>
      <c r="AM42" s="188"/>
      <c r="AN42" s="189"/>
      <c r="AO42" s="1"/>
      <c r="AP42" s="1"/>
      <c r="AQ42" s="190"/>
    </row>
    <row r="43" spans="1:43" s="150" customFormat="1" x14ac:dyDescent="0.2">
      <c r="A43" s="191"/>
      <c r="B43" s="264">
        <v>943</v>
      </c>
      <c r="C43" s="269"/>
      <c r="D43" s="75"/>
      <c r="E43" s="631" t="s">
        <v>1283</v>
      </c>
      <c r="F43" s="631"/>
      <c r="G43" s="631"/>
      <c r="H43" s="631"/>
      <c r="I43" s="631"/>
      <c r="J43" s="631"/>
      <c r="K43" s="631"/>
      <c r="L43" s="631"/>
      <c r="M43" s="631"/>
      <c r="N43" s="631"/>
      <c r="O43" s="631"/>
      <c r="P43" s="631"/>
      <c r="Q43" s="631"/>
      <c r="R43" s="631"/>
      <c r="S43" s="631"/>
      <c r="T43" s="631"/>
      <c r="U43" s="269"/>
      <c r="V43" s="75"/>
      <c r="W43" s="195" t="s">
        <v>1284</v>
      </c>
      <c r="X43" s="268"/>
      <c r="Y43" s="268"/>
      <c r="Z43" s="268"/>
      <c r="AA43" s="268"/>
      <c r="AB43" s="268"/>
      <c r="AC43" s="268"/>
      <c r="AD43" s="268"/>
      <c r="AE43" s="268"/>
      <c r="AF43" s="268"/>
      <c r="AG43" s="268"/>
      <c r="AH43" s="268"/>
      <c r="AI43" s="268"/>
      <c r="AJ43" s="268"/>
      <c r="AK43" s="268"/>
      <c r="AL43" s="266"/>
      <c r="AM43" s="269"/>
      <c r="AN43" s="75"/>
      <c r="AO43" s="268"/>
      <c r="AP43" s="268"/>
      <c r="AQ43" s="192"/>
    </row>
    <row r="44" spans="1:43" s="150" customFormat="1" x14ac:dyDescent="0.2">
      <c r="A44" s="191"/>
      <c r="B44" s="159"/>
      <c r="C44" s="269"/>
      <c r="D44" s="75"/>
      <c r="E44" s="631"/>
      <c r="F44" s="631"/>
      <c r="G44" s="631"/>
      <c r="H44" s="631"/>
      <c r="I44" s="631"/>
      <c r="J44" s="631"/>
      <c r="K44" s="631"/>
      <c r="L44" s="631"/>
      <c r="M44" s="631"/>
      <c r="N44" s="631"/>
      <c r="O44" s="631"/>
      <c r="P44" s="631"/>
      <c r="Q44" s="631"/>
      <c r="R44" s="631"/>
      <c r="S44" s="631"/>
      <c r="T44" s="631"/>
      <c r="U44" s="269"/>
      <c r="V44" s="75"/>
      <c r="W44" s="268"/>
      <c r="X44" s="268" t="s">
        <v>1285</v>
      </c>
      <c r="Y44" s="268"/>
      <c r="Z44" s="268"/>
      <c r="AB44" s="70" t="s">
        <v>8</v>
      </c>
      <c r="AC44" s="157"/>
      <c r="AD44" s="70"/>
      <c r="AE44" s="70"/>
      <c r="AF44" s="70"/>
      <c r="AG44" s="70"/>
      <c r="AH44" s="70"/>
      <c r="AI44" s="70"/>
      <c r="AJ44" s="70"/>
      <c r="AK44" s="70"/>
      <c r="AL44" s="266" t="s">
        <v>163</v>
      </c>
      <c r="AM44" s="269"/>
      <c r="AN44" s="75"/>
      <c r="AO44" s="268"/>
      <c r="AP44" s="268"/>
      <c r="AQ44" s="192"/>
    </row>
    <row r="45" spans="1:43" s="150" customFormat="1" x14ac:dyDescent="0.2">
      <c r="A45" s="191"/>
      <c r="B45" s="264"/>
      <c r="C45" s="269"/>
      <c r="D45" s="75"/>
      <c r="E45" s="631"/>
      <c r="F45" s="631"/>
      <c r="G45" s="631"/>
      <c r="H45" s="631"/>
      <c r="I45" s="631"/>
      <c r="J45" s="631"/>
      <c r="K45" s="631"/>
      <c r="L45" s="631"/>
      <c r="M45" s="631"/>
      <c r="N45" s="631"/>
      <c r="O45" s="631"/>
      <c r="P45" s="631"/>
      <c r="Q45" s="631"/>
      <c r="R45" s="631"/>
      <c r="S45" s="631"/>
      <c r="T45" s="631"/>
      <c r="U45" s="269"/>
      <c r="V45" s="75"/>
      <c r="W45" s="268"/>
      <c r="X45" s="268" t="s">
        <v>1286</v>
      </c>
      <c r="Y45" s="268"/>
      <c r="Z45" s="268"/>
      <c r="AA45" s="268"/>
      <c r="AB45" s="268"/>
      <c r="AC45" s="268"/>
      <c r="AD45" s="268"/>
      <c r="AE45" s="70" t="s">
        <v>8</v>
      </c>
      <c r="AF45" s="70"/>
      <c r="AG45" s="157"/>
      <c r="AH45" s="70"/>
      <c r="AI45" s="70"/>
      <c r="AJ45" s="70"/>
      <c r="AK45" s="70"/>
      <c r="AL45" s="266" t="s">
        <v>164</v>
      </c>
      <c r="AM45" s="269"/>
      <c r="AN45" s="75"/>
      <c r="AO45" s="268"/>
      <c r="AP45" s="268"/>
      <c r="AQ45" s="192"/>
    </row>
    <row r="46" spans="1:43" s="150" customFormat="1" x14ac:dyDescent="0.2">
      <c r="A46" s="191"/>
      <c r="B46" s="264"/>
      <c r="C46" s="269"/>
      <c r="D46" s="75"/>
      <c r="E46" s="631"/>
      <c r="F46" s="631"/>
      <c r="G46" s="631"/>
      <c r="H46" s="631"/>
      <c r="I46" s="631"/>
      <c r="J46" s="631"/>
      <c r="K46" s="631"/>
      <c r="L46" s="631"/>
      <c r="M46" s="631"/>
      <c r="N46" s="631"/>
      <c r="O46" s="631"/>
      <c r="P46" s="631"/>
      <c r="Q46" s="631"/>
      <c r="R46" s="631"/>
      <c r="S46" s="631"/>
      <c r="T46" s="631"/>
      <c r="U46" s="269"/>
      <c r="V46" s="75"/>
      <c r="W46" s="268"/>
      <c r="X46" s="268" t="s">
        <v>1287</v>
      </c>
      <c r="Y46" s="268"/>
      <c r="Z46" s="70" t="s">
        <v>8</v>
      </c>
      <c r="AA46" s="157"/>
      <c r="AB46" s="70"/>
      <c r="AC46" s="70"/>
      <c r="AD46" s="70"/>
      <c r="AE46" s="70"/>
      <c r="AF46" s="70"/>
      <c r="AG46" s="70"/>
      <c r="AH46" s="70"/>
      <c r="AI46" s="70"/>
      <c r="AJ46" s="70"/>
      <c r="AK46" s="70"/>
      <c r="AL46" s="266" t="s">
        <v>178</v>
      </c>
      <c r="AM46" s="269"/>
      <c r="AN46" s="75"/>
      <c r="AO46" s="268"/>
      <c r="AP46" s="268"/>
      <c r="AQ46" s="192"/>
    </row>
    <row r="47" spans="1:43" s="150" customFormat="1" x14ac:dyDescent="0.2">
      <c r="A47" s="191"/>
      <c r="B47" s="264"/>
      <c r="C47" s="269"/>
      <c r="D47" s="75"/>
      <c r="E47" s="631"/>
      <c r="F47" s="631"/>
      <c r="G47" s="631"/>
      <c r="H47" s="631"/>
      <c r="I47" s="631"/>
      <c r="J47" s="631"/>
      <c r="K47" s="631"/>
      <c r="L47" s="631"/>
      <c r="M47" s="631"/>
      <c r="N47" s="631"/>
      <c r="O47" s="631"/>
      <c r="P47" s="631"/>
      <c r="Q47" s="631"/>
      <c r="R47" s="631"/>
      <c r="S47" s="631"/>
      <c r="T47" s="631"/>
      <c r="U47" s="269"/>
      <c r="V47" s="75"/>
      <c r="W47" s="195" t="s">
        <v>1288</v>
      </c>
      <c r="X47" s="268"/>
      <c r="Y47" s="268"/>
      <c r="Z47" s="268"/>
      <c r="AA47" s="268"/>
      <c r="AB47" s="268"/>
      <c r="AC47" s="268"/>
      <c r="AD47" s="268"/>
      <c r="AE47" s="268"/>
      <c r="AF47" s="268"/>
      <c r="AG47" s="268"/>
      <c r="AH47" s="268"/>
      <c r="AI47" s="268"/>
      <c r="AJ47" s="268"/>
      <c r="AK47" s="268"/>
      <c r="AL47" s="266"/>
      <c r="AM47" s="269"/>
      <c r="AN47" s="75"/>
      <c r="AO47" s="268"/>
      <c r="AP47" s="268"/>
      <c r="AQ47" s="192"/>
    </row>
    <row r="48" spans="1:43" s="150" customFormat="1" x14ac:dyDescent="0.2">
      <c r="A48" s="191"/>
      <c r="B48" s="264"/>
      <c r="C48" s="269"/>
      <c r="D48" s="75"/>
      <c r="E48" s="631"/>
      <c r="F48" s="631"/>
      <c r="G48" s="631"/>
      <c r="H48" s="631"/>
      <c r="I48" s="631"/>
      <c r="J48" s="631"/>
      <c r="K48" s="631"/>
      <c r="L48" s="631"/>
      <c r="M48" s="631"/>
      <c r="N48" s="631"/>
      <c r="O48" s="631"/>
      <c r="P48" s="631"/>
      <c r="Q48" s="631"/>
      <c r="R48" s="631"/>
      <c r="S48" s="631"/>
      <c r="T48" s="631"/>
      <c r="U48" s="269"/>
      <c r="V48" s="75"/>
      <c r="W48" s="268"/>
      <c r="X48" s="268" t="s">
        <v>1289</v>
      </c>
      <c r="Y48" s="268"/>
      <c r="Z48" s="268"/>
      <c r="AA48" s="268"/>
      <c r="AC48" s="70" t="s">
        <v>8</v>
      </c>
      <c r="AD48" s="157"/>
      <c r="AE48" s="157"/>
      <c r="AF48" s="70"/>
      <c r="AG48" s="70"/>
      <c r="AH48" s="70"/>
      <c r="AI48" s="70"/>
      <c r="AJ48" s="70"/>
      <c r="AK48" s="70"/>
      <c r="AL48" s="266" t="s">
        <v>165</v>
      </c>
      <c r="AM48" s="269"/>
      <c r="AN48" s="75"/>
      <c r="AO48" s="268"/>
      <c r="AP48" s="268"/>
      <c r="AQ48" s="192"/>
    </row>
    <row r="49" spans="1:43" s="150" customFormat="1" x14ac:dyDescent="0.2">
      <c r="A49" s="191"/>
      <c r="B49" s="264"/>
      <c r="C49" s="269"/>
      <c r="D49" s="75"/>
      <c r="E49" s="631"/>
      <c r="F49" s="631"/>
      <c r="G49" s="631"/>
      <c r="H49" s="631"/>
      <c r="I49" s="631"/>
      <c r="J49" s="631"/>
      <c r="K49" s="631"/>
      <c r="L49" s="631"/>
      <c r="M49" s="631"/>
      <c r="N49" s="631"/>
      <c r="O49" s="631"/>
      <c r="P49" s="631"/>
      <c r="Q49" s="631"/>
      <c r="R49" s="631"/>
      <c r="S49" s="631"/>
      <c r="T49" s="631"/>
      <c r="U49" s="269"/>
      <c r="V49" s="75"/>
      <c r="W49" s="268"/>
      <c r="X49" s="268" t="s">
        <v>1276</v>
      </c>
      <c r="Y49" s="268"/>
      <c r="Z49" s="268"/>
      <c r="AA49" s="268"/>
      <c r="AB49" s="268"/>
      <c r="AC49" s="70" t="s">
        <v>8</v>
      </c>
      <c r="AD49" s="157"/>
      <c r="AE49" s="157"/>
      <c r="AF49" s="70"/>
      <c r="AG49" s="70"/>
      <c r="AH49" s="70"/>
      <c r="AI49" s="70"/>
      <c r="AJ49" s="70"/>
      <c r="AK49" s="70"/>
      <c r="AL49" s="266" t="s">
        <v>166</v>
      </c>
      <c r="AM49" s="269"/>
      <c r="AN49" s="75"/>
      <c r="AO49" s="268"/>
      <c r="AP49" s="268"/>
      <c r="AQ49" s="192"/>
    </row>
    <row r="50" spans="1:43" s="150" customFormat="1" x14ac:dyDescent="0.2">
      <c r="A50" s="191"/>
      <c r="B50" s="264"/>
      <c r="C50" s="269"/>
      <c r="D50" s="75"/>
      <c r="E50" s="631"/>
      <c r="F50" s="631"/>
      <c r="G50" s="631"/>
      <c r="H50" s="631"/>
      <c r="I50" s="631"/>
      <c r="J50" s="631"/>
      <c r="K50" s="631"/>
      <c r="L50" s="631"/>
      <c r="M50" s="631"/>
      <c r="N50" s="631"/>
      <c r="O50" s="631"/>
      <c r="P50" s="631"/>
      <c r="Q50" s="631"/>
      <c r="R50" s="631"/>
      <c r="S50" s="631"/>
      <c r="T50" s="631"/>
      <c r="U50" s="269"/>
      <c r="V50" s="75"/>
      <c r="W50" s="268"/>
      <c r="X50" s="268" t="s">
        <v>1275</v>
      </c>
      <c r="Y50" s="268"/>
      <c r="Z50" s="268"/>
      <c r="AA50" s="268"/>
      <c r="AB50" s="268"/>
      <c r="AC50" s="70" t="s">
        <v>8</v>
      </c>
      <c r="AD50" s="157"/>
      <c r="AE50" s="157"/>
      <c r="AF50" s="70"/>
      <c r="AG50" s="70"/>
      <c r="AH50" s="70"/>
      <c r="AI50" s="70"/>
      <c r="AJ50" s="70"/>
      <c r="AK50" s="70"/>
      <c r="AL50" s="266" t="s">
        <v>167</v>
      </c>
      <c r="AM50" s="269"/>
      <c r="AN50" s="75"/>
      <c r="AO50" s="268"/>
      <c r="AP50" s="268"/>
      <c r="AQ50" s="192"/>
    </row>
    <row r="51" spans="1:43" s="150" customFormat="1" x14ac:dyDescent="0.2">
      <c r="A51" s="191"/>
      <c r="B51" s="264"/>
      <c r="C51" s="269"/>
      <c r="D51" s="75"/>
      <c r="E51" s="631"/>
      <c r="F51" s="631"/>
      <c r="G51" s="631"/>
      <c r="H51" s="631"/>
      <c r="I51" s="631"/>
      <c r="J51" s="631"/>
      <c r="K51" s="631"/>
      <c r="L51" s="631"/>
      <c r="M51" s="631"/>
      <c r="N51" s="631"/>
      <c r="O51" s="631"/>
      <c r="P51" s="631"/>
      <c r="Q51" s="631"/>
      <c r="R51" s="631"/>
      <c r="S51" s="631"/>
      <c r="T51" s="631"/>
      <c r="U51" s="269"/>
      <c r="V51" s="75"/>
      <c r="W51" s="268"/>
      <c r="X51" s="268" t="s">
        <v>1290</v>
      </c>
      <c r="Y51" s="268"/>
      <c r="Z51" s="268"/>
      <c r="AA51" s="268"/>
      <c r="AB51" s="268"/>
      <c r="AC51" s="70" t="s">
        <v>8</v>
      </c>
      <c r="AD51" s="157"/>
      <c r="AE51" s="157"/>
      <c r="AF51" s="70"/>
      <c r="AG51" s="70"/>
      <c r="AH51" s="70"/>
      <c r="AI51" s="70"/>
      <c r="AJ51" s="70"/>
      <c r="AK51" s="70"/>
      <c r="AL51" s="184" t="s">
        <v>442</v>
      </c>
      <c r="AM51" s="269"/>
      <c r="AN51" s="75"/>
      <c r="AO51" s="268"/>
      <c r="AP51" s="268"/>
      <c r="AQ51" s="192"/>
    </row>
    <row r="52" spans="1:43" s="150" customFormat="1" x14ac:dyDescent="0.2">
      <c r="A52" s="191"/>
      <c r="B52" s="264"/>
      <c r="C52" s="269"/>
      <c r="D52" s="75"/>
      <c r="E52" s="631"/>
      <c r="F52" s="631"/>
      <c r="G52" s="631"/>
      <c r="H52" s="631"/>
      <c r="I52" s="631"/>
      <c r="J52" s="631"/>
      <c r="K52" s="631"/>
      <c r="L52" s="631"/>
      <c r="M52" s="631"/>
      <c r="N52" s="631"/>
      <c r="O52" s="631"/>
      <c r="P52" s="631"/>
      <c r="Q52" s="631"/>
      <c r="R52" s="631"/>
      <c r="S52" s="631"/>
      <c r="T52" s="631"/>
      <c r="U52" s="269"/>
      <c r="V52" s="75"/>
      <c r="W52" s="195" t="s">
        <v>1291</v>
      </c>
      <c r="X52" s="268"/>
      <c r="Y52" s="268"/>
      <c r="Z52" s="268"/>
      <c r="AA52" s="268"/>
      <c r="AB52" s="268"/>
      <c r="AC52" s="268"/>
      <c r="AD52" s="203"/>
      <c r="AE52" s="203"/>
      <c r="AF52" s="268"/>
      <c r="AG52" s="268"/>
      <c r="AH52" s="268"/>
      <c r="AI52" s="268"/>
      <c r="AJ52" s="268"/>
      <c r="AK52" s="268"/>
      <c r="AL52" s="266"/>
      <c r="AM52" s="269"/>
      <c r="AN52" s="75"/>
      <c r="AO52" s="268"/>
      <c r="AP52" s="268"/>
      <c r="AQ52" s="192"/>
    </row>
    <row r="53" spans="1:43" s="150" customFormat="1" x14ac:dyDescent="0.2">
      <c r="A53" s="191"/>
      <c r="B53" s="264"/>
      <c r="C53" s="269"/>
      <c r="D53" s="75"/>
      <c r="E53" s="631"/>
      <c r="F53" s="631"/>
      <c r="G53" s="631"/>
      <c r="H53" s="631"/>
      <c r="I53" s="631"/>
      <c r="J53" s="631"/>
      <c r="K53" s="631"/>
      <c r="L53" s="631"/>
      <c r="M53" s="631"/>
      <c r="N53" s="631"/>
      <c r="O53" s="631"/>
      <c r="P53" s="631"/>
      <c r="Q53" s="631"/>
      <c r="R53" s="631"/>
      <c r="S53" s="631"/>
      <c r="T53" s="631"/>
      <c r="U53" s="269"/>
      <c r="V53" s="75"/>
      <c r="W53" s="268"/>
      <c r="X53" s="268" t="s">
        <v>1292</v>
      </c>
      <c r="Y53" s="268"/>
      <c r="Z53" s="268"/>
      <c r="AA53" s="70" t="s">
        <v>8</v>
      </c>
      <c r="AB53" s="157"/>
      <c r="AC53" s="70"/>
      <c r="AD53" s="70"/>
      <c r="AE53" s="70"/>
      <c r="AF53" s="70"/>
      <c r="AG53" s="70"/>
      <c r="AH53" s="70"/>
      <c r="AI53" s="70"/>
      <c r="AJ53" s="70"/>
      <c r="AK53" s="70"/>
      <c r="AL53" s="266" t="s">
        <v>170</v>
      </c>
      <c r="AM53" s="269"/>
      <c r="AN53" s="75"/>
      <c r="AO53" s="268"/>
      <c r="AP53" s="268"/>
      <c r="AQ53" s="192"/>
    </row>
    <row r="54" spans="1:43" s="150" customFormat="1" x14ac:dyDescent="0.2">
      <c r="A54" s="191"/>
      <c r="B54" s="264"/>
      <c r="C54" s="269"/>
      <c r="D54" s="75"/>
      <c r="E54" s="631"/>
      <c r="F54" s="631"/>
      <c r="G54" s="631"/>
      <c r="H54" s="631"/>
      <c r="I54" s="631"/>
      <c r="J54" s="631"/>
      <c r="K54" s="631"/>
      <c r="L54" s="631"/>
      <c r="M54" s="631"/>
      <c r="N54" s="631"/>
      <c r="O54" s="631"/>
      <c r="P54" s="631"/>
      <c r="Q54" s="631"/>
      <c r="R54" s="631"/>
      <c r="S54" s="631"/>
      <c r="T54" s="631"/>
      <c r="U54" s="269"/>
      <c r="V54" s="75"/>
      <c r="W54" s="268"/>
      <c r="X54" s="268" t="s">
        <v>1220</v>
      </c>
      <c r="Y54" s="268"/>
      <c r="Z54" s="268"/>
      <c r="AA54" s="70" t="s">
        <v>8</v>
      </c>
      <c r="AB54" s="157"/>
      <c r="AC54" s="70"/>
      <c r="AD54" s="70"/>
      <c r="AE54" s="70"/>
      <c r="AF54" s="70"/>
      <c r="AG54" s="70"/>
      <c r="AH54" s="70"/>
      <c r="AI54" s="70"/>
      <c r="AJ54" s="70"/>
      <c r="AK54" s="70"/>
      <c r="AL54" s="266" t="s">
        <v>459</v>
      </c>
      <c r="AM54" s="269"/>
      <c r="AN54" s="75"/>
      <c r="AO54" s="268"/>
      <c r="AP54" s="268"/>
      <c r="AQ54" s="192"/>
    </row>
    <row r="55" spans="1:43" s="150" customFormat="1" x14ac:dyDescent="0.2">
      <c r="A55" s="191"/>
      <c r="B55" s="264"/>
      <c r="C55" s="269"/>
      <c r="D55" s="75"/>
      <c r="E55" s="631"/>
      <c r="F55" s="631"/>
      <c r="G55" s="631"/>
      <c r="H55" s="631"/>
      <c r="I55" s="631"/>
      <c r="J55" s="631"/>
      <c r="K55" s="631"/>
      <c r="L55" s="631"/>
      <c r="M55" s="631"/>
      <c r="N55" s="631"/>
      <c r="O55" s="631"/>
      <c r="P55" s="631"/>
      <c r="Q55" s="631"/>
      <c r="R55" s="631"/>
      <c r="S55" s="631"/>
      <c r="T55" s="631"/>
      <c r="U55" s="269"/>
      <c r="V55" s="75"/>
      <c r="W55" s="268"/>
      <c r="X55" s="268" t="s">
        <v>1293</v>
      </c>
      <c r="Y55" s="268"/>
      <c r="Z55" s="268"/>
      <c r="AA55" s="268"/>
      <c r="AB55" s="268"/>
      <c r="AC55" s="268"/>
      <c r="AD55" s="268"/>
      <c r="AE55" s="268"/>
      <c r="AG55" s="70" t="s">
        <v>8</v>
      </c>
      <c r="AH55" s="70"/>
      <c r="AI55" s="70"/>
      <c r="AJ55" s="70"/>
      <c r="AK55" s="70"/>
      <c r="AL55" s="266" t="s">
        <v>460</v>
      </c>
      <c r="AM55" s="269"/>
      <c r="AN55" s="75"/>
      <c r="AO55" s="268"/>
      <c r="AP55" s="268"/>
      <c r="AQ55" s="192"/>
    </row>
    <row r="56" spans="1:43" s="150" customFormat="1" x14ac:dyDescent="0.2">
      <c r="A56" s="191"/>
      <c r="B56" s="264"/>
      <c r="C56" s="269"/>
      <c r="D56" s="75"/>
      <c r="E56" s="631"/>
      <c r="F56" s="631"/>
      <c r="G56" s="631"/>
      <c r="H56" s="631"/>
      <c r="I56" s="631"/>
      <c r="J56" s="631"/>
      <c r="K56" s="631"/>
      <c r="L56" s="631"/>
      <c r="M56" s="631"/>
      <c r="N56" s="631"/>
      <c r="O56" s="631"/>
      <c r="P56" s="631"/>
      <c r="Q56" s="631"/>
      <c r="R56" s="631"/>
      <c r="S56" s="631"/>
      <c r="T56" s="631"/>
      <c r="U56" s="269"/>
      <c r="V56" s="75"/>
      <c r="W56" s="268"/>
      <c r="X56" s="268" t="s">
        <v>1280</v>
      </c>
      <c r="Y56" s="268"/>
      <c r="Z56" s="268"/>
      <c r="AA56" s="268"/>
      <c r="AB56" s="268"/>
      <c r="AD56" s="70" t="s">
        <v>8</v>
      </c>
      <c r="AE56" s="157"/>
      <c r="AF56" s="70"/>
      <c r="AG56" s="70"/>
      <c r="AH56" s="70"/>
      <c r="AI56" s="70"/>
      <c r="AJ56" s="70"/>
      <c r="AK56" s="70"/>
      <c r="AL56" s="266" t="s">
        <v>518</v>
      </c>
      <c r="AM56" s="269"/>
      <c r="AN56" s="75"/>
      <c r="AO56" s="268"/>
      <c r="AP56" s="268"/>
      <c r="AQ56" s="192"/>
    </row>
    <row r="57" spans="1:43" s="150" customFormat="1" x14ac:dyDescent="0.2">
      <c r="A57" s="191"/>
      <c r="B57" s="264"/>
      <c r="C57" s="269"/>
      <c r="D57" s="75"/>
      <c r="E57" s="631"/>
      <c r="F57" s="631"/>
      <c r="G57" s="631"/>
      <c r="H57" s="631"/>
      <c r="I57" s="631"/>
      <c r="J57" s="631"/>
      <c r="K57" s="631"/>
      <c r="L57" s="631"/>
      <c r="M57" s="631"/>
      <c r="N57" s="631"/>
      <c r="O57" s="631"/>
      <c r="P57" s="631"/>
      <c r="Q57" s="631"/>
      <c r="R57" s="631"/>
      <c r="S57" s="631"/>
      <c r="T57" s="631"/>
      <c r="U57" s="269"/>
      <c r="V57" s="75"/>
      <c r="W57" s="268"/>
      <c r="X57" s="268" t="s">
        <v>1281</v>
      </c>
      <c r="Y57" s="268"/>
      <c r="Z57" s="268"/>
      <c r="AA57" s="70" t="s">
        <v>8</v>
      </c>
      <c r="AB57" s="157"/>
      <c r="AC57" s="70"/>
      <c r="AD57" s="70"/>
      <c r="AE57" s="70"/>
      <c r="AF57" s="70"/>
      <c r="AG57" s="70"/>
      <c r="AH57" s="70"/>
      <c r="AI57" s="70"/>
      <c r="AJ57" s="70"/>
      <c r="AK57" s="70"/>
      <c r="AL57" s="266" t="s">
        <v>520</v>
      </c>
      <c r="AM57" s="269"/>
      <c r="AN57" s="75"/>
      <c r="AO57" s="268"/>
      <c r="AP57" s="268"/>
      <c r="AQ57" s="192"/>
    </row>
    <row r="58" spans="1:43" s="150" customFormat="1" x14ac:dyDescent="0.2">
      <c r="A58" s="191"/>
      <c r="B58" s="264"/>
      <c r="C58" s="269"/>
      <c r="D58" s="75"/>
      <c r="E58" s="631"/>
      <c r="F58" s="631"/>
      <c r="G58" s="631"/>
      <c r="H58" s="631"/>
      <c r="I58" s="631"/>
      <c r="J58" s="631"/>
      <c r="K58" s="631"/>
      <c r="L58" s="631"/>
      <c r="M58" s="631"/>
      <c r="N58" s="631"/>
      <c r="O58" s="631"/>
      <c r="P58" s="631"/>
      <c r="Q58" s="631"/>
      <c r="R58" s="631"/>
      <c r="S58" s="631"/>
      <c r="T58" s="631"/>
      <c r="U58" s="269"/>
      <c r="V58" s="75"/>
      <c r="W58" s="268"/>
      <c r="X58" s="268" t="s">
        <v>1294</v>
      </c>
      <c r="Y58" s="268"/>
      <c r="Z58" s="268"/>
      <c r="AA58" s="268"/>
      <c r="AB58" s="268"/>
      <c r="AC58" s="268"/>
      <c r="AD58" s="268"/>
      <c r="AE58" s="70" t="s">
        <v>8</v>
      </c>
      <c r="AF58" s="70"/>
      <c r="AG58" s="157"/>
      <c r="AH58" s="70"/>
      <c r="AI58" s="70"/>
      <c r="AJ58" s="70"/>
      <c r="AK58" s="70"/>
      <c r="AL58" s="266" t="s">
        <v>171</v>
      </c>
      <c r="AM58" s="269"/>
      <c r="AN58" s="75"/>
      <c r="AO58" s="268"/>
      <c r="AP58" s="268"/>
      <c r="AQ58" s="192"/>
    </row>
    <row r="59" spans="1:43" s="150" customFormat="1" x14ac:dyDescent="0.2">
      <c r="A59" s="191"/>
      <c r="B59" s="264"/>
      <c r="C59" s="269"/>
      <c r="D59" s="75"/>
      <c r="E59" s="631"/>
      <c r="F59" s="631"/>
      <c r="G59" s="631"/>
      <c r="H59" s="631"/>
      <c r="I59" s="631"/>
      <c r="J59" s="631"/>
      <c r="K59" s="631"/>
      <c r="L59" s="631"/>
      <c r="M59" s="631"/>
      <c r="N59" s="631"/>
      <c r="O59" s="631"/>
      <c r="P59" s="631"/>
      <c r="Q59" s="631"/>
      <c r="R59" s="631"/>
      <c r="S59" s="631"/>
      <c r="T59" s="631"/>
      <c r="U59" s="269"/>
      <c r="V59" s="75"/>
      <c r="W59" s="268"/>
      <c r="X59" s="268"/>
      <c r="Y59" s="268"/>
      <c r="Z59" s="268"/>
      <c r="AA59" s="268"/>
      <c r="AB59" s="268"/>
      <c r="AC59" s="268"/>
      <c r="AD59" s="268"/>
      <c r="AE59" s="268"/>
      <c r="AF59" s="268"/>
      <c r="AG59" s="268"/>
      <c r="AH59" s="268"/>
      <c r="AI59" s="268"/>
      <c r="AJ59" s="268"/>
      <c r="AK59" s="268"/>
      <c r="AL59" s="266"/>
      <c r="AM59" s="269"/>
      <c r="AN59" s="75"/>
      <c r="AO59" s="268"/>
      <c r="AP59" s="268"/>
      <c r="AQ59" s="192"/>
    </row>
    <row r="60" spans="1:43" s="150" customFormat="1" x14ac:dyDescent="0.2">
      <c r="A60" s="191"/>
      <c r="B60" s="264"/>
      <c r="C60" s="269"/>
      <c r="D60" s="75"/>
      <c r="E60" s="631"/>
      <c r="F60" s="631"/>
      <c r="G60" s="631"/>
      <c r="H60" s="631"/>
      <c r="I60" s="631"/>
      <c r="J60" s="631"/>
      <c r="K60" s="631"/>
      <c r="L60" s="631"/>
      <c r="M60" s="631"/>
      <c r="N60" s="631"/>
      <c r="O60" s="631"/>
      <c r="P60" s="631"/>
      <c r="Q60" s="631"/>
      <c r="R60" s="631"/>
      <c r="S60" s="631"/>
      <c r="T60" s="631"/>
      <c r="U60" s="269"/>
      <c r="V60" s="75"/>
      <c r="W60" s="268" t="s">
        <v>25</v>
      </c>
      <c r="X60" s="268"/>
      <c r="Y60" s="268"/>
      <c r="Z60" s="268"/>
      <c r="AA60" s="268"/>
      <c r="AB60" s="268"/>
      <c r="AC60" s="268"/>
      <c r="AD60" s="268"/>
      <c r="AE60" s="268"/>
      <c r="AF60" s="268"/>
      <c r="AG60" s="268"/>
      <c r="AH60" s="268"/>
      <c r="AI60" s="268"/>
      <c r="AJ60" s="268"/>
      <c r="AK60" s="268"/>
      <c r="AL60" s="266" t="s">
        <v>172</v>
      </c>
      <c r="AM60" s="269"/>
      <c r="AN60" s="75"/>
      <c r="AO60" s="268"/>
      <c r="AP60" s="268"/>
      <c r="AQ60" s="192"/>
    </row>
    <row r="61" spans="1:43" s="150" customFormat="1" x14ac:dyDescent="0.2">
      <c r="A61" s="191"/>
      <c r="B61" s="264"/>
      <c r="C61" s="269"/>
      <c r="D61" s="75"/>
      <c r="E61" s="631"/>
      <c r="F61" s="631"/>
      <c r="G61" s="631"/>
      <c r="H61" s="631"/>
      <c r="I61" s="631"/>
      <c r="J61" s="631"/>
      <c r="K61" s="631"/>
      <c r="L61" s="631"/>
      <c r="M61" s="631"/>
      <c r="N61" s="631"/>
      <c r="O61" s="631"/>
      <c r="P61" s="631"/>
      <c r="Q61" s="631"/>
      <c r="R61" s="631"/>
      <c r="S61" s="631"/>
      <c r="T61" s="631"/>
      <c r="U61" s="269"/>
      <c r="V61" s="75"/>
      <c r="W61" s="268"/>
      <c r="X61" s="268"/>
      <c r="Y61" s="268"/>
      <c r="Z61" s="622" t="s">
        <v>125</v>
      </c>
      <c r="AA61" s="622"/>
      <c r="AB61" s="622"/>
      <c r="AC61" s="622"/>
      <c r="AD61" s="622"/>
      <c r="AE61" s="622"/>
      <c r="AF61" s="622"/>
      <c r="AG61" s="622"/>
      <c r="AH61" s="622"/>
      <c r="AI61" s="622"/>
      <c r="AJ61" s="622"/>
      <c r="AK61" s="622"/>
      <c r="AL61" s="266"/>
      <c r="AM61" s="269"/>
      <c r="AN61" s="75"/>
      <c r="AO61" s="268"/>
      <c r="AP61" s="268"/>
      <c r="AQ61" s="192"/>
    </row>
    <row r="62" spans="1:43" s="150" customFormat="1" ht="6" customHeight="1" thickBot="1" x14ac:dyDescent="0.25">
      <c r="A62" s="193"/>
      <c r="B62" s="267"/>
      <c r="C62" s="127"/>
      <c r="D62" s="128"/>
      <c r="E62" s="172"/>
      <c r="F62" s="172"/>
      <c r="G62" s="172"/>
      <c r="H62" s="172"/>
      <c r="I62" s="172"/>
      <c r="J62" s="172"/>
      <c r="K62" s="172"/>
      <c r="L62" s="172"/>
      <c r="M62" s="172"/>
      <c r="N62" s="172"/>
      <c r="O62" s="172"/>
      <c r="P62" s="172"/>
      <c r="Q62" s="172"/>
      <c r="R62" s="172"/>
      <c r="S62" s="172"/>
      <c r="T62" s="172"/>
      <c r="U62" s="127"/>
      <c r="V62" s="128"/>
      <c r="W62" s="125"/>
      <c r="X62" s="125"/>
      <c r="Y62" s="125"/>
      <c r="Z62" s="125"/>
      <c r="AA62" s="125"/>
      <c r="AB62" s="125"/>
      <c r="AC62" s="125"/>
      <c r="AD62" s="125"/>
      <c r="AE62" s="125"/>
      <c r="AF62" s="125"/>
      <c r="AG62" s="125"/>
      <c r="AH62" s="125"/>
      <c r="AI62" s="125"/>
      <c r="AJ62" s="125"/>
      <c r="AK62" s="125"/>
      <c r="AL62" s="185"/>
      <c r="AM62" s="127"/>
      <c r="AN62" s="128"/>
      <c r="AO62" s="125"/>
      <c r="AP62" s="125"/>
      <c r="AQ62" s="194"/>
    </row>
    <row r="63" spans="1:43" s="150" customFormat="1" ht="6" customHeight="1" x14ac:dyDescent="0.2">
      <c r="A63" s="186"/>
      <c r="B63" s="187"/>
      <c r="C63" s="188"/>
      <c r="D63" s="189"/>
      <c r="E63" s="164"/>
      <c r="F63" s="164"/>
      <c r="G63" s="164"/>
      <c r="H63" s="164"/>
      <c r="I63" s="164"/>
      <c r="J63" s="164"/>
      <c r="K63" s="164"/>
      <c r="L63" s="164"/>
      <c r="M63" s="164"/>
      <c r="N63" s="164"/>
      <c r="O63" s="164"/>
      <c r="P63" s="164"/>
      <c r="Q63" s="164"/>
      <c r="R63" s="164"/>
      <c r="S63" s="164"/>
      <c r="T63" s="164"/>
      <c r="U63" s="188"/>
      <c r="V63" s="189"/>
      <c r="W63" s="1"/>
      <c r="X63" s="1"/>
      <c r="Y63" s="1"/>
      <c r="Z63" s="1"/>
      <c r="AA63" s="1"/>
      <c r="AB63" s="1"/>
      <c r="AC63" s="1"/>
      <c r="AD63" s="1"/>
      <c r="AE63" s="1"/>
      <c r="AF63" s="1"/>
      <c r="AG63" s="1"/>
      <c r="AH63" s="1"/>
      <c r="AI63" s="1"/>
      <c r="AJ63" s="1"/>
      <c r="AK63" s="1"/>
      <c r="AL63" s="175"/>
      <c r="AM63" s="188"/>
      <c r="AN63" s="189"/>
      <c r="AO63" s="1"/>
      <c r="AP63" s="1"/>
      <c r="AQ63" s="190"/>
    </row>
    <row r="64" spans="1:43" s="150" customFormat="1" x14ac:dyDescent="0.2">
      <c r="A64" s="191"/>
      <c r="B64" s="264">
        <v>944</v>
      </c>
      <c r="C64" s="269"/>
      <c r="D64" s="75"/>
      <c r="E64" s="631" t="s">
        <v>1295</v>
      </c>
      <c r="F64" s="631"/>
      <c r="G64" s="631"/>
      <c r="H64" s="631"/>
      <c r="I64" s="631"/>
      <c r="J64" s="631"/>
      <c r="K64" s="631"/>
      <c r="L64" s="631"/>
      <c r="M64" s="631"/>
      <c r="N64" s="631"/>
      <c r="O64" s="631"/>
      <c r="P64" s="631"/>
      <c r="Q64" s="631"/>
      <c r="R64" s="631"/>
      <c r="S64" s="631"/>
      <c r="T64" s="631"/>
      <c r="U64" s="269"/>
      <c r="V64" s="75"/>
      <c r="W64" s="195" t="s">
        <v>1296</v>
      </c>
      <c r="X64" s="268"/>
      <c r="Y64" s="268"/>
      <c r="Z64" s="268"/>
      <c r="AA64" s="268"/>
      <c r="AB64" s="268"/>
      <c r="AC64" s="268"/>
      <c r="AD64" s="268"/>
      <c r="AE64" s="268"/>
      <c r="AF64" s="268"/>
      <c r="AG64" s="268"/>
      <c r="AH64" s="268"/>
      <c r="AI64" s="268"/>
      <c r="AJ64" s="268"/>
      <c r="AK64" s="268"/>
      <c r="AL64" s="266"/>
      <c r="AM64" s="269"/>
      <c r="AN64" s="75"/>
      <c r="AO64" s="268"/>
      <c r="AP64" s="268"/>
      <c r="AQ64" s="192"/>
    </row>
    <row r="65" spans="1:43" s="150" customFormat="1" x14ac:dyDescent="0.2">
      <c r="A65" s="191"/>
      <c r="B65" s="159"/>
      <c r="C65" s="269"/>
      <c r="D65" s="75"/>
      <c r="E65" s="631"/>
      <c r="F65" s="631"/>
      <c r="G65" s="631"/>
      <c r="H65" s="631"/>
      <c r="I65" s="631"/>
      <c r="J65" s="631"/>
      <c r="K65" s="631"/>
      <c r="L65" s="631"/>
      <c r="M65" s="631"/>
      <c r="N65" s="631"/>
      <c r="O65" s="631"/>
      <c r="P65" s="631"/>
      <c r="Q65" s="631"/>
      <c r="R65" s="631"/>
      <c r="S65" s="631"/>
      <c r="T65" s="631"/>
      <c r="U65" s="269"/>
      <c r="V65" s="75"/>
      <c r="W65" s="268"/>
      <c r="X65" s="268" t="s">
        <v>1297</v>
      </c>
      <c r="Y65" s="268"/>
      <c r="Z65" s="268"/>
      <c r="AA65" s="268"/>
      <c r="AB65" s="70" t="s">
        <v>8</v>
      </c>
      <c r="AC65" s="157"/>
      <c r="AD65" s="70"/>
      <c r="AE65" s="70"/>
      <c r="AF65" s="70"/>
      <c r="AG65" s="70"/>
      <c r="AH65" s="70"/>
      <c r="AI65" s="70"/>
      <c r="AJ65" s="70"/>
      <c r="AK65" s="70"/>
      <c r="AL65" s="266" t="s">
        <v>163</v>
      </c>
      <c r="AM65" s="269"/>
      <c r="AN65" s="75"/>
      <c r="AO65" s="268"/>
      <c r="AP65" s="268"/>
      <c r="AQ65" s="192"/>
    </row>
    <row r="66" spans="1:43" s="150" customFormat="1" x14ac:dyDescent="0.2">
      <c r="A66" s="191"/>
      <c r="B66" s="264"/>
      <c r="C66" s="269"/>
      <c r="D66" s="75"/>
      <c r="E66" s="631"/>
      <c r="F66" s="631"/>
      <c r="G66" s="631"/>
      <c r="H66" s="631"/>
      <c r="I66" s="631"/>
      <c r="J66" s="631"/>
      <c r="K66" s="631"/>
      <c r="L66" s="631"/>
      <c r="M66" s="631"/>
      <c r="N66" s="631"/>
      <c r="O66" s="631"/>
      <c r="P66" s="631"/>
      <c r="Q66" s="631"/>
      <c r="R66" s="631"/>
      <c r="S66" s="631"/>
      <c r="T66" s="631"/>
      <c r="U66" s="269"/>
      <c r="V66" s="75"/>
      <c r="W66" s="268"/>
      <c r="X66" s="268" t="s">
        <v>1298</v>
      </c>
      <c r="Y66" s="268"/>
      <c r="Z66" s="268"/>
      <c r="AA66" s="268"/>
      <c r="AB66" s="268"/>
      <c r="AC66" s="268"/>
      <c r="AD66" s="268"/>
      <c r="AE66" s="70" t="s">
        <v>8</v>
      </c>
      <c r="AF66" s="70"/>
      <c r="AG66" s="70"/>
      <c r="AH66" s="70"/>
      <c r="AI66" s="70"/>
      <c r="AJ66" s="70"/>
      <c r="AK66" s="70"/>
      <c r="AL66" s="266" t="s">
        <v>164</v>
      </c>
      <c r="AM66" s="269"/>
      <c r="AN66" s="75"/>
      <c r="AO66" s="268"/>
      <c r="AP66" s="268"/>
      <c r="AQ66" s="192"/>
    </row>
    <row r="67" spans="1:43" s="150" customFormat="1" x14ac:dyDescent="0.2">
      <c r="A67" s="191"/>
      <c r="B67" s="264"/>
      <c r="C67" s="269"/>
      <c r="D67" s="75"/>
      <c r="E67" s="631"/>
      <c r="F67" s="631"/>
      <c r="G67" s="631"/>
      <c r="H67" s="631"/>
      <c r="I67" s="631"/>
      <c r="J67" s="631"/>
      <c r="K67" s="631"/>
      <c r="L67" s="631"/>
      <c r="M67" s="631"/>
      <c r="N67" s="631"/>
      <c r="O67" s="631"/>
      <c r="P67" s="631"/>
      <c r="Q67" s="631"/>
      <c r="R67" s="631"/>
      <c r="S67" s="631"/>
      <c r="T67" s="631"/>
      <c r="U67" s="269"/>
      <c r="V67" s="75"/>
      <c r="W67" s="268"/>
      <c r="X67" s="268" t="s">
        <v>1299</v>
      </c>
      <c r="Y67" s="268"/>
      <c r="Z67" s="70" t="s">
        <v>8</v>
      </c>
      <c r="AA67" s="157"/>
      <c r="AB67" s="70"/>
      <c r="AC67" s="70"/>
      <c r="AD67" s="70"/>
      <c r="AE67" s="70"/>
      <c r="AF67" s="70"/>
      <c r="AG67" s="70"/>
      <c r="AH67" s="70"/>
      <c r="AI67" s="70"/>
      <c r="AJ67" s="70"/>
      <c r="AK67" s="70"/>
      <c r="AL67" s="266" t="s">
        <v>178</v>
      </c>
      <c r="AM67" s="269"/>
      <c r="AN67" s="75"/>
      <c r="AO67" s="268"/>
      <c r="AP67" s="268"/>
      <c r="AQ67" s="192"/>
    </row>
    <row r="68" spans="1:43" s="150" customFormat="1" x14ac:dyDescent="0.2">
      <c r="A68" s="191"/>
      <c r="B68" s="264"/>
      <c r="C68" s="269"/>
      <c r="D68" s="75"/>
      <c r="E68" s="631"/>
      <c r="F68" s="631"/>
      <c r="G68" s="631"/>
      <c r="H68" s="631"/>
      <c r="I68" s="631"/>
      <c r="J68" s="631"/>
      <c r="K68" s="631"/>
      <c r="L68" s="631"/>
      <c r="M68" s="631"/>
      <c r="N68" s="631"/>
      <c r="O68" s="631"/>
      <c r="P68" s="631"/>
      <c r="Q68" s="631"/>
      <c r="R68" s="631"/>
      <c r="S68" s="631"/>
      <c r="T68" s="631"/>
      <c r="U68" s="269"/>
      <c r="V68" s="75"/>
      <c r="W68" s="195" t="s">
        <v>1300</v>
      </c>
      <c r="X68" s="268"/>
      <c r="Y68" s="268"/>
      <c r="Z68" s="268"/>
      <c r="AA68" s="268"/>
      <c r="AB68" s="268"/>
      <c r="AC68" s="268"/>
      <c r="AD68" s="268"/>
      <c r="AE68" s="268"/>
      <c r="AF68" s="268"/>
      <c r="AG68" s="268"/>
      <c r="AH68" s="268"/>
      <c r="AI68" s="268"/>
      <c r="AJ68" s="268"/>
      <c r="AK68" s="268"/>
      <c r="AL68" s="266"/>
      <c r="AM68" s="269"/>
      <c r="AN68" s="75"/>
      <c r="AO68" s="268"/>
      <c r="AP68" s="268"/>
      <c r="AQ68" s="192"/>
    </row>
    <row r="69" spans="1:43" s="150" customFormat="1" x14ac:dyDescent="0.2">
      <c r="A69" s="191"/>
      <c r="B69" s="264"/>
      <c r="C69" s="269"/>
      <c r="D69" s="75"/>
      <c r="E69" s="631"/>
      <c r="F69" s="631"/>
      <c r="G69" s="631"/>
      <c r="H69" s="631"/>
      <c r="I69" s="631"/>
      <c r="J69" s="631"/>
      <c r="K69" s="631"/>
      <c r="L69" s="631"/>
      <c r="M69" s="631"/>
      <c r="N69" s="631"/>
      <c r="O69" s="631"/>
      <c r="P69" s="631"/>
      <c r="Q69" s="631"/>
      <c r="R69" s="631"/>
      <c r="S69" s="631"/>
      <c r="T69" s="631"/>
      <c r="U69" s="269"/>
      <c r="V69" s="75"/>
      <c r="W69" s="268"/>
      <c r="X69" s="268" t="s">
        <v>1301</v>
      </c>
      <c r="Y69" s="268"/>
      <c r="Z69" s="268"/>
      <c r="AA69" s="268"/>
      <c r="AB69" s="268"/>
      <c r="AC69" s="268"/>
      <c r="AD69" s="268"/>
      <c r="AE69" s="70" t="s">
        <v>8</v>
      </c>
      <c r="AF69" s="70"/>
      <c r="AG69" s="157"/>
      <c r="AH69" s="70"/>
      <c r="AI69" s="70"/>
      <c r="AJ69" s="70"/>
      <c r="AK69" s="70"/>
      <c r="AL69" s="266" t="s">
        <v>165</v>
      </c>
      <c r="AM69" s="269"/>
      <c r="AN69" s="75"/>
      <c r="AO69" s="268"/>
      <c r="AP69" s="268"/>
      <c r="AQ69" s="192"/>
    </row>
    <row r="70" spans="1:43" s="150" customFormat="1" x14ac:dyDescent="0.2">
      <c r="A70" s="191"/>
      <c r="B70" s="264"/>
      <c r="C70" s="269"/>
      <c r="D70" s="75"/>
      <c r="E70" s="631"/>
      <c r="F70" s="631"/>
      <c r="G70" s="631"/>
      <c r="H70" s="631"/>
      <c r="I70" s="631"/>
      <c r="J70" s="631"/>
      <c r="K70" s="631"/>
      <c r="L70" s="631"/>
      <c r="M70" s="631"/>
      <c r="N70" s="631"/>
      <c r="O70" s="631"/>
      <c r="P70" s="631"/>
      <c r="Q70" s="631"/>
      <c r="R70" s="631"/>
      <c r="S70" s="631"/>
      <c r="T70" s="631"/>
      <c r="U70" s="269"/>
      <c r="V70" s="75"/>
      <c r="W70" s="268"/>
      <c r="X70" s="268" t="s">
        <v>1302</v>
      </c>
      <c r="Y70" s="268"/>
      <c r="Z70" s="268"/>
      <c r="AA70" s="268"/>
      <c r="AB70" s="268"/>
      <c r="AC70" s="268"/>
      <c r="AD70" s="70" t="s">
        <v>8</v>
      </c>
      <c r="AE70" s="157"/>
      <c r="AF70" s="70"/>
      <c r="AG70" s="157"/>
      <c r="AH70" s="70"/>
      <c r="AI70" s="70"/>
      <c r="AJ70" s="70"/>
      <c r="AK70" s="70"/>
      <c r="AL70" s="266" t="s">
        <v>166</v>
      </c>
      <c r="AM70" s="269"/>
      <c r="AN70" s="75"/>
      <c r="AO70" s="268"/>
      <c r="AP70" s="268"/>
      <c r="AQ70" s="192"/>
    </row>
    <row r="71" spans="1:43" s="150" customFormat="1" x14ac:dyDescent="0.2">
      <c r="A71" s="191"/>
      <c r="B71" s="264"/>
      <c r="C71" s="269"/>
      <c r="D71" s="75"/>
      <c r="E71" s="631"/>
      <c r="F71" s="631"/>
      <c r="G71" s="631"/>
      <c r="H71" s="631"/>
      <c r="I71" s="631"/>
      <c r="J71" s="631"/>
      <c r="K71" s="631"/>
      <c r="L71" s="631"/>
      <c r="M71" s="631"/>
      <c r="N71" s="631"/>
      <c r="O71" s="631"/>
      <c r="P71" s="631"/>
      <c r="Q71" s="631"/>
      <c r="R71" s="631"/>
      <c r="S71" s="631"/>
      <c r="T71" s="631"/>
      <c r="U71" s="269"/>
      <c r="V71" s="75"/>
      <c r="W71" s="268"/>
      <c r="X71" s="268" t="s">
        <v>1303</v>
      </c>
      <c r="Y71" s="268"/>
      <c r="Z71" s="268"/>
      <c r="AA71" s="268"/>
      <c r="AB71" s="268"/>
      <c r="AC71" s="268"/>
      <c r="AD71" s="268"/>
      <c r="AE71" s="70" t="s">
        <v>8</v>
      </c>
      <c r="AF71" s="70"/>
      <c r="AG71" s="70"/>
      <c r="AH71" s="70"/>
      <c r="AI71" s="70"/>
      <c r="AJ71" s="70"/>
      <c r="AK71" s="70"/>
      <c r="AL71" s="266" t="s">
        <v>167</v>
      </c>
      <c r="AM71" s="269"/>
      <c r="AN71" s="75"/>
      <c r="AO71" s="268"/>
      <c r="AP71" s="268"/>
      <c r="AQ71" s="192"/>
    </row>
    <row r="72" spans="1:43" s="150" customFormat="1" x14ac:dyDescent="0.2">
      <c r="A72" s="191"/>
      <c r="B72" s="264"/>
      <c r="C72" s="269"/>
      <c r="D72" s="75"/>
      <c r="E72" s="631"/>
      <c r="F72" s="631"/>
      <c r="G72" s="631"/>
      <c r="H72" s="631"/>
      <c r="I72" s="631"/>
      <c r="J72" s="631"/>
      <c r="K72" s="631"/>
      <c r="L72" s="631"/>
      <c r="M72" s="631"/>
      <c r="N72" s="631"/>
      <c r="O72" s="631"/>
      <c r="P72" s="631"/>
      <c r="Q72" s="631"/>
      <c r="R72" s="631"/>
      <c r="S72" s="631"/>
      <c r="T72" s="631"/>
      <c r="U72" s="269"/>
      <c r="V72" s="75"/>
      <c r="W72" s="268"/>
      <c r="X72" s="268" t="s">
        <v>1304</v>
      </c>
      <c r="Y72" s="268"/>
      <c r="Z72" s="268"/>
      <c r="AA72" s="268"/>
      <c r="AB72" s="70" t="s">
        <v>8</v>
      </c>
      <c r="AC72" s="70"/>
      <c r="AD72" s="157"/>
      <c r="AE72" s="70"/>
      <c r="AF72" s="70"/>
      <c r="AG72" s="70"/>
      <c r="AH72" s="70"/>
      <c r="AI72" s="70"/>
      <c r="AJ72" s="70"/>
      <c r="AK72" s="70"/>
      <c r="AL72" s="266" t="s">
        <v>442</v>
      </c>
      <c r="AM72" s="269"/>
      <c r="AN72" s="75"/>
      <c r="AO72" s="268"/>
      <c r="AP72" s="268"/>
      <c r="AQ72" s="192"/>
    </row>
    <row r="73" spans="1:43" s="150" customFormat="1" x14ac:dyDescent="0.2">
      <c r="A73" s="191"/>
      <c r="B73" s="264"/>
      <c r="C73" s="269"/>
      <c r="D73" s="75"/>
      <c r="E73" s="631"/>
      <c r="F73" s="631"/>
      <c r="G73" s="631"/>
      <c r="H73" s="631"/>
      <c r="I73" s="631"/>
      <c r="J73" s="631"/>
      <c r="K73" s="631"/>
      <c r="L73" s="631"/>
      <c r="M73" s="631"/>
      <c r="N73" s="631"/>
      <c r="O73" s="631"/>
      <c r="P73" s="631"/>
      <c r="Q73" s="631"/>
      <c r="R73" s="631"/>
      <c r="S73" s="631"/>
      <c r="T73" s="631"/>
      <c r="U73" s="269"/>
      <c r="V73" s="75"/>
      <c r="W73" s="268"/>
      <c r="X73" s="268" t="s">
        <v>1290</v>
      </c>
      <c r="Y73" s="268"/>
      <c r="Z73" s="268"/>
      <c r="AA73" s="268"/>
      <c r="AB73" s="268"/>
      <c r="AC73" s="70" t="s">
        <v>8</v>
      </c>
      <c r="AD73" s="70"/>
      <c r="AE73" s="157"/>
      <c r="AF73" s="157"/>
      <c r="AG73" s="70"/>
      <c r="AH73" s="70"/>
      <c r="AI73" s="70"/>
      <c r="AJ73" s="70"/>
      <c r="AK73" s="70"/>
      <c r="AL73" s="266" t="s">
        <v>458</v>
      </c>
      <c r="AM73" s="269"/>
      <c r="AN73" s="75"/>
      <c r="AO73" s="268"/>
      <c r="AP73" s="268"/>
      <c r="AQ73" s="192"/>
    </row>
    <row r="74" spans="1:43" s="150" customFormat="1" x14ac:dyDescent="0.2">
      <c r="A74" s="191"/>
      <c r="B74" s="264"/>
      <c r="C74" s="269"/>
      <c r="D74" s="75"/>
      <c r="E74" s="631"/>
      <c r="F74" s="631"/>
      <c r="G74" s="631"/>
      <c r="H74" s="631"/>
      <c r="I74" s="631"/>
      <c r="J74" s="631"/>
      <c r="K74" s="631"/>
      <c r="L74" s="631"/>
      <c r="M74" s="631"/>
      <c r="N74" s="631"/>
      <c r="O74" s="631"/>
      <c r="P74" s="631"/>
      <c r="Q74" s="631"/>
      <c r="R74" s="631"/>
      <c r="S74" s="631"/>
      <c r="T74" s="631"/>
      <c r="U74" s="269"/>
      <c r="V74" s="75"/>
      <c r="W74" s="268"/>
      <c r="X74" s="268" t="s">
        <v>1305</v>
      </c>
      <c r="Y74" s="268"/>
      <c r="Z74" s="268"/>
      <c r="AA74" s="268"/>
      <c r="AB74" s="268"/>
      <c r="AD74" s="70" t="s">
        <v>8</v>
      </c>
      <c r="AE74" s="157"/>
      <c r="AF74" s="157"/>
      <c r="AG74" s="70"/>
      <c r="AH74" s="70"/>
      <c r="AI74" s="70"/>
      <c r="AJ74" s="70"/>
      <c r="AK74" s="70"/>
      <c r="AL74" s="266" t="s">
        <v>169</v>
      </c>
      <c r="AM74" s="269"/>
      <c r="AN74" s="75"/>
      <c r="AO74" s="268"/>
      <c r="AP74" s="268"/>
      <c r="AQ74" s="192"/>
    </row>
    <row r="75" spans="1:43" s="150" customFormat="1" x14ac:dyDescent="0.2">
      <c r="A75" s="191"/>
      <c r="B75" s="264"/>
      <c r="C75" s="269"/>
      <c r="D75" s="75"/>
      <c r="E75" s="631"/>
      <c r="F75" s="631"/>
      <c r="G75" s="631"/>
      <c r="H75" s="631"/>
      <c r="I75" s="631"/>
      <c r="J75" s="631"/>
      <c r="K75" s="631"/>
      <c r="L75" s="631"/>
      <c r="M75" s="631"/>
      <c r="N75" s="631"/>
      <c r="O75" s="631"/>
      <c r="P75" s="631"/>
      <c r="Q75" s="631"/>
      <c r="R75" s="631"/>
      <c r="S75" s="631"/>
      <c r="T75" s="631"/>
      <c r="U75" s="269"/>
      <c r="V75" s="75"/>
      <c r="W75" s="195" t="s">
        <v>1306</v>
      </c>
      <c r="X75" s="268"/>
      <c r="Y75" s="268"/>
      <c r="Z75" s="268"/>
      <c r="AA75" s="268"/>
      <c r="AB75" s="268"/>
      <c r="AC75" s="268"/>
      <c r="AD75" s="268"/>
      <c r="AE75" s="268"/>
      <c r="AF75" s="268"/>
      <c r="AG75" s="268"/>
      <c r="AH75" s="268"/>
      <c r="AI75" s="268"/>
      <c r="AJ75" s="268"/>
      <c r="AK75" s="268"/>
      <c r="AL75" s="266"/>
      <c r="AM75" s="269"/>
      <c r="AN75" s="75"/>
      <c r="AO75" s="268"/>
      <c r="AP75" s="268"/>
      <c r="AQ75" s="192"/>
    </row>
    <row r="76" spans="1:43" s="150" customFormat="1" x14ac:dyDescent="0.2">
      <c r="A76" s="191"/>
      <c r="B76" s="264"/>
      <c r="C76" s="269"/>
      <c r="D76" s="75"/>
      <c r="E76" s="631"/>
      <c r="F76" s="631"/>
      <c r="G76" s="631"/>
      <c r="H76" s="631"/>
      <c r="I76" s="631"/>
      <c r="J76" s="631"/>
      <c r="K76" s="631"/>
      <c r="L76" s="631"/>
      <c r="M76" s="631"/>
      <c r="N76" s="631"/>
      <c r="O76" s="631"/>
      <c r="P76" s="631"/>
      <c r="Q76" s="631"/>
      <c r="R76" s="631"/>
      <c r="S76" s="631"/>
      <c r="T76" s="631"/>
      <c r="U76" s="269"/>
      <c r="V76" s="75"/>
      <c r="W76" s="268"/>
      <c r="X76" s="268" t="s">
        <v>1281</v>
      </c>
      <c r="Y76" s="268"/>
      <c r="Z76" s="268"/>
      <c r="AA76" s="70" t="s">
        <v>8</v>
      </c>
      <c r="AB76" s="70"/>
      <c r="AC76" s="157"/>
      <c r="AD76" s="70"/>
      <c r="AE76" s="70"/>
      <c r="AF76" s="70"/>
      <c r="AG76" s="70"/>
      <c r="AH76" s="70"/>
      <c r="AI76" s="70"/>
      <c r="AJ76" s="70"/>
      <c r="AK76" s="70"/>
      <c r="AL76" s="266" t="s">
        <v>170</v>
      </c>
      <c r="AM76" s="269"/>
      <c r="AN76" s="75"/>
      <c r="AO76" s="268"/>
      <c r="AP76" s="268"/>
      <c r="AQ76" s="192"/>
    </row>
    <row r="77" spans="1:43" s="150" customFormat="1" x14ac:dyDescent="0.2">
      <c r="A77" s="191"/>
      <c r="B77" s="264"/>
      <c r="C77" s="269"/>
      <c r="D77" s="75"/>
      <c r="E77" s="631"/>
      <c r="F77" s="631"/>
      <c r="G77" s="631"/>
      <c r="H77" s="631"/>
      <c r="I77" s="631"/>
      <c r="J77" s="631"/>
      <c r="K77" s="631"/>
      <c r="L77" s="631"/>
      <c r="M77" s="631"/>
      <c r="N77" s="631"/>
      <c r="O77" s="631"/>
      <c r="P77" s="631"/>
      <c r="Q77" s="631"/>
      <c r="R77" s="631"/>
      <c r="S77" s="631"/>
      <c r="T77" s="631"/>
      <c r="U77" s="269"/>
      <c r="V77" s="75"/>
      <c r="W77" s="268"/>
      <c r="X77" s="268" t="s">
        <v>1307</v>
      </c>
      <c r="Y77" s="268"/>
      <c r="Z77" s="268"/>
      <c r="AA77" s="268"/>
      <c r="AB77" s="268"/>
      <c r="AC77" s="268"/>
      <c r="AD77" s="268"/>
      <c r="AE77" s="268"/>
      <c r="AG77" s="70" t="s">
        <v>8</v>
      </c>
      <c r="AH77" s="70"/>
      <c r="AI77" s="70"/>
      <c r="AJ77" s="70"/>
      <c r="AK77" s="70"/>
      <c r="AL77" s="266" t="s">
        <v>459</v>
      </c>
      <c r="AM77" s="269"/>
      <c r="AN77" s="75"/>
      <c r="AO77" s="268"/>
      <c r="AP77" s="268"/>
      <c r="AQ77" s="192"/>
    </row>
    <row r="78" spans="1:43" s="150" customFormat="1" x14ac:dyDescent="0.2">
      <c r="A78" s="191"/>
      <c r="B78" s="264"/>
      <c r="C78" s="269"/>
      <c r="D78" s="75"/>
      <c r="E78" s="631"/>
      <c r="F78" s="631"/>
      <c r="G78" s="631"/>
      <c r="H78" s="631"/>
      <c r="I78" s="631"/>
      <c r="J78" s="631"/>
      <c r="K78" s="631"/>
      <c r="L78" s="631"/>
      <c r="M78" s="631"/>
      <c r="N78" s="631"/>
      <c r="O78" s="631"/>
      <c r="P78" s="631"/>
      <c r="Q78" s="631"/>
      <c r="R78" s="631"/>
      <c r="S78" s="631"/>
      <c r="T78" s="631"/>
      <c r="U78" s="269"/>
      <c r="V78" s="75"/>
      <c r="W78" s="268"/>
      <c r="X78" s="268" t="s">
        <v>1308</v>
      </c>
      <c r="Y78" s="268"/>
      <c r="Z78" s="268"/>
      <c r="AA78" s="70" t="s">
        <v>8</v>
      </c>
      <c r="AB78" s="157"/>
      <c r="AC78" s="70"/>
      <c r="AD78" s="70"/>
      <c r="AE78" s="70"/>
      <c r="AF78" s="70"/>
      <c r="AG78" s="70"/>
      <c r="AH78" s="70"/>
      <c r="AI78" s="70"/>
      <c r="AJ78" s="70"/>
      <c r="AK78" s="70"/>
      <c r="AL78" s="266" t="s">
        <v>460</v>
      </c>
      <c r="AM78" s="269"/>
      <c r="AN78" s="75"/>
      <c r="AO78" s="268"/>
      <c r="AP78" s="268"/>
      <c r="AQ78" s="192"/>
    </row>
    <row r="79" spans="1:43" s="150" customFormat="1" x14ac:dyDescent="0.2">
      <c r="A79" s="191"/>
      <c r="B79" s="264"/>
      <c r="C79" s="269"/>
      <c r="D79" s="75"/>
      <c r="E79" s="631"/>
      <c r="F79" s="631"/>
      <c r="G79" s="631"/>
      <c r="H79" s="631"/>
      <c r="I79" s="631"/>
      <c r="J79" s="631"/>
      <c r="K79" s="631"/>
      <c r="L79" s="631"/>
      <c r="M79" s="631"/>
      <c r="N79" s="631"/>
      <c r="O79" s="631"/>
      <c r="P79" s="631"/>
      <c r="Q79" s="631"/>
      <c r="R79" s="631"/>
      <c r="S79" s="631"/>
      <c r="T79" s="631"/>
      <c r="U79" s="269"/>
      <c r="V79" s="75"/>
      <c r="W79" s="268"/>
      <c r="X79" s="268" t="s">
        <v>1309</v>
      </c>
      <c r="Y79" s="268"/>
      <c r="Z79" s="268"/>
      <c r="AA79" s="268"/>
      <c r="AB79" s="268"/>
      <c r="AC79" s="268"/>
      <c r="AD79" s="70" t="s">
        <v>8</v>
      </c>
      <c r="AE79" s="70"/>
      <c r="AF79" s="157"/>
      <c r="AG79" s="70"/>
      <c r="AH79" s="70"/>
      <c r="AI79" s="70"/>
      <c r="AJ79" s="70"/>
      <c r="AK79" s="70"/>
      <c r="AL79" s="266" t="s">
        <v>518</v>
      </c>
      <c r="AM79" s="269"/>
      <c r="AN79" s="75"/>
      <c r="AO79" s="268"/>
      <c r="AP79" s="268"/>
      <c r="AQ79" s="192"/>
    </row>
    <row r="80" spans="1:43" s="150" customFormat="1" x14ac:dyDescent="0.2">
      <c r="A80" s="191"/>
      <c r="B80" s="264"/>
      <c r="C80" s="269"/>
      <c r="D80" s="75"/>
      <c r="E80" s="631"/>
      <c r="F80" s="631"/>
      <c r="G80" s="631"/>
      <c r="H80" s="631"/>
      <c r="I80" s="631"/>
      <c r="J80" s="631"/>
      <c r="K80" s="631"/>
      <c r="L80" s="631"/>
      <c r="M80" s="631"/>
      <c r="N80" s="631"/>
      <c r="O80" s="631"/>
      <c r="P80" s="631"/>
      <c r="Q80" s="631"/>
      <c r="R80" s="631"/>
      <c r="S80" s="631"/>
      <c r="T80" s="631"/>
      <c r="U80" s="269"/>
      <c r="V80" s="75"/>
      <c r="W80" s="268"/>
      <c r="X80" s="268" t="s">
        <v>1310</v>
      </c>
      <c r="Y80" s="268"/>
      <c r="Z80" s="268"/>
      <c r="AA80" s="268"/>
      <c r="AB80" s="268"/>
      <c r="AC80" s="268"/>
      <c r="AD80" s="70" t="s">
        <v>8</v>
      </c>
      <c r="AE80" s="70"/>
      <c r="AF80" s="157"/>
      <c r="AG80" s="157"/>
      <c r="AH80" s="70"/>
      <c r="AI80" s="70"/>
      <c r="AJ80" s="70"/>
      <c r="AK80" s="70"/>
      <c r="AL80" s="266" t="s">
        <v>520</v>
      </c>
      <c r="AM80" s="269"/>
      <c r="AN80" s="75"/>
      <c r="AO80" s="268"/>
      <c r="AP80" s="268"/>
      <c r="AQ80" s="192"/>
    </row>
    <row r="81" spans="1:43" s="150" customFormat="1" x14ac:dyDescent="0.2">
      <c r="A81" s="191"/>
      <c r="B81" s="264"/>
      <c r="C81" s="269"/>
      <c r="D81" s="75"/>
      <c r="E81" s="631"/>
      <c r="F81" s="631"/>
      <c r="G81" s="631"/>
      <c r="H81" s="631"/>
      <c r="I81" s="631"/>
      <c r="J81" s="631"/>
      <c r="K81" s="631"/>
      <c r="L81" s="631"/>
      <c r="M81" s="631"/>
      <c r="N81" s="631"/>
      <c r="O81" s="631"/>
      <c r="P81" s="631"/>
      <c r="Q81" s="631"/>
      <c r="R81" s="631"/>
      <c r="S81" s="631"/>
      <c r="T81" s="631"/>
      <c r="U81" s="269"/>
      <c r="V81" s="75"/>
      <c r="W81" s="268"/>
      <c r="X81" s="268" t="s">
        <v>1311</v>
      </c>
      <c r="Y81" s="268"/>
      <c r="Z81" s="268"/>
      <c r="AA81" s="268"/>
      <c r="AB81" s="268"/>
      <c r="AC81" s="268"/>
      <c r="AD81" s="268"/>
      <c r="AE81" s="268"/>
      <c r="AG81" s="70" t="s">
        <v>8</v>
      </c>
      <c r="AH81" s="70"/>
      <c r="AI81" s="70"/>
      <c r="AJ81" s="70"/>
      <c r="AK81" s="70"/>
      <c r="AL81" s="266" t="s">
        <v>171</v>
      </c>
      <c r="AM81" s="269"/>
      <c r="AN81" s="75"/>
      <c r="AO81" s="268"/>
      <c r="AP81" s="268"/>
      <c r="AQ81" s="192"/>
    </row>
    <row r="82" spans="1:43" s="150" customFormat="1" x14ac:dyDescent="0.2">
      <c r="A82" s="191"/>
      <c r="B82" s="264"/>
      <c r="C82" s="269"/>
      <c r="D82" s="75"/>
      <c r="E82" s="631"/>
      <c r="F82" s="631"/>
      <c r="G82" s="631"/>
      <c r="H82" s="631"/>
      <c r="I82" s="631"/>
      <c r="J82" s="631"/>
      <c r="K82" s="631"/>
      <c r="L82" s="631"/>
      <c r="M82" s="631"/>
      <c r="N82" s="631"/>
      <c r="O82" s="631"/>
      <c r="P82" s="631"/>
      <c r="Q82" s="631"/>
      <c r="R82" s="631"/>
      <c r="S82" s="631"/>
      <c r="T82" s="631"/>
      <c r="U82" s="269"/>
      <c r="V82" s="75"/>
      <c r="W82" s="268"/>
      <c r="X82" s="268"/>
      <c r="Y82" s="268"/>
      <c r="Z82" s="268"/>
      <c r="AA82" s="268"/>
      <c r="AB82" s="268"/>
      <c r="AC82" s="268"/>
      <c r="AD82" s="268"/>
      <c r="AE82" s="268"/>
      <c r="AF82" s="268"/>
      <c r="AG82" s="268"/>
      <c r="AH82" s="268"/>
      <c r="AI82" s="268"/>
      <c r="AJ82" s="268"/>
      <c r="AK82" s="268"/>
      <c r="AL82" s="266"/>
      <c r="AM82" s="269"/>
      <c r="AN82" s="75"/>
      <c r="AO82" s="268"/>
      <c r="AP82" s="268"/>
      <c r="AQ82" s="192"/>
    </row>
    <row r="83" spans="1:43" s="150" customFormat="1" x14ac:dyDescent="0.2">
      <c r="A83" s="191"/>
      <c r="B83" s="264"/>
      <c r="C83" s="269"/>
      <c r="D83" s="75"/>
      <c r="E83" s="631"/>
      <c r="F83" s="631"/>
      <c r="G83" s="631"/>
      <c r="H83" s="631"/>
      <c r="I83" s="631"/>
      <c r="J83" s="631"/>
      <c r="K83" s="631"/>
      <c r="L83" s="631"/>
      <c r="M83" s="631"/>
      <c r="N83" s="631"/>
      <c r="O83" s="631"/>
      <c r="P83" s="631"/>
      <c r="Q83" s="631"/>
      <c r="R83" s="631"/>
      <c r="S83" s="631"/>
      <c r="T83" s="631"/>
      <c r="U83" s="269"/>
      <c r="V83" s="75"/>
      <c r="W83" s="268" t="s">
        <v>25</v>
      </c>
      <c r="X83" s="268"/>
      <c r="Y83" s="268"/>
      <c r="Z83" s="268"/>
      <c r="AA83" s="268"/>
      <c r="AB83" s="268"/>
      <c r="AC83" s="268"/>
      <c r="AD83" s="268"/>
      <c r="AE83" s="268"/>
      <c r="AF83" s="268"/>
      <c r="AG83" s="268"/>
      <c r="AH83" s="268"/>
      <c r="AI83" s="268"/>
      <c r="AJ83" s="268"/>
      <c r="AK83" s="268"/>
      <c r="AL83" s="266" t="s">
        <v>172</v>
      </c>
      <c r="AM83" s="269"/>
      <c r="AN83" s="75"/>
      <c r="AO83" s="268"/>
      <c r="AP83" s="268"/>
      <c r="AQ83" s="192"/>
    </row>
    <row r="84" spans="1:43" s="150" customFormat="1" x14ac:dyDescent="0.2">
      <c r="A84" s="191"/>
      <c r="B84" s="264"/>
      <c r="C84" s="269"/>
      <c r="D84" s="75"/>
      <c r="E84" s="631"/>
      <c r="F84" s="631"/>
      <c r="G84" s="631"/>
      <c r="H84" s="631"/>
      <c r="I84" s="631"/>
      <c r="J84" s="631"/>
      <c r="K84" s="631"/>
      <c r="L84" s="631"/>
      <c r="M84" s="631"/>
      <c r="N84" s="631"/>
      <c r="O84" s="631"/>
      <c r="P84" s="631"/>
      <c r="Q84" s="631"/>
      <c r="R84" s="631"/>
      <c r="S84" s="631"/>
      <c r="T84" s="631"/>
      <c r="U84" s="269"/>
      <c r="V84" s="75"/>
      <c r="W84" s="268"/>
      <c r="X84" s="268"/>
      <c r="Y84" s="268"/>
      <c r="Z84" s="622" t="s">
        <v>125</v>
      </c>
      <c r="AA84" s="622"/>
      <c r="AB84" s="622"/>
      <c r="AC84" s="622"/>
      <c r="AD84" s="622"/>
      <c r="AE84" s="622"/>
      <c r="AF84" s="622"/>
      <c r="AG84" s="622"/>
      <c r="AH84" s="622"/>
      <c r="AI84" s="622"/>
      <c r="AJ84" s="622"/>
      <c r="AK84" s="622"/>
      <c r="AL84" s="266"/>
      <c r="AM84" s="269"/>
      <c r="AN84" s="75"/>
      <c r="AO84" s="268"/>
      <c r="AP84" s="268"/>
      <c r="AQ84" s="192"/>
    </row>
    <row r="85" spans="1:43" s="150" customFormat="1" ht="6" customHeight="1" thickBot="1" x14ac:dyDescent="0.25">
      <c r="A85" s="193"/>
      <c r="B85" s="267"/>
      <c r="C85" s="127"/>
      <c r="D85" s="128"/>
      <c r="E85" s="125"/>
      <c r="F85" s="125"/>
      <c r="G85" s="125"/>
      <c r="H85" s="125"/>
      <c r="I85" s="125"/>
      <c r="J85" s="125"/>
      <c r="K85" s="125"/>
      <c r="L85" s="125"/>
      <c r="M85" s="125"/>
      <c r="N85" s="125"/>
      <c r="O85" s="125"/>
      <c r="P85" s="125"/>
      <c r="Q85" s="125"/>
      <c r="R85" s="125"/>
      <c r="S85" s="125"/>
      <c r="T85" s="125"/>
      <c r="U85" s="127"/>
      <c r="V85" s="128"/>
      <c r="W85" s="125"/>
      <c r="X85" s="125"/>
      <c r="Y85" s="125"/>
      <c r="Z85" s="125"/>
      <c r="AA85" s="125"/>
      <c r="AB85" s="125"/>
      <c r="AC85" s="125"/>
      <c r="AD85" s="125"/>
      <c r="AE85" s="125"/>
      <c r="AF85" s="125"/>
      <c r="AG85" s="125"/>
      <c r="AH85" s="125"/>
      <c r="AI85" s="125"/>
      <c r="AJ85" s="125"/>
      <c r="AK85" s="125"/>
      <c r="AL85" s="185"/>
      <c r="AM85" s="127"/>
      <c r="AN85" s="128"/>
      <c r="AO85" s="125"/>
      <c r="AP85" s="125"/>
      <c r="AQ85" s="194"/>
    </row>
    <row r="86" spans="1:43" ht="6" hidden="1" customHeight="1" x14ac:dyDescent="0.2">
      <c r="A86" s="189"/>
      <c r="B86" s="187"/>
      <c r="C86" s="188"/>
      <c r="D86" s="189"/>
      <c r="E86" s="1"/>
      <c r="F86" s="1"/>
      <c r="G86" s="1"/>
      <c r="H86" s="1"/>
      <c r="I86" s="1"/>
      <c r="J86" s="1"/>
      <c r="K86" s="1"/>
      <c r="L86" s="1"/>
      <c r="M86" s="1"/>
      <c r="N86" s="1"/>
      <c r="O86" s="1"/>
      <c r="P86" s="1"/>
      <c r="Q86" s="1"/>
      <c r="R86" s="1"/>
      <c r="S86" s="1"/>
      <c r="T86" s="1"/>
      <c r="U86" s="188"/>
      <c r="V86" s="189"/>
      <c r="W86" s="1"/>
      <c r="X86" s="1"/>
      <c r="Y86" s="1"/>
      <c r="Z86" s="1"/>
      <c r="AA86" s="1"/>
      <c r="AB86" s="1"/>
      <c r="AC86" s="1"/>
      <c r="AD86" s="1"/>
      <c r="AE86" s="1"/>
      <c r="AF86" s="1"/>
      <c r="AG86" s="1"/>
      <c r="AH86" s="1"/>
      <c r="AI86" s="1"/>
      <c r="AJ86" s="1"/>
      <c r="AK86" s="1"/>
      <c r="AL86" s="175"/>
      <c r="AM86" s="188"/>
      <c r="AN86" s="286"/>
      <c r="AO86" s="217"/>
      <c r="AP86" s="217"/>
      <c r="AQ86" s="287"/>
    </row>
    <row r="87" spans="1:43" ht="11.25" hidden="1" customHeight="1" x14ac:dyDescent="0.2">
      <c r="A87" s="75"/>
      <c r="B87" s="264">
        <v>145</v>
      </c>
      <c r="C87" s="269"/>
      <c r="D87" s="75"/>
      <c r="E87" s="762" t="str">
        <f ca="1">VLOOKUP(INDIRECT(ADDRESS(ROW(),COLUMN()-3)),Language_Translations,MATCH(Language_Selected,Language_Options,0),FALSE)</f>
        <v>I would like to check whether the salt used in your household is iodized. May I have a sample of the salt used to cook meals in your household?</v>
      </c>
      <c r="F87" s="762"/>
      <c r="G87" s="762"/>
      <c r="H87" s="762"/>
      <c r="I87" s="762"/>
      <c r="J87" s="762"/>
      <c r="K87" s="762"/>
      <c r="L87" s="762"/>
      <c r="M87" s="762"/>
      <c r="N87" s="762"/>
      <c r="O87" s="762"/>
      <c r="P87" s="762"/>
      <c r="Q87" s="762"/>
      <c r="R87" s="762"/>
      <c r="S87" s="762"/>
      <c r="T87" s="762"/>
      <c r="U87" s="269"/>
      <c r="V87" s="75"/>
      <c r="W87" s="268" t="s">
        <v>1312</v>
      </c>
      <c r="X87" s="268"/>
      <c r="Y87" s="268"/>
      <c r="Z87" s="268"/>
      <c r="AA87" s="268"/>
      <c r="AB87" s="268"/>
      <c r="AC87" s="70" t="s">
        <v>8</v>
      </c>
      <c r="AD87" s="70"/>
      <c r="AE87" s="295"/>
      <c r="AF87" s="70"/>
      <c r="AG87" s="70"/>
      <c r="AH87" s="70"/>
      <c r="AI87" s="70"/>
      <c r="AJ87" s="70"/>
      <c r="AK87" s="70"/>
      <c r="AL87" s="184" t="s">
        <v>63</v>
      </c>
      <c r="AM87" s="269"/>
      <c r="AN87" s="197"/>
      <c r="AO87" s="129"/>
      <c r="AP87" s="129"/>
      <c r="AQ87" s="221"/>
    </row>
    <row r="88" spans="1:43" hidden="1" x14ac:dyDescent="0.2">
      <c r="A88" s="75"/>
      <c r="B88" s="159" t="s">
        <v>1313</v>
      </c>
      <c r="C88" s="269"/>
      <c r="D88" s="75"/>
      <c r="E88" s="762"/>
      <c r="F88" s="762"/>
      <c r="G88" s="762"/>
      <c r="H88" s="762"/>
      <c r="I88" s="762"/>
      <c r="J88" s="762"/>
      <c r="K88" s="762"/>
      <c r="L88" s="762"/>
      <c r="M88" s="762"/>
      <c r="N88" s="762"/>
      <c r="O88" s="762"/>
      <c r="P88" s="762"/>
      <c r="Q88" s="762"/>
      <c r="R88" s="762"/>
      <c r="S88" s="762"/>
      <c r="T88" s="762"/>
      <c r="U88" s="269"/>
      <c r="V88" s="75"/>
      <c r="W88" s="268" t="s">
        <v>1314</v>
      </c>
      <c r="X88" s="268"/>
      <c r="Y88" s="268"/>
      <c r="Z88" s="268"/>
      <c r="AA88" s="268"/>
      <c r="AB88" s="70" t="s">
        <v>8</v>
      </c>
      <c r="AC88" s="70"/>
      <c r="AD88" s="70"/>
      <c r="AE88" s="70"/>
      <c r="AF88" s="70"/>
      <c r="AG88" s="70"/>
      <c r="AH88" s="70"/>
      <c r="AI88" s="70"/>
      <c r="AJ88" s="70"/>
      <c r="AK88" s="70"/>
      <c r="AL88" s="184" t="s">
        <v>65</v>
      </c>
      <c r="AM88" s="269"/>
      <c r="AN88" s="197"/>
      <c r="AO88" s="129"/>
      <c r="AP88" s="129"/>
      <c r="AQ88" s="221"/>
    </row>
    <row r="89" spans="1:43" hidden="1" x14ac:dyDescent="0.2">
      <c r="A89" s="75"/>
      <c r="B89" s="264"/>
      <c r="C89" s="269"/>
      <c r="D89" s="75"/>
      <c r="E89" s="762"/>
      <c r="F89" s="762"/>
      <c r="G89" s="762"/>
      <c r="H89" s="762"/>
      <c r="I89" s="762"/>
      <c r="J89" s="762"/>
      <c r="K89" s="762"/>
      <c r="L89" s="762"/>
      <c r="M89" s="762"/>
      <c r="N89" s="762"/>
      <c r="O89" s="762"/>
      <c r="P89" s="762"/>
      <c r="Q89" s="762"/>
      <c r="R89" s="762"/>
      <c r="S89" s="762"/>
      <c r="T89" s="762"/>
      <c r="U89" s="269"/>
      <c r="V89" s="75"/>
      <c r="W89" s="268"/>
      <c r="X89" s="268"/>
      <c r="Y89" s="268"/>
      <c r="Z89" s="268"/>
      <c r="AA89" s="268"/>
      <c r="AB89" s="268"/>
      <c r="AC89" s="268"/>
      <c r="AD89" s="268"/>
      <c r="AE89" s="268"/>
      <c r="AF89" s="268"/>
      <c r="AG89" s="268"/>
      <c r="AH89" s="268"/>
      <c r="AI89" s="268"/>
      <c r="AJ89" s="268"/>
      <c r="AK89" s="268"/>
      <c r="AL89" s="266"/>
      <c r="AM89" s="269"/>
      <c r="AN89" s="197"/>
      <c r="AO89" s="129"/>
      <c r="AP89" s="129"/>
      <c r="AQ89" s="221"/>
    </row>
    <row r="90" spans="1:43" hidden="1" x14ac:dyDescent="0.2">
      <c r="A90" s="75"/>
      <c r="B90" s="264"/>
      <c r="C90" s="269"/>
      <c r="D90" s="75"/>
      <c r="E90" s="762"/>
      <c r="F90" s="762"/>
      <c r="G90" s="762"/>
      <c r="H90" s="762"/>
      <c r="I90" s="762"/>
      <c r="J90" s="762"/>
      <c r="K90" s="762"/>
      <c r="L90" s="762"/>
      <c r="M90" s="762"/>
      <c r="N90" s="762"/>
      <c r="O90" s="762"/>
      <c r="P90" s="762"/>
      <c r="Q90" s="762"/>
      <c r="R90" s="762"/>
      <c r="S90" s="762"/>
      <c r="T90" s="762"/>
      <c r="U90" s="269"/>
      <c r="V90" s="75"/>
      <c r="W90" s="268" t="s">
        <v>1315</v>
      </c>
      <c r="X90" s="268"/>
      <c r="Y90" s="268"/>
      <c r="Z90" s="268"/>
      <c r="AA90" s="268"/>
      <c r="AB90" s="268"/>
      <c r="AC90" s="268"/>
      <c r="AD90" s="268"/>
      <c r="AE90" s="70" t="s">
        <v>8</v>
      </c>
      <c r="AF90" s="70"/>
      <c r="AG90" s="70"/>
      <c r="AH90" s="70"/>
      <c r="AI90" s="295"/>
      <c r="AJ90" s="70"/>
      <c r="AK90" s="70"/>
      <c r="AL90" s="184" t="s">
        <v>71</v>
      </c>
      <c r="AM90" s="269"/>
      <c r="AN90" s="197"/>
      <c r="AO90" s="129"/>
      <c r="AP90" s="129"/>
      <c r="AQ90" s="221"/>
    </row>
    <row r="91" spans="1:43" hidden="1" x14ac:dyDescent="0.2">
      <c r="A91" s="75"/>
      <c r="B91" s="264"/>
      <c r="C91" s="269"/>
      <c r="D91" s="75"/>
      <c r="E91" s="261"/>
      <c r="F91" s="261"/>
      <c r="G91" s="261"/>
      <c r="H91" s="261"/>
      <c r="I91" s="261"/>
      <c r="J91" s="261"/>
      <c r="K91" s="261"/>
      <c r="L91" s="261"/>
      <c r="M91" s="261"/>
      <c r="N91" s="261"/>
      <c r="O91" s="261"/>
      <c r="P91" s="261"/>
      <c r="Q91" s="261"/>
      <c r="R91" s="261"/>
      <c r="S91" s="261"/>
      <c r="T91" s="261"/>
      <c r="U91" s="269"/>
      <c r="V91" s="75"/>
      <c r="W91" s="268"/>
      <c r="X91" s="268"/>
      <c r="Y91" s="268"/>
      <c r="Z91" s="268"/>
      <c r="AA91" s="268"/>
      <c r="AB91" s="268"/>
      <c r="AC91" s="268"/>
      <c r="AD91" s="268"/>
      <c r="AE91" s="268"/>
      <c r="AF91" s="268"/>
      <c r="AG91" s="268"/>
      <c r="AH91" s="268"/>
      <c r="AI91" s="268"/>
      <c r="AJ91" s="268"/>
      <c r="AK91" s="268"/>
      <c r="AL91" s="266"/>
      <c r="AM91" s="269"/>
      <c r="AN91" s="197"/>
      <c r="AO91" s="129"/>
      <c r="AP91" s="129"/>
      <c r="AQ91" s="221"/>
    </row>
    <row r="92" spans="1:43" hidden="1" x14ac:dyDescent="0.2">
      <c r="A92" s="75"/>
      <c r="B92" s="264"/>
      <c r="C92" s="269"/>
      <c r="D92" s="75"/>
      <c r="E92" s="605" t="s">
        <v>1316</v>
      </c>
      <c r="F92" s="605"/>
      <c r="G92" s="605"/>
      <c r="H92" s="605"/>
      <c r="I92" s="605"/>
      <c r="J92" s="605"/>
      <c r="K92" s="605"/>
      <c r="L92" s="605"/>
      <c r="M92" s="605"/>
      <c r="N92" s="605"/>
      <c r="O92" s="605"/>
      <c r="P92" s="605"/>
      <c r="Q92" s="605"/>
      <c r="R92" s="605"/>
      <c r="S92" s="605"/>
      <c r="T92" s="605"/>
      <c r="U92" s="269"/>
      <c r="V92" s="75"/>
      <c r="W92" s="268" t="s">
        <v>1317</v>
      </c>
      <c r="X92" s="268"/>
      <c r="Y92" s="268"/>
      <c r="Z92" s="268"/>
      <c r="AA92" s="268"/>
      <c r="AB92" s="268"/>
      <c r="AC92" s="268"/>
      <c r="AD92" s="268"/>
      <c r="AE92" s="268"/>
      <c r="AF92" s="268"/>
      <c r="AG92" s="268"/>
      <c r="AH92" s="268"/>
      <c r="AI92" s="268"/>
      <c r="AJ92" s="268"/>
      <c r="AK92" s="268"/>
      <c r="AL92" s="184" t="s">
        <v>211</v>
      </c>
      <c r="AM92" s="269"/>
      <c r="AN92" s="197"/>
      <c r="AO92" s="129"/>
      <c r="AP92" s="129"/>
      <c r="AQ92" s="221"/>
    </row>
    <row r="93" spans="1:43" hidden="1" x14ac:dyDescent="0.2">
      <c r="A93" s="75"/>
      <c r="B93" s="264"/>
      <c r="C93" s="269"/>
      <c r="D93" s="75"/>
      <c r="E93" s="261"/>
      <c r="F93" s="261"/>
      <c r="G93" s="261"/>
      <c r="H93" s="261"/>
      <c r="I93" s="261"/>
      <c r="J93" s="261"/>
      <c r="K93" s="261"/>
      <c r="L93" s="261"/>
      <c r="M93" s="261"/>
      <c r="N93" s="261"/>
      <c r="O93" s="261"/>
      <c r="P93" s="261"/>
      <c r="Q93" s="261"/>
      <c r="R93" s="261"/>
      <c r="S93" s="261"/>
      <c r="T93" s="261"/>
      <c r="U93" s="269"/>
      <c r="V93" s="75"/>
      <c r="W93" s="268"/>
      <c r="X93" s="268"/>
      <c r="Y93" s="268"/>
      <c r="Z93" s="268"/>
      <c r="AA93" s="268"/>
      <c r="AB93" s="268"/>
      <c r="AC93" s="622" t="s">
        <v>1318</v>
      </c>
      <c r="AD93" s="622"/>
      <c r="AE93" s="622"/>
      <c r="AF93" s="622"/>
      <c r="AG93" s="622"/>
      <c r="AH93" s="622"/>
      <c r="AI93" s="622"/>
      <c r="AJ93" s="622"/>
      <c r="AK93" s="622"/>
      <c r="AL93" s="266"/>
      <c r="AM93" s="269"/>
      <c r="AN93" s="197"/>
      <c r="AO93" s="129"/>
      <c r="AP93" s="129"/>
      <c r="AQ93" s="221"/>
    </row>
    <row r="94" spans="1:43" ht="6" hidden="1" customHeight="1" thickBot="1" x14ac:dyDescent="0.25">
      <c r="A94" s="128"/>
      <c r="B94" s="267"/>
      <c r="C94" s="127"/>
      <c r="D94" s="128"/>
      <c r="E94" s="125"/>
      <c r="F94" s="125"/>
      <c r="G94" s="125"/>
      <c r="H94" s="125"/>
      <c r="I94" s="125"/>
      <c r="J94" s="125"/>
      <c r="K94" s="125"/>
      <c r="L94" s="125"/>
      <c r="M94" s="125"/>
      <c r="N94" s="125"/>
      <c r="O94" s="125"/>
      <c r="P94" s="125"/>
      <c r="Q94" s="125"/>
      <c r="R94" s="125"/>
      <c r="S94" s="125"/>
      <c r="T94" s="125"/>
      <c r="U94" s="127"/>
      <c r="V94" s="128"/>
      <c r="W94" s="125"/>
      <c r="X94" s="125"/>
      <c r="Y94" s="125"/>
      <c r="Z94" s="125"/>
      <c r="AA94" s="125"/>
      <c r="AB94" s="125"/>
      <c r="AC94" s="125"/>
      <c r="AD94" s="125"/>
      <c r="AE94" s="125"/>
      <c r="AF94" s="125"/>
      <c r="AG94" s="125"/>
      <c r="AH94" s="125"/>
      <c r="AI94" s="125"/>
      <c r="AJ94" s="125"/>
      <c r="AK94" s="125"/>
      <c r="AL94" s="185"/>
      <c r="AM94" s="127"/>
      <c r="AN94" s="290"/>
      <c r="AO94" s="224"/>
      <c r="AP94" s="224"/>
      <c r="AQ94" s="291"/>
    </row>
    <row r="95" spans="1:43" ht="6" customHeight="1" x14ac:dyDescent="0.2">
      <c r="A95" s="296"/>
      <c r="B95" s="297"/>
      <c r="C95" s="298"/>
      <c r="D95" s="299"/>
      <c r="E95" s="298"/>
      <c r="F95" s="298"/>
      <c r="G95" s="298"/>
      <c r="H95" s="298"/>
      <c r="I95" s="298"/>
      <c r="J95" s="298"/>
      <c r="K95" s="298"/>
      <c r="L95" s="298"/>
      <c r="M95" s="298"/>
      <c r="N95" s="298"/>
      <c r="O95" s="298"/>
      <c r="P95" s="298"/>
      <c r="Q95" s="298"/>
      <c r="R95" s="298"/>
      <c r="S95" s="298"/>
      <c r="T95" s="298"/>
      <c r="U95" s="300"/>
      <c r="V95" s="299"/>
      <c r="W95" s="298"/>
      <c r="X95" s="298"/>
      <c r="Y95" s="298"/>
      <c r="Z95" s="298"/>
      <c r="AA95" s="298"/>
      <c r="AB95" s="298"/>
      <c r="AC95" s="298"/>
      <c r="AD95" s="298"/>
      <c r="AE95" s="298"/>
      <c r="AF95" s="298"/>
      <c r="AG95" s="298"/>
      <c r="AH95" s="298"/>
      <c r="AI95" s="298"/>
      <c r="AJ95" s="298"/>
      <c r="AK95" s="298"/>
      <c r="AL95" s="298"/>
      <c r="AM95" s="300"/>
      <c r="AN95" s="286"/>
      <c r="AO95" s="217"/>
      <c r="AP95" s="217"/>
      <c r="AQ95" s="292"/>
    </row>
    <row r="96" spans="1:43" x14ac:dyDescent="0.2">
      <c r="A96" s="301"/>
      <c r="B96" s="159">
        <v>946</v>
      </c>
      <c r="C96" s="92"/>
      <c r="D96" s="302"/>
      <c r="E96" s="605" t="s">
        <v>51</v>
      </c>
      <c r="F96" s="605"/>
      <c r="G96" s="605"/>
      <c r="H96" s="605"/>
      <c r="I96" s="605"/>
      <c r="J96" s="605"/>
      <c r="K96" s="605"/>
      <c r="L96" s="605"/>
      <c r="M96" s="605"/>
      <c r="N96" s="605"/>
      <c r="O96" s="605"/>
      <c r="P96" s="605"/>
      <c r="Q96" s="605"/>
      <c r="R96" s="605"/>
      <c r="S96" s="605"/>
      <c r="T96" s="605"/>
      <c r="U96" s="303"/>
      <c r="V96" s="302"/>
      <c r="W96" s="92"/>
      <c r="X96" s="92"/>
      <c r="Y96" s="92"/>
      <c r="Z96" s="92"/>
      <c r="AA96" s="92"/>
      <c r="AB96" s="92"/>
      <c r="AC96" s="92"/>
      <c r="AD96" s="92"/>
      <c r="AE96" s="92"/>
      <c r="AF96" s="92"/>
      <c r="AG96" s="92"/>
      <c r="AH96" s="92"/>
      <c r="AI96" s="304"/>
      <c r="AJ96" s="305"/>
      <c r="AK96" s="304"/>
      <c r="AL96" s="305"/>
      <c r="AM96" s="303"/>
      <c r="AN96" s="197"/>
      <c r="AO96" s="129"/>
      <c r="AP96" s="129"/>
      <c r="AQ96" s="293"/>
    </row>
    <row r="97" spans="1:43" x14ac:dyDescent="0.2">
      <c r="A97" s="301"/>
      <c r="B97" s="262"/>
      <c r="C97" s="92"/>
      <c r="D97" s="302"/>
      <c r="E97" s="605"/>
      <c r="F97" s="605"/>
      <c r="G97" s="605"/>
      <c r="H97" s="605"/>
      <c r="I97" s="605"/>
      <c r="J97" s="605"/>
      <c r="K97" s="605"/>
      <c r="L97" s="605"/>
      <c r="M97" s="605"/>
      <c r="N97" s="605"/>
      <c r="O97" s="605"/>
      <c r="P97" s="605"/>
      <c r="Q97" s="605"/>
      <c r="R97" s="605"/>
      <c r="S97" s="605"/>
      <c r="T97" s="605"/>
      <c r="U97" s="303"/>
      <c r="V97" s="302"/>
      <c r="W97" s="92" t="s">
        <v>52</v>
      </c>
      <c r="X97" s="92"/>
      <c r="Y97" s="92"/>
      <c r="Z97" s="306" t="s">
        <v>8</v>
      </c>
      <c r="AA97" s="306"/>
      <c r="AB97" s="306"/>
      <c r="AC97" s="306"/>
      <c r="AD97" s="306"/>
      <c r="AE97" s="306"/>
      <c r="AF97" s="306"/>
      <c r="AG97" s="306"/>
      <c r="AH97" s="306"/>
      <c r="AI97" s="307"/>
      <c r="AJ97" s="308"/>
      <c r="AK97" s="307"/>
      <c r="AL97" s="308"/>
      <c r="AM97" s="303"/>
      <c r="AN97" s="197"/>
      <c r="AO97" s="129"/>
      <c r="AP97" s="129"/>
      <c r="AQ97" s="293"/>
    </row>
    <row r="98" spans="1:43" x14ac:dyDescent="0.2">
      <c r="A98" s="301"/>
      <c r="B98" s="262"/>
      <c r="C98" s="92"/>
      <c r="D98" s="302"/>
      <c r="E98" s="605"/>
      <c r="F98" s="605"/>
      <c r="G98" s="605"/>
      <c r="H98" s="605"/>
      <c r="I98" s="605"/>
      <c r="J98" s="605"/>
      <c r="K98" s="605"/>
      <c r="L98" s="605"/>
      <c r="M98" s="605"/>
      <c r="N98" s="605"/>
      <c r="O98" s="605"/>
      <c r="P98" s="605"/>
      <c r="Q98" s="605"/>
      <c r="R98" s="605"/>
      <c r="S98" s="605"/>
      <c r="T98" s="605"/>
      <c r="U98" s="303"/>
      <c r="V98" s="302"/>
      <c r="W98" s="92"/>
      <c r="X98" s="92"/>
      <c r="Y98" s="92"/>
      <c r="Z98" s="92"/>
      <c r="AA98" s="92"/>
      <c r="AB98" s="92"/>
      <c r="AC98" s="92"/>
      <c r="AD98" s="92"/>
      <c r="AE98" s="92"/>
      <c r="AF98" s="92"/>
      <c r="AG98" s="92"/>
      <c r="AH98" s="92"/>
      <c r="AI98" s="304"/>
      <c r="AJ98" s="305"/>
      <c r="AK98" s="304"/>
      <c r="AL98" s="305"/>
      <c r="AM98" s="303"/>
      <c r="AN98" s="197"/>
      <c r="AO98" s="129"/>
      <c r="AP98" s="129"/>
      <c r="AQ98" s="293"/>
    </row>
    <row r="99" spans="1:43" x14ac:dyDescent="0.2">
      <c r="A99" s="309"/>
      <c r="B99" s="262"/>
      <c r="C99" s="92"/>
      <c r="D99" s="302"/>
      <c r="E99" s="605"/>
      <c r="F99" s="605"/>
      <c r="G99" s="605"/>
      <c r="H99" s="605"/>
      <c r="I99" s="605"/>
      <c r="J99" s="605"/>
      <c r="K99" s="605"/>
      <c r="L99" s="605"/>
      <c r="M99" s="605"/>
      <c r="N99" s="605"/>
      <c r="O99" s="605"/>
      <c r="P99" s="605"/>
      <c r="Q99" s="605"/>
      <c r="R99" s="605"/>
      <c r="S99" s="605"/>
      <c r="T99" s="605"/>
      <c r="U99" s="303"/>
      <c r="V99" s="302"/>
      <c r="W99" s="92" t="s">
        <v>53</v>
      </c>
      <c r="X99" s="92"/>
      <c r="Y99" s="92"/>
      <c r="Z99" s="306" t="s">
        <v>8</v>
      </c>
      <c r="AA99" s="306"/>
      <c r="AB99" s="306"/>
      <c r="AC99" s="306"/>
      <c r="AD99" s="306"/>
      <c r="AE99" s="306"/>
      <c r="AF99" s="306"/>
      <c r="AG99" s="306"/>
      <c r="AH99" s="306"/>
      <c r="AI99" s="307"/>
      <c r="AJ99" s="308"/>
      <c r="AK99" s="307"/>
      <c r="AL99" s="308"/>
      <c r="AM99" s="303"/>
      <c r="AN99" s="197"/>
      <c r="AO99" s="129"/>
      <c r="AP99" s="129"/>
      <c r="AQ99" s="293"/>
    </row>
    <row r="100" spans="1:43" ht="6" customHeight="1" thickBot="1" x14ac:dyDescent="0.25">
      <c r="A100" s="310"/>
      <c r="B100" s="311"/>
      <c r="C100" s="312"/>
      <c r="D100" s="313"/>
      <c r="E100" s="312"/>
      <c r="F100" s="312"/>
      <c r="G100" s="312"/>
      <c r="H100" s="312"/>
      <c r="I100" s="312"/>
      <c r="J100" s="312"/>
      <c r="K100" s="312"/>
      <c r="L100" s="312"/>
      <c r="M100" s="312"/>
      <c r="N100" s="312"/>
      <c r="O100" s="312"/>
      <c r="P100" s="312"/>
      <c r="Q100" s="312"/>
      <c r="R100" s="312"/>
      <c r="S100" s="312"/>
      <c r="T100" s="312"/>
      <c r="U100" s="314"/>
      <c r="V100" s="313"/>
      <c r="W100" s="312"/>
      <c r="X100" s="312"/>
      <c r="Y100" s="312"/>
      <c r="Z100" s="312"/>
      <c r="AA100" s="312"/>
      <c r="AB100" s="312"/>
      <c r="AC100" s="312"/>
      <c r="AD100" s="312"/>
      <c r="AE100" s="312"/>
      <c r="AF100" s="312"/>
      <c r="AG100" s="312"/>
      <c r="AH100" s="312"/>
      <c r="AI100" s="312"/>
      <c r="AJ100" s="312"/>
      <c r="AK100" s="312"/>
      <c r="AL100" s="312"/>
      <c r="AM100" s="314"/>
      <c r="AN100" s="290"/>
      <c r="AO100" s="224"/>
      <c r="AP100" s="224"/>
      <c r="AQ100" s="294"/>
    </row>
    <row r="101" spans="1:43" ht="6" customHeight="1" x14ac:dyDescent="0.2">
      <c r="AL101" s="124"/>
    </row>
  </sheetData>
  <sheetProtection formatCells="0" formatRows="0" insertRows="0" deleteRows="0"/>
  <mergeCells count="17">
    <mergeCell ref="E13:T16"/>
    <mergeCell ref="A1:AQ1"/>
    <mergeCell ref="E3:T3"/>
    <mergeCell ref="W3:AL3"/>
    <mergeCell ref="AO3:AP3"/>
    <mergeCell ref="E5:T10"/>
    <mergeCell ref="E87:T90"/>
    <mergeCell ref="E92:T92"/>
    <mergeCell ref="AC93:AK93"/>
    <mergeCell ref="E96:T99"/>
    <mergeCell ref="E19:T23"/>
    <mergeCell ref="E26:T40"/>
    <mergeCell ref="Z40:AK40"/>
    <mergeCell ref="E43:T61"/>
    <mergeCell ref="Z61:AK61"/>
    <mergeCell ref="E64:T84"/>
    <mergeCell ref="Z84:AK84"/>
  </mergeCells>
  <printOptions horizontalCentered="1"/>
  <pageMargins left="0.5" right="0.5" top="0.5" bottom="0.5" header="0.3" footer="0.3"/>
  <pageSetup paperSize="9" orientation="portrait" r:id="rId1"/>
  <headerFooter>
    <oddFooter>&amp;CHH-&amp;P</oddFooter>
  </headerFooter>
  <rowBreaks count="1" manualBreakCount="1">
    <brk id="62" max="42" man="1"/>
  </rowBreak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B6"/>
  <sheetViews>
    <sheetView workbookViewId="0">
      <selection activeCell="B3" sqref="B3"/>
    </sheetView>
  </sheetViews>
  <sheetFormatPr defaultColWidth="2.83203125" defaultRowHeight="11.25" x14ac:dyDescent="0.2"/>
  <cols>
    <col min="1" max="1" width="27.1640625" style="122" bestFit="1" customWidth="1"/>
    <col min="2" max="2" width="7.5" style="37" customWidth="1"/>
    <col min="3" max="16384" width="2.83203125" style="122"/>
  </cols>
  <sheetData>
    <row r="1" spans="1:2" x14ac:dyDescent="0.2">
      <c r="A1" s="120" t="s">
        <v>736</v>
      </c>
      <c r="B1" s="121">
        <v>2017</v>
      </c>
    </row>
    <row r="2" spans="1:2" x14ac:dyDescent="0.2">
      <c r="A2" s="120" t="s">
        <v>737</v>
      </c>
      <c r="B2" s="52">
        <v>2012</v>
      </c>
    </row>
    <row r="3" spans="1:2" x14ac:dyDescent="0.2">
      <c r="A3" s="120" t="s">
        <v>738</v>
      </c>
      <c r="B3" s="52">
        <f>B1-6</f>
        <v>2011</v>
      </c>
    </row>
    <row r="4" spans="1:2" x14ac:dyDescent="0.2">
      <c r="A4" s="120" t="s">
        <v>739</v>
      </c>
      <c r="B4" s="52">
        <f>B1-3</f>
        <v>2014</v>
      </c>
    </row>
    <row r="5" spans="1:2" x14ac:dyDescent="0.2">
      <c r="A5" s="120" t="s">
        <v>740</v>
      </c>
      <c r="B5" s="52">
        <f>B1-2</f>
        <v>2015</v>
      </c>
    </row>
    <row r="6" spans="1:2" x14ac:dyDescent="0.2">
      <c r="A6" s="120" t="s">
        <v>742</v>
      </c>
      <c r="B6" s="236">
        <f>FW_YR-15</f>
        <v>2002</v>
      </c>
    </row>
  </sheetData>
  <sheetProtection formatCells="0" formatRows="0" insertRows="0" deleteRows="0"/>
  <pageMargins left="0.7" right="0.7" top="0.75" bottom="0.75" header="0.3" footer="0.3"/>
  <pageSetup paperSize="9"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27</vt:i4>
      </vt:variant>
    </vt:vector>
  </HeadingPairs>
  <TitlesOfParts>
    <vt:vector size="40" baseType="lpstr">
      <vt:lpstr>Cover</vt:lpstr>
      <vt:lpstr>1</vt:lpstr>
      <vt:lpstr>2-1</vt:lpstr>
      <vt:lpstr>2-2</vt:lpstr>
      <vt:lpstr>2-3</vt:lpstr>
      <vt:lpstr>4</vt:lpstr>
      <vt:lpstr>4 FN</vt:lpstr>
      <vt:lpstr>8</vt:lpstr>
      <vt:lpstr>Int.Obs.</vt:lpstr>
      <vt:lpstr>translations</vt:lpstr>
      <vt:lpstr>9 (HH) part 1</vt:lpstr>
      <vt:lpstr>9 (observations about HH) part2</vt:lpstr>
      <vt:lpstr>reference dates</vt:lpstr>
      <vt:lpstr>CHILD_OVER_5_YRS</vt:lpstr>
      <vt:lpstr>CHILD_UNDER_16_YRS</vt:lpstr>
      <vt:lpstr>CHILD_UNDER_3_YRS</vt:lpstr>
      <vt:lpstr>CHILD_UNDER_4_YRS</vt:lpstr>
      <vt:lpstr>FIVE_YRS_BEFORE_SRVY</vt:lpstr>
      <vt:lpstr>FW_YR</vt:lpstr>
      <vt:lpstr>Language_Options</vt:lpstr>
      <vt:lpstr>Language_Selected</vt:lpstr>
      <vt:lpstr>Language_Translations</vt:lpstr>
      <vt:lpstr>'1'!Print_Area</vt:lpstr>
      <vt:lpstr>'2-2'!Print_Area</vt:lpstr>
      <vt:lpstr>'2-3'!Print_Area</vt:lpstr>
      <vt:lpstr>'4'!Print_Area</vt:lpstr>
      <vt:lpstr>'4 FN'!Print_Area</vt:lpstr>
      <vt:lpstr>'8'!Print_Area</vt:lpstr>
      <vt:lpstr>'9 (observations about HH) part2'!Print_Area</vt:lpstr>
      <vt:lpstr>Cover!Print_Area</vt:lpstr>
      <vt:lpstr>Int.Obs.!Print_Area</vt:lpstr>
      <vt:lpstr>'1'!Print_Titles</vt:lpstr>
      <vt:lpstr>'2-1'!Print_Titles</vt:lpstr>
      <vt:lpstr>'2-2'!Print_Titles</vt:lpstr>
      <vt:lpstr>'2-3'!Print_Titles</vt:lpstr>
      <vt:lpstr>'4'!Print_Titles</vt:lpstr>
      <vt:lpstr>'8'!Print_Titles</vt:lpstr>
      <vt:lpstr>'9 (HH) part 1'!Print_Titles</vt:lpstr>
      <vt:lpstr>'9 (observations about HH) part2'!Print_Titles</vt:lpstr>
      <vt:lpstr>translations!Print_Titles</vt:lpstr>
    </vt:vector>
  </TitlesOfParts>
  <Company>ICF International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VS Gordeev</dc:creator>
  <cp:lastModifiedBy>Reviewer2</cp:lastModifiedBy>
  <cp:lastPrinted>2018-04-27T15:17:30Z</cp:lastPrinted>
  <dcterms:created xsi:type="dcterms:W3CDTF">2014-06-19T20:45:36Z</dcterms:created>
  <dcterms:modified xsi:type="dcterms:W3CDTF">2019-01-08T18:02:39Z</dcterms:modified>
</cp:coreProperties>
</file>